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05" yWindow="-105" windowWidth="19425" windowHeight="10305" tabRatio="910" firstSheet="6" activeTab="13"/>
  </bookViews>
  <sheets>
    <sheet name="Index" sheetId="9" state="hidden" r:id="rId1"/>
    <sheet name="Wheeling Charges" sheetId="59" state="hidden" r:id="rId2"/>
    <sheet name="InputSheet" sheetId="60" r:id="rId3"/>
    <sheet name="Dist ARR" sheetId="57" r:id="rId4"/>
    <sheet name="Int on Working cap" sheetId="56" r:id="rId5"/>
    <sheet name="GFA &amp; Dep-MYT 5th Control" sheetId="44" r:id="rId6"/>
    <sheet name="Capex Summary 5th MYT" sheetId="48" r:id="rId7"/>
    <sheet name="Capex Summary inputs" sheetId="61" r:id="rId8"/>
    <sheet name="Investment for 5th MYT" sheetId="46" r:id="rId9"/>
    <sheet name="True Up &amp; True Down" sheetId="67" state="hidden" r:id="rId10"/>
    <sheet name="Employee Cost" sheetId="70" state="hidden" r:id="rId11"/>
    <sheet name="Interest cost" sheetId="54" r:id="rId12"/>
    <sheet name="Voltage wise FA from SAP" sheetId="3" r:id="rId13"/>
    <sheet name="RoE" sheetId="55" r:id="rId14"/>
    <sheet name="NTI proj" sheetId="58" r:id="rId15"/>
    <sheet name="Loan Portfolio" sheetId="63" r:id="rId16"/>
    <sheet name="Open Access" sheetId="62" r:id="rId17"/>
    <sheet name="Internal Discussion Notes" sheetId="65" r:id="rId18"/>
    <sheet name="Claim vs Approved Depreciation" sheetId="64" r:id="rId19"/>
    <sheet name="Base Capex" sheetId="66" r:id="rId20"/>
    <sheet name="SP NTI" sheetId="72" r:id="rId21"/>
    <sheet name="New Loans 5th MYT" sheetId="47" state="hidden" r:id="rId22"/>
    <sheet name="NTI" sheetId="51" state="hidden" r:id="rId23"/>
    <sheet name="Load for Wheeling " sheetId="43" state="hidden" r:id="rId24"/>
    <sheet name="Working for O&amp;M" sheetId="1" state="hidden" r:id="rId25"/>
    <sheet name="For Wheeling" sheetId="42" state="hidden" r:id="rId26"/>
    <sheet name="Sheet3 (2)" sheetId="40" state="hidden" r:id="rId27"/>
    <sheet name="Status" sheetId="8" state="hidden" r:id="rId28"/>
    <sheet name="Existing loans Repayment &amp;Int" sheetId="7" state="hidden" r:id="rId29"/>
    <sheet name="Proposed Assets as per Invest" sheetId="45" state="hidden" r:id="rId30"/>
    <sheet name="Working for 1.1d" sheetId="39" state="hidden" r:id="rId31"/>
    <sheet name="Form 1.2" sheetId="26" state="hidden" r:id="rId32"/>
    <sheet name="Form 1.1" sheetId="14" state="hidden" r:id="rId33"/>
    <sheet name="Form 1.1j" sheetId="23" state="hidden" r:id="rId34"/>
    <sheet name="Form 1.1k" sheetId="24" state="hidden" r:id="rId35"/>
    <sheet name="Form 1.1d" sheetId="18" state="hidden" r:id="rId36"/>
    <sheet name="Form 1.1 g(i)" sheetId="20" state="hidden" r:id="rId37"/>
    <sheet name="Form 1.1a" sheetId="15" state="hidden" r:id="rId38"/>
    <sheet name="Form 1.1b" sheetId="16" state="hidden" r:id="rId39"/>
    <sheet name="Existing Loans Details" sheetId="49" state="hidden" r:id="rId40"/>
    <sheet name="Form 1.1g" sheetId="21" state="hidden" r:id="rId41"/>
    <sheet name="Form 1.1 c" sheetId="17" state="hidden" r:id="rId42"/>
    <sheet name="Form 1.1e" sheetId="19" state="hidden" r:id="rId43"/>
    <sheet name="Form 1.1n" sheetId="25" state="hidden" r:id="rId44"/>
    <sheet name="Form 1.0" sheetId="10" state="hidden" r:id="rId45"/>
    <sheet name="Form 1a" sheetId="11" state="hidden" r:id="rId46"/>
    <sheet name="Form 1c" sheetId="13" state="hidden" r:id="rId47"/>
    <sheet name="Form 1b" sheetId="12" state="hidden" r:id="rId48"/>
    <sheet name="Form 1.1h" sheetId="22" state="hidden" r:id="rId49"/>
    <sheet name="Form 1.3" sheetId="27" state="hidden" r:id="rId50"/>
    <sheet name="Form 1.3a" sheetId="28" state="hidden" r:id="rId51"/>
    <sheet name="Form 1.3(i)" sheetId="29" state="hidden" r:id="rId52"/>
    <sheet name="Form 1.3 i" sheetId="30" state="hidden" r:id="rId53"/>
    <sheet name="Form 3.3" sheetId="31" state="hidden" r:id="rId54"/>
    <sheet name="Form 7.0" sheetId="32" state="hidden" r:id="rId55"/>
    <sheet name="Form 8" sheetId="33" state="hidden" r:id="rId56"/>
    <sheet name="Form 9" sheetId="34" state="hidden" r:id="rId57"/>
    <sheet name="Form 10" sheetId="35" state="hidden" r:id="rId58"/>
    <sheet name="Sheet1" sheetId="50" state="hidden" r:id="rId59"/>
    <sheet name="Sheet2" sheetId="52" state="hidden" r:id="rId60"/>
    <sheet name="Sheet3" sheetId="53" state="hidden" r:id="rId61"/>
  </sheets>
  <externalReferences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</externalReferences>
  <definedNames>
    <definedName name="_xlnm.Print_Area" localSheetId="6">'Capex Summary 5th MYT'!$A$1:$J$70</definedName>
    <definedName name="_xlnm.Print_Area" localSheetId="3">'Dist ARR'!$E$2:$I$127</definedName>
    <definedName name="_xlnm.Print_Area" localSheetId="44">'Form 1.0'!$B$2:$R$21</definedName>
    <definedName name="_xlnm.Print_Area" localSheetId="32">'Form 1.1'!$B$2:$R$30</definedName>
    <definedName name="_xlnm.Print_Area" localSheetId="41">'Form 1.1 c'!$A$1:$Q$20</definedName>
    <definedName name="_xlnm.Print_Area" localSheetId="36">'Form 1.1 g(i)'!$C$3:$K$138</definedName>
    <definedName name="_xlnm.Print_Area" localSheetId="37">'Form 1.1a'!$A$2:$I$98</definedName>
    <definedName name="_xlnm.Print_Area" localSheetId="38">'Form 1.1b'!$B$2:$N$101</definedName>
    <definedName name="_xlnm.Print_Area" localSheetId="35">'Form 1.1d'!$B$2:$AH$410</definedName>
    <definedName name="_xlnm.Print_Area" localSheetId="42">'Form 1.1e'!$B$3:$R$17</definedName>
    <definedName name="_xlnm.Print_Area" localSheetId="40">'Form 1.1g'!$B$2:$T$139</definedName>
    <definedName name="_xlnm.Print_Area" localSheetId="48">'Form 1.1h'!$B$2:$Y$33</definedName>
    <definedName name="_xlnm.Print_Area" localSheetId="33">'Form 1.1j'!$B$2:$L$10</definedName>
    <definedName name="_xlnm.Print_Area" localSheetId="34">'Form 1.1k'!$B$2:$Q$13</definedName>
    <definedName name="_xlnm.Print_Area" localSheetId="43">'Form 1.1n'!$B$2:$R$8</definedName>
    <definedName name="_xlnm.Print_Area" localSheetId="31">'Form 1.2'!$B$3:$R$47</definedName>
    <definedName name="_xlnm.Print_Area" localSheetId="49">'Form 1.3'!$B$2:$R$27</definedName>
    <definedName name="_xlnm.Print_Area" localSheetId="52">'Form 1.3 i'!$B$2:$R$24</definedName>
    <definedName name="_xlnm.Print_Area" localSheetId="51">'Form 1.3(i)'!$B$2:$R$10</definedName>
    <definedName name="_xlnm.Print_Area" localSheetId="50">'Form 1.3a'!$B$3:$R$82</definedName>
    <definedName name="_xlnm.Print_Area" localSheetId="57">'Form 10'!$B$3:$R$24</definedName>
    <definedName name="_xlnm.Print_Area" localSheetId="45">'Form 1a'!$B$2:$R$16</definedName>
    <definedName name="_xlnm.Print_Area" localSheetId="47">'Form 1b'!$B$2:$R$11</definedName>
    <definedName name="_xlnm.Print_Area" localSheetId="46">'Form 1c'!$B$3:$AM$98</definedName>
    <definedName name="_xlnm.Print_Area" localSheetId="53">'Form 3.3'!$C$2:$U$62</definedName>
    <definedName name="_xlnm.Print_Area" localSheetId="54">'Form 7.0'!$B$3:$I$27</definedName>
    <definedName name="_xlnm.Print_Area" localSheetId="55">'Form 8'!$C$3:$R$8</definedName>
    <definedName name="_xlnm.Print_Area" localSheetId="56">'Form 9'!$C$3:$R$8</definedName>
    <definedName name="_xlnm.Print_Area" localSheetId="5">'GFA &amp; Dep-MYT 5th Control'!$B$1:$I$228</definedName>
    <definedName name="_xlnm.Print_Area" localSheetId="0">Index!$D$2:$F$38</definedName>
    <definedName name="_xlnm.Print_Area" localSheetId="8">'Investment for 5th MYT'!$A$30:$K$54</definedName>
    <definedName name="_xlnm.Print_Area" localSheetId="24">'Working for O&amp;M'!$C$102:$J$160</definedName>
  </definedNames>
  <calcPr calcId="144525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6" i="72" l="1"/>
  <c r="F12" i="55"/>
  <c r="D187" i="46" l="1"/>
  <c r="C46" i="58"/>
  <c r="I16" i="57" l="1"/>
  <c r="H5" i="67" l="1"/>
  <c r="E33" i="72"/>
  <c r="F33" i="72"/>
  <c r="I1" i="44" l="1"/>
  <c r="H1" i="44"/>
  <c r="G1" i="44"/>
  <c r="F1" i="44"/>
  <c r="E1" i="44"/>
  <c r="H94" i="57"/>
  <c r="J16" i="57"/>
  <c r="K16" i="57"/>
  <c r="L16" i="57"/>
  <c r="F3" i="67"/>
  <c r="E3" i="67"/>
  <c r="D3" i="67"/>
  <c r="C3" i="67"/>
  <c r="H13" i="57"/>
  <c r="D46" i="72"/>
  <c r="E45" i="72"/>
  <c r="F45" i="72" s="1"/>
  <c r="E44" i="72"/>
  <c r="F44" i="72" s="1"/>
  <c r="F43" i="72"/>
  <c r="E43" i="72"/>
  <c r="E42" i="72"/>
  <c r="E41" i="72"/>
  <c r="F41" i="72" s="1"/>
  <c r="E40" i="72"/>
  <c r="F40" i="72" s="1"/>
  <c r="F39" i="72"/>
  <c r="E39" i="72"/>
  <c r="E38" i="72"/>
  <c r="F38" i="72" s="1"/>
  <c r="E37" i="72"/>
  <c r="F37" i="72" s="1"/>
  <c r="E36" i="72"/>
  <c r="F36" i="72" s="1"/>
  <c r="F35" i="72"/>
  <c r="E35" i="72"/>
  <c r="E34" i="72"/>
  <c r="F34" i="72" s="1"/>
  <c r="E46" i="72"/>
  <c r="O20" i="72"/>
  <c r="N20" i="72"/>
  <c r="M20" i="72"/>
  <c r="L20" i="72"/>
  <c r="K20" i="72"/>
  <c r="J20" i="72"/>
  <c r="I20" i="72"/>
  <c r="H20" i="72"/>
  <c r="G20" i="72"/>
  <c r="F20" i="72"/>
  <c r="E20" i="72"/>
  <c r="D20" i="72"/>
  <c r="J17" i="72"/>
  <c r="J21" i="72" s="1"/>
  <c r="I17" i="72"/>
  <c r="J3" i="72" s="1"/>
  <c r="L16" i="72"/>
  <c r="M16" i="72" s="1"/>
  <c r="N16" i="72" s="1"/>
  <c r="O16" i="72" s="1"/>
  <c r="K16" i="72"/>
  <c r="K15" i="72"/>
  <c r="L15" i="72" s="1"/>
  <c r="M15" i="72" s="1"/>
  <c r="N15" i="72" s="1"/>
  <c r="O15" i="72" s="1"/>
  <c r="K14" i="72"/>
  <c r="L14" i="72" s="1"/>
  <c r="M14" i="72" s="1"/>
  <c r="N14" i="72" s="1"/>
  <c r="O14" i="72" s="1"/>
  <c r="K13" i="72"/>
  <c r="L13" i="72" s="1"/>
  <c r="M13" i="72" s="1"/>
  <c r="N13" i="72" s="1"/>
  <c r="O13" i="72" s="1"/>
  <c r="M12" i="72"/>
  <c r="N12" i="72" s="1"/>
  <c r="O12" i="72" s="1"/>
  <c r="L12" i="72"/>
  <c r="K12" i="72"/>
  <c r="K11" i="72"/>
  <c r="L11" i="72" s="1"/>
  <c r="M11" i="72" s="1"/>
  <c r="N11" i="72" s="1"/>
  <c r="O11" i="72" s="1"/>
  <c r="K10" i="72"/>
  <c r="L10" i="72" s="1"/>
  <c r="M10" i="72" s="1"/>
  <c r="N10" i="72" s="1"/>
  <c r="O10" i="72" s="1"/>
  <c r="H10" i="72"/>
  <c r="H17" i="72" s="1"/>
  <c r="H21" i="72" s="1"/>
  <c r="G10" i="72"/>
  <c r="G17" i="72" s="1"/>
  <c r="G21" i="72" s="1"/>
  <c r="G22" i="72" s="1"/>
  <c r="F10" i="72"/>
  <c r="F17" i="72" s="1"/>
  <c r="F21" i="72" s="1"/>
  <c r="E10" i="72"/>
  <c r="E17" i="72" s="1"/>
  <c r="E21" i="72" s="1"/>
  <c r="D10" i="72"/>
  <c r="D17" i="72" s="1"/>
  <c r="D21" i="72" s="1"/>
  <c r="L9" i="72"/>
  <c r="M9" i="72" s="1"/>
  <c r="N9" i="72" s="1"/>
  <c r="O9" i="72" s="1"/>
  <c r="K9" i="72"/>
  <c r="K8" i="72"/>
  <c r="L8" i="72" s="1"/>
  <c r="M8" i="72" s="1"/>
  <c r="N8" i="72" s="1"/>
  <c r="O8" i="72" s="1"/>
  <c r="K7" i="72"/>
  <c r="L7" i="72" s="1"/>
  <c r="M7" i="72" s="1"/>
  <c r="N7" i="72" s="1"/>
  <c r="O7" i="72" s="1"/>
  <c r="K6" i="72"/>
  <c r="L6" i="72" s="1"/>
  <c r="M6" i="72" s="1"/>
  <c r="N6" i="72" s="1"/>
  <c r="O6" i="72" s="1"/>
  <c r="E22" i="72" l="1"/>
  <c r="F22" i="72"/>
  <c r="H22" i="72"/>
  <c r="J23" i="72"/>
  <c r="K23" i="72" s="1"/>
  <c r="J22" i="72"/>
  <c r="J24" i="72"/>
  <c r="P21" i="72"/>
  <c r="K21" i="72"/>
  <c r="L21" i="72" s="1"/>
  <c r="M21" i="72" s="1"/>
  <c r="N21" i="72" s="1"/>
  <c r="O21" i="72" s="1"/>
  <c r="I21" i="72"/>
  <c r="I22" i="72" s="1"/>
  <c r="F3" i="72"/>
  <c r="K17" i="72"/>
  <c r="L17" i="72" s="1"/>
  <c r="M17" i="72" s="1"/>
  <c r="N17" i="72" s="1"/>
  <c r="O17" i="72" s="1"/>
  <c r="G3" i="72"/>
  <c r="I13" i="57"/>
  <c r="H3" i="72"/>
  <c r="I3" i="72"/>
  <c r="I124" i="57" l="1"/>
  <c r="K24" i="72"/>
  <c r="L23" i="72"/>
  <c r="L24" i="72" l="1"/>
  <c r="M23" i="72"/>
  <c r="M24" i="72" l="1"/>
  <c r="N23" i="72"/>
  <c r="N24" i="72" l="1"/>
  <c r="O23" i="72"/>
  <c r="O24" i="72" s="1"/>
  <c r="E6" i="48" l="1"/>
  <c r="E8" i="48"/>
  <c r="E9" i="48"/>
  <c r="E10" i="48"/>
  <c r="D8" i="48"/>
  <c r="D6" i="48"/>
  <c r="D10" i="48"/>
  <c r="D9" i="48"/>
  <c r="J13" i="57" l="1"/>
  <c r="K13" i="57"/>
  <c r="L13" i="57"/>
  <c r="J124" i="57"/>
  <c r="K124" i="57"/>
  <c r="L124" i="57"/>
  <c r="H124" i="57"/>
  <c r="I125" i="57"/>
  <c r="J125" i="57"/>
  <c r="K125" i="57"/>
  <c r="L125" i="57"/>
  <c r="H125" i="57"/>
  <c r="K24" i="58" l="1"/>
  <c r="K23" i="58"/>
  <c r="L23" i="58" s="1"/>
  <c r="J24" i="58"/>
  <c r="I7" i="55"/>
  <c r="H7" i="55"/>
  <c r="G7" i="55"/>
  <c r="F7" i="55"/>
  <c r="E7" i="55"/>
  <c r="L24" i="58" l="1"/>
  <c r="M23" i="58"/>
  <c r="G83" i="57"/>
  <c r="H83" i="57"/>
  <c r="I83" i="57"/>
  <c r="J83" i="57"/>
  <c r="K83" i="57"/>
  <c r="L83" i="57"/>
  <c r="G81" i="57"/>
  <c r="L61" i="57"/>
  <c r="N23" i="58" l="1"/>
  <c r="M24" i="58"/>
  <c r="C16" i="60"/>
  <c r="C17" i="60"/>
  <c r="C18" i="60"/>
  <c r="C19" i="60"/>
  <c r="C20" i="60"/>
  <c r="O23" i="58" l="1"/>
  <c r="N24" i="58"/>
  <c r="C10" i="44" l="1"/>
  <c r="C9" i="44"/>
  <c r="C8" i="44"/>
  <c r="B55" i="3"/>
  <c r="B44" i="3"/>
  <c r="S44" i="3" s="1"/>
  <c r="K17" i="58"/>
  <c r="K16" i="58"/>
  <c r="K15" i="58"/>
  <c r="K14" i="58"/>
  <c r="K13" i="58"/>
  <c r="K12" i="58"/>
  <c r="K11" i="58"/>
  <c r="K10" i="58"/>
  <c r="K9" i="58"/>
  <c r="K8" i="58"/>
  <c r="K7" i="58"/>
  <c r="K6" i="58"/>
  <c r="J17" i="58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31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S32" i="3"/>
  <c r="S33" i="3"/>
  <c r="S34" i="3"/>
  <c r="S35" i="3"/>
  <c r="S36" i="3"/>
  <c r="S37" i="3"/>
  <c r="S38" i="3"/>
  <c r="S39" i="3"/>
  <c r="S40" i="3"/>
  <c r="S41" i="3"/>
  <c r="S42" i="3"/>
  <c r="S43" i="3"/>
  <c r="S48" i="3"/>
  <c r="S49" i="3"/>
  <c r="S50" i="3"/>
  <c r="S51" i="3"/>
  <c r="S52" i="3"/>
  <c r="S53" i="3"/>
  <c r="S54" i="3"/>
  <c r="S31" i="3"/>
  <c r="H16" i="70" l="1"/>
  <c r="H15" i="70"/>
  <c r="H14" i="70"/>
  <c r="H13" i="70"/>
  <c r="H12" i="70"/>
  <c r="H11" i="70"/>
  <c r="H10" i="70"/>
  <c r="H9" i="70"/>
  <c r="H18" i="70"/>
  <c r="L18" i="70" s="1"/>
  <c r="N18" i="70" s="1"/>
  <c r="G10" i="70"/>
  <c r="F10" i="70"/>
  <c r="F13" i="70"/>
  <c r="F11" i="70"/>
  <c r="F9" i="70"/>
  <c r="I16" i="70" l="1"/>
  <c r="I15" i="70"/>
  <c r="I14" i="70"/>
  <c r="I13" i="70"/>
  <c r="I12" i="70"/>
  <c r="I11" i="70"/>
  <c r="I10" i="70"/>
  <c r="I9" i="70"/>
  <c r="J12" i="70"/>
  <c r="G12" i="70"/>
  <c r="F12" i="70"/>
  <c r="J10" i="70"/>
  <c r="G16" i="70"/>
  <c r="F16" i="70"/>
  <c r="G14" i="70"/>
  <c r="F14" i="70"/>
  <c r="G11" i="70"/>
  <c r="D37" i="54"/>
  <c r="J16" i="70" l="1"/>
  <c r="J14" i="70"/>
  <c r="J11" i="70"/>
  <c r="Q46" i="3" l="1"/>
  <c r="Q47" i="3"/>
  <c r="Q45" i="3"/>
  <c r="Q42" i="3"/>
  <c r="Q43" i="3"/>
  <c r="Q41" i="3"/>
  <c r="Q38" i="3"/>
  <c r="Q39" i="3"/>
  <c r="Q37" i="3"/>
  <c r="H46" i="3"/>
  <c r="H45" i="3"/>
  <c r="H47" i="3"/>
  <c r="H43" i="3"/>
  <c r="H42" i="3"/>
  <c r="H41" i="3"/>
  <c r="H39" i="3"/>
  <c r="H38" i="3"/>
  <c r="H37" i="3"/>
  <c r="Q55" i="3"/>
  <c r="P55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31" i="3"/>
  <c r="B48" i="3"/>
  <c r="L17" i="58" l="1"/>
  <c r="M17" i="58" s="1"/>
  <c r="N17" i="58" s="1"/>
  <c r="O17" i="58" s="1"/>
  <c r="O6" i="58"/>
  <c r="N6" i="58"/>
  <c r="M6" i="58"/>
  <c r="L6" i="58"/>
  <c r="E25" i="55" l="1"/>
  <c r="E27" i="55" s="1"/>
  <c r="D40" i="54" s="1"/>
  <c r="D65" i="62" l="1"/>
  <c r="E65" i="62" l="1"/>
  <c r="F65" i="62" l="1"/>
  <c r="G65" i="62" s="1"/>
  <c r="H65" i="62" s="1"/>
  <c r="I65" i="62" s="1"/>
  <c r="J9" i="70"/>
  <c r="G9" i="70"/>
  <c r="J13" i="70"/>
  <c r="G13" i="70"/>
  <c r="F15" i="70"/>
  <c r="G15" i="70" s="1"/>
  <c r="J15" i="70" s="1"/>
  <c r="H3" i="67"/>
  <c r="L7" i="58"/>
  <c r="M7" i="58" s="1"/>
  <c r="N7" i="58" s="1"/>
  <c r="O7" i="58" s="1"/>
  <c r="L11" i="58"/>
  <c r="M11" i="58" s="1"/>
  <c r="N11" i="58" s="1"/>
  <c r="O11" i="58" s="1"/>
  <c r="L12" i="58"/>
  <c r="M12" i="58" s="1"/>
  <c r="N12" i="58" s="1"/>
  <c r="O12" i="58" s="1"/>
  <c r="L13" i="58"/>
  <c r="M13" i="58" s="1"/>
  <c r="N13" i="58" s="1"/>
  <c r="O13" i="58" s="1"/>
  <c r="L15" i="58"/>
  <c r="M15" i="58" s="1"/>
  <c r="N15" i="58" s="1"/>
  <c r="O15" i="58" s="1"/>
  <c r="L16" i="58"/>
  <c r="M16" i="58" s="1"/>
  <c r="N16" i="58" s="1"/>
  <c r="O16" i="58" s="1"/>
  <c r="L14" i="58"/>
  <c r="M14" i="58" s="1"/>
  <c r="N14" i="58" s="1"/>
  <c r="O14" i="58" s="1"/>
  <c r="L10" i="58"/>
  <c r="M10" i="58" s="1"/>
  <c r="N10" i="58" s="1"/>
  <c r="O10" i="58" s="1"/>
  <c r="L9" i="58"/>
  <c r="M9" i="58" s="1"/>
  <c r="N9" i="58" s="1"/>
  <c r="O9" i="58" s="1"/>
  <c r="L8" i="58"/>
  <c r="M8" i="58" s="1"/>
  <c r="N8" i="58" s="1"/>
  <c r="O8" i="58" s="1"/>
  <c r="V163" i="46"/>
  <c r="I10" i="48"/>
  <c r="I9" i="48"/>
  <c r="I8" i="48"/>
  <c r="G18" i="70" l="1"/>
  <c r="F18" i="70"/>
  <c r="J21" i="58" l="1"/>
  <c r="D113" i="44"/>
  <c r="D80" i="44"/>
  <c r="D106" i="44" s="1"/>
  <c r="D81" i="44"/>
  <c r="D82" i="44"/>
  <c r="D84" i="44"/>
  <c r="D86" i="44"/>
  <c r="D87" i="44"/>
  <c r="D88" i="44"/>
  <c r="D92" i="44"/>
  <c r="D95" i="44"/>
  <c r="D96" i="44"/>
  <c r="D97" i="44"/>
  <c r="D99" i="44"/>
  <c r="D100" i="44"/>
  <c r="D101" i="44"/>
  <c r="D103" i="44"/>
  <c r="C46" i="3"/>
  <c r="C47" i="3"/>
  <c r="C45" i="3"/>
  <c r="C42" i="3"/>
  <c r="C43" i="3"/>
  <c r="C41" i="3"/>
  <c r="C38" i="3"/>
  <c r="C39" i="3"/>
  <c r="C37" i="3"/>
  <c r="C71" i="3"/>
  <c r="C72" i="3"/>
  <c r="C70" i="3"/>
  <c r="C67" i="3"/>
  <c r="C68" i="3"/>
  <c r="C66" i="3"/>
  <c r="C46" i="44"/>
  <c r="I18" i="70" l="1"/>
  <c r="J18" i="70"/>
  <c r="D73" i="62"/>
  <c r="E73" i="62" s="1"/>
  <c r="F73" i="62" s="1"/>
  <c r="G73" i="62" s="1"/>
  <c r="H73" i="62" s="1"/>
  <c r="I73" i="62" s="1"/>
  <c r="F10" i="48" l="1"/>
  <c r="G10" i="48"/>
  <c r="H10" i="48"/>
  <c r="C10" i="48"/>
  <c r="F9" i="48"/>
  <c r="G9" i="48"/>
  <c r="H9" i="48"/>
  <c r="C9" i="48"/>
  <c r="F8" i="48"/>
  <c r="G8" i="48"/>
  <c r="H8" i="48"/>
  <c r="C8" i="48"/>
  <c r="F6" i="48"/>
  <c r="G6" i="48"/>
  <c r="H6" i="48"/>
  <c r="C6" i="48"/>
  <c r="E8" i="66" l="1"/>
  <c r="F8" i="66"/>
  <c r="G8" i="66"/>
  <c r="H8" i="66"/>
  <c r="I8" i="66"/>
  <c r="J8" i="66"/>
  <c r="I29" i="57" l="1"/>
  <c r="J29" i="57"/>
  <c r="K29" i="57"/>
  <c r="L29" i="57"/>
  <c r="H29" i="57"/>
  <c r="E41" i="62" l="1"/>
  <c r="F41" i="62"/>
  <c r="G41" i="62"/>
  <c r="H41" i="62"/>
  <c r="I41" i="62"/>
  <c r="D41" i="62"/>
  <c r="D39" i="44" l="1"/>
  <c r="Z38" i="44"/>
  <c r="Y38" i="44"/>
  <c r="X38" i="44"/>
  <c r="W38" i="44"/>
  <c r="V38" i="44"/>
  <c r="H5" i="48"/>
  <c r="G5" i="48"/>
  <c r="F5" i="48"/>
  <c r="E5" i="48"/>
  <c r="D5" i="48"/>
  <c r="I19" i="48"/>
  <c r="H19" i="48"/>
  <c r="G19" i="48"/>
  <c r="F19" i="48"/>
  <c r="E19" i="48"/>
  <c r="D19" i="48"/>
  <c r="C80" i="48"/>
  <c r="I12" i="48"/>
  <c r="H12" i="48"/>
  <c r="G12" i="48"/>
  <c r="F12" i="48"/>
  <c r="E12" i="48"/>
  <c r="D12" i="48"/>
  <c r="C67" i="60"/>
  <c r="D66" i="60"/>
  <c r="C66" i="60"/>
  <c r="C64" i="60"/>
  <c r="C63" i="60"/>
  <c r="C61" i="60"/>
  <c r="E12" i="55"/>
  <c r="G12" i="55"/>
  <c r="H12" i="55"/>
  <c r="I12" i="55"/>
  <c r="D12" i="55"/>
  <c r="F37" i="63"/>
  <c r="E37" i="63"/>
  <c r="K32" i="63"/>
  <c r="K33" i="63" s="1"/>
  <c r="K34" i="63" s="1"/>
  <c r="J32" i="63"/>
  <c r="J33" i="63" s="1"/>
  <c r="J34" i="63" s="1"/>
  <c r="K31" i="63"/>
  <c r="J31" i="63"/>
  <c r="O14" i="57"/>
  <c r="L34" i="63" l="1"/>
  <c r="F31" i="63"/>
  <c r="E32" i="63"/>
  <c r="E33" i="63" s="1"/>
  <c r="E31" i="63"/>
  <c r="E34" i="63" l="1"/>
  <c r="O105" i="48" l="1"/>
  <c r="L26" i="44" l="1"/>
  <c r="L25" i="44"/>
  <c r="L23" i="44"/>
  <c r="L29" i="44"/>
  <c r="L28" i="44"/>
  <c r="H49" i="57" l="1"/>
  <c r="I49" i="57"/>
  <c r="J49" i="57"/>
  <c r="K49" i="57"/>
  <c r="L49" i="57"/>
  <c r="G49" i="57"/>
  <c r="I15" i="64" l="1"/>
  <c r="H15" i="64"/>
  <c r="G15" i="64"/>
  <c r="E12" i="54" l="1"/>
  <c r="F12" i="54"/>
  <c r="G12" i="54"/>
  <c r="H12" i="54"/>
  <c r="I12" i="54"/>
  <c r="D12" i="54"/>
  <c r="G3" i="63"/>
  <c r="F3" i="63"/>
  <c r="AI18" i="63"/>
  <c r="AJ18" i="63" s="1"/>
  <c r="AJ14" i="63"/>
  <c r="AJ15" i="63"/>
  <c r="AJ16" i="63"/>
  <c r="AJ17" i="63"/>
  <c r="AJ13" i="63"/>
  <c r="AI14" i="63"/>
  <c r="AI15" i="63"/>
  <c r="AI16" i="63"/>
  <c r="AI17" i="63"/>
  <c r="AI13" i="63"/>
  <c r="AD14" i="63"/>
  <c r="AE14" i="63" s="1"/>
  <c r="AD15" i="63"/>
  <c r="AE15" i="63" s="1"/>
  <c r="AD16" i="63"/>
  <c r="AE16" i="63" s="1"/>
  <c r="AD17" i="63"/>
  <c r="AE17" i="63" s="1"/>
  <c r="AD18" i="63"/>
  <c r="AE18" i="63" s="1"/>
  <c r="AD13" i="63"/>
  <c r="AE13" i="63" s="1"/>
  <c r="Y14" i="63"/>
  <c r="Z14" i="63" s="1"/>
  <c r="Y15" i="63"/>
  <c r="Z15" i="63" s="1"/>
  <c r="Y16" i="63"/>
  <c r="Z16" i="63" s="1"/>
  <c r="Y17" i="63"/>
  <c r="Z17" i="63" s="1"/>
  <c r="Y18" i="63"/>
  <c r="Z18" i="63" s="1"/>
  <c r="Y13" i="63"/>
  <c r="Z13" i="63" s="1"/>
  <c r="T14" i="63"/>
  <c r="U14" i="63" s="1"/>
  <c r="T15" i="63"/>
  <c r="U15" i="63" s="1"/>
  <c r="T16" i="63"/>
  <c r="U16" i="63" s="1"/>
  <c r="T17" i="63"/>
  <c r="U17" i="63" s="1"/>
  <c r="T18" i="63"/>
  <c r="U18" i="63" s="1"/>
  <c r="T13" i="63"/>
  <c r="U13" i="63" s="1"/>
  <c r="H14" i="63"/>
  <c r="N14" i="63" s="1"/>
  <c r="O14" i="63" s="1"/>
  <c r="H15" i="63"/>
  <c r="N15" i="63" s="1"/>
  <c r="O15" i="63" s="1"/>
  <c r="H16" i="63"/>
  <c r="N16" i="63" s="1"/>
  <c r="O16" i="63" s="1"/>
  <c r="H17" i="63"/>
  <c r="N17" i="63" s="1"/>
  <c r="O17" i="63" s="1"/>
  <c r="H18" i="63"/>
  <c r="N18" i="63" s="1"/>
  <c r="O18" i="63" s="1"/>
  <c r="H13" i="63"/>
  <c r="N13" i="63" s="1"/>
  <c r="I16" i="63"/>
  <c r="I15" i="63"/>
  <c r="I14" i="63"/>
  <c r="I13" i="63"/>
  <c r="I17" i="63"/>
  <c r="I18" i="63"/>
  <c r="E3" i="63" l="1"/>
  <c r="D3" i="63"/>
  <c r="O13" i="63"/>
  <c r="C3" i="63" s="1"/>
  <c r="B3" i="63"/>
  <c r="B4" i="3" l="1"/>
  <c r="L130" i="44"/>
  <c r="Z37" i="44"/>
  <c r="Y37" i="44"/>
  <c r="X37" i="44"/>
  <c r="W37" i="44"/>
  <c r="V37" i="44"/>
  <c r="AF41" i="46" l="1"/>
  <c r="AD41" i="46"/>
  <c r="AB41" i="46"/>
  <c r="Z41" i="46"/>
  <c r="X41" i="46"/>
  <c r="B12" i="46" l="1"/>
  <c r="B11" i="46"/>
  <c r="B9" i="46"/>
  <c r="B7" i="46"/>
  <c r="B6" i="46"/>
  <c r="I88" i="48"/>
  <c r="I87" i="48"/>
  <c r="I86" i="48"/>
  <c r="I85" i="48"/>
  <c r="I84" i="48"/>
  <c r="I83" i="48"/>
  <c r="H75" i="48"/>
  <c r="G75" i="48"/>
  <c r="F75" i="48"/>
  <c r="E75" i="48"/>
  <c r="H9" i="62" l="1"/>
  <c r="G9" i="62"/>
  <c r="F9" i="62"/>
  <c r="E9" i="62"/>
  <c r="D9" i="62"/>
  <c r="D29" i="62" s="1"/>
  <c r="D49" i="62" s="1"/>
  <c r="H6" i="62"/>
  <c r="G6" i="62"/>
  <c r="F6" i="62"/>
  <c r="E6" i="62"/>
  <c r="D6" i="62"/>
  <c r="D23" i="62" s="1"/>
  <c r="I6" i="62" l="1"/>
  <c r="E23" i="62" s="1"/>
  <c r="F23" i="62" s="1"/>
  <c r="G23" i="62" s="1"/>
  <c r="H23" i="62" s="1"/>
  <c r="I23" i="62" s="1"/>
  <c r="I9" i="62"/>
  <c r="E29" i="62" s="1"/>
  <c r="P21" i="58"/>
  <c r="F29" i="62" l="1"/>
  <c r="E49" i="62"/>
  <c r="D7" i="55"/>
  <c r="C176" i="44"/>
  <c r="D176" i="44"/>
  <c r="E176" i="44"/>
  <c r="F176" i="44"/>
  <c r="G176" i="44"/>
  <c r="H176" i="44"/>
  <c r="I176" i="44"/>
  <c r="C177" i="44"/>
  <c r="D177" i="44"/>
  <c r="D26" i="44" s="1"/>
  <c r="E26" i="44" s="1"/>
  <c r="F26" i="44" s="1"/>
  <c r="G26" i="44" s="1"/>
  <c r="H26" i="44" s="1"/>
  <c r="I26" i="44" s="1"/>
  <c r="E177" i="44"/>
  <c r="F177" i="44"/>
  <c r="G177" i="44"/>
  <c r="H177" i="44"/>
  <c r="I177" i="44"/>
  <c r="C181" i="44"/>
  <c r="D181" i="44"/>
  <c r="E181" i="44"/>
  <c r="F181" i="44"/>
  <c r="G181" i="44"/>
  <c r="H181" i="44"/>
  <c r="I181" i="44"/>
  <c r="C185" i="44"/>
  <c r="D185" i="44"/>
  <c r="E185" i="44"/>
  <c r="F185" i="44"/>
  <c r="G185" i="44"/>
  <c r="H185" i="44"/>
  <c r="I185" i="44"/>
  <c r="C186" i="44"/>
  <c r="D186" i="44"/>
  <c r="E186" i="44"/>
  <c r="F186" i="44"/>
  <c r="G186" i="44"/>
  <c r="H186" i="44"/>
  <c r="I186" i="44"/>
  <c r="C190" i="44"/>
  <c r="D190" i="44"/>
  <c r="E190" i="44"/>
  <c r="F190" i="44"/>
  <c r="G190" i="44"/>
  <c r="H190" i="44"/>
  <c r="I190" i="44"/>
  <c r="C194" i="44"/>
  <c r="D194" i="44"/>
  <c r="E194" i="44"/>
  <c r="F194" i="44"/>
  <c r="G194" i="44"/>
  <c r="H194" i="44"/>
  <c r="I194" i="44"/>
  <c r="C196" i="44"/>
  <c r="D196" i="44"/>
  <c r="E196" i="44"/>
  <c r="F196" i="44"/>
  <c r="G196" i="44"/>
  <c r="H196" i="44"/>
  <c r="I196" i="44"/>
  <c r="D172" i="44"/>
  <c r="E172" i="44"/>
  <c r="F172" i="44"/>
  <c r="G172" i="44"/>
  <c r="H172" i="44"/>
  <c r="I172" i="44"/>
  <c r="C172" i="44"/>
  <c r="D242" i="44"/>
  <c r="D182" i="44" s="1"/>
  <c r="E242" i="44"/>
  <c r="E182" i="44" s="1"/>
  <c r="F242" i="44"/>
  <c r="F182" i="44" s="1"/>
  <c r="G242" i="44"/>
  <c r="G182" i="44" s="1"/>
  <c r="H242" i="44"/>
  <c r="H182" i="44" s="1"/>
  <c r="I242" i="44"/>
  <c r="I182" i="44" s="1"/>
  <c r="D243" i="44"/>
  <c r="D183" i="44" s="1"/>
  <c r="E243" i="44"/>
  <c r="E183" i="44" s="1"/>
  <c r="F243" i="44"/>
  <c r="F183" i="44" s="1"/>
  <c r="G243" i="44"/>
  <c r="G183" i="44" s="1"/>
  <c r="H243" i="44"/>
  <c r="H183" i="44" s="1"/>
  <c r="I243" i="44"/>
  <c r="I183" i="44" s="1"/>
  <c r="C243" i="44"/>
  <c r="C183" i="44" s="1"/>
  <c r="C242" i="44"/>
  <c r="C182" i="44" s="1"/>
  <c r="D235" i="44"/>
  <c r="D175" i="44" s="1"/>
  <c r="E235" i="44"/>
  <c r="E175" i="44" s="1"/>
  <c r="F235" i="44"/>
  <c r="F175" i="44" s="1"/>
  <c r="G235" i="44"/>
  <c r="G175" i="44" s="1"/>
  <c r="H235" i="44"/>
  <c r="H175" i="44" s="1"/>
  <c r="I235" i="44"/>
  <c r="I175" i="44" s="1"/>
  <c r="C235" i="44"/>
  <c r="C175" i="44" s="1"/>
  <c r="AR54" i="44"/>
  <c r="AR51" i="44"/>
  <c r="M44" i="61"/>
  <c r="N44" i="61"/>
  <c r="O44" i="61"/>
  <c r="P44" i="61"/>
  <c r="P43" i="61" s="1"/>
  <c r="L44" i="61"/>
  <c r="L43" i="61" s="1"/>
  <c r="M43" i="61"/>
  <c r="E62" i="48" s="1"/>
  <c r="N43" i="61"/>
  <c r="F59" i="48" s="1"/>
  <c r="O43" i="61"/>
  <c r="G59" i="48" s="1"/>
  <c r="M47" i="61"/>
  <c r="N47" i="61"/>
  <c r="O47" i="61"/>
  <c r="P47" i="61"/>
  <c r="L47" i="61"/>
  <c r="P34" i="61"/>
  <c r="O34" i="61"/>
  <c r="N34" i="61"/>
  <c r="M34" i="61"/>
  <c r="M33" i="61"/>
  <c r="E41" i="48" s="1"/>
  <c r="N33" i="61"/>
  <c r="L34" i="61"/>
  <c r="L33" i="61" s="1"/>
  <c r="D42" i="48" s="1"/>
  <c r="O33" i="61"/>
  <c r="G41" i="48" s="1"/>
  <c r="P33" i="61"/>
  <c r="H41" i="48" s="1"/>
  <c r="M28" i="61"/>
  <c r="N28" i="61"/>
  <c r="O28" i="61"/>
  <c r="P28" i="61"/>
  <c r="L28" i="61"/>
  <c r="M25" i="61"/>
  <c r="N25" i="61"/>
  <c r="O25" i="61"/>
  <c r="P25" i="61"/>
  <c r="L25" i="61"/>
  <c r="K50" i="48"/>
  <c r="E68" i="48"/>
  <c r="F68" i="48"/>
  <c r="G68" i="48"/>
  <c r="H68" i="48"/>
  <c r="D68" i="48"/>
  <c r="M51" i="61"/>
  <c r="N51" i="61"/>
  <c r="O51" i="61"/>
  <c r="P51" i="61"/>
  <c r="L51" i="61"/>
  <c r="G13" i="57"/>
  <c r="G82" i="57" s="1"/>
  <c r="J23" i="58"/>
  <c r="E20" i="58"/>
  <c r="F20" i="58"/>
  <c r="G20" i="58"/>
  <c r="H20" i="58"/>
  <c r="I20" i="58"/>
  <c r="J20" i="58"/>
  <c r="K20" i="58"/>
  <c r="L20" i="58"/>
  <c r="M20" i="58"/>
  <c r="N20" i="58"/>
  <c r="O20" i="58"/>
  <c r="D20" i="58"/>
  <c r="D98" i="48"/>
  <c r="E67" i="48"/>
  <c r="F67" i="48"/>
  <c r="G67" i="48"/>
  <c r="D67" i="48"/>
  <c r="E59" i="48"/>
  <c r="E60" i="48" s="1"/>
  <c r="D52" i="48"/>
  <c r="E52" i="48"/>
  <c r="F52" i="48"/>
  <c r="G52" i="48"/>
  <c r="H52" i="48"/>
  <c r="D53" i="48"/>
  <c r="E53" i="48"/>
  <c r="F53" i="48"/>
  <c r="G53" i="48"/>
  <c r="H53" i="48"/>
  <c r="D54" i="48"/>
  <c r="E54" i="48"/>
  <c r="F54" i="48"/>
  <c r="G54" i="48"/>
  <c r="H54" i="48"/>
  <c r="D55" i="48"/>
  <c r="E55" i="48"/>
  <c r="F55" i="48"/>
  <c r="G55" i="48"/>
  <c r="H55" i="48"/>
  <c r="D56" i="48"/>
  <c r="E56" i="48"/>
  <c r="F56" i="48"/>
  <c r="G56" i="48"/>
  <c r="H56" i="48"/>
  <c r="E51" i="48"/>
  <c r="F51" i="48"/>
  <c r="G51" i="48"/>
  <c r="H51" i="48"/>
  <c r="D51" i="48"/>
  <c r="H42" i="48"/>
  <c r="H45" i="48" s="1"/>
  <c r="E26" i="48"/>
  <c r="F26" i="48"/>
  <c r="G26" i="48"/>
  <c r="H26" i="48"/>
  <c r="D26" i="48"/>
  <c r="E25" i="48"/>
  <c r="F25" i="48"/>
  <c r="G25" i="48"/>
  <c r="H25" i="48"/>
  <c r="D25" i="48"/>
  <c r="E24" i="48"/>
  <c r="F24" i="48"/>
  <c r="G24" i="48"/>
  <c r="H24" i="48"/>
  <c r="D24" i="48"/>
  <c r="E23" i="48"/>
  <c r="F23" i="48"/>
  <c r="G23" i="48"/>
  <c r="H23" i="48"/>
  <c r="D23" i="48"/>
  <c r="E22" i="48"/>
  <c r="F22" i="48"/>
  <c r="G22" i="48"/>
  <c r="H22" i="48"/>
  <c r="D22" i="48"/>
  <c r="E21" i="48"/>
  <c r="F21" i="48"/>
  <c r="G21" i="48"/>
  <c r="H21" i="48"/>
  <c r="D21" i="48"/>
  <c r="E17" i="48"/>
  <c r="F17" i="48"/>
  <c r="G17" i="48"/>
  <c r="H17" i="48"/>
  <c r="D17" i="48"/>
  <c r="E13" i="48"/>
  <c r="F13" i="48"/>
  <c r="G13" i="48"/>
  <c r="H13" i="48"/>
  <c r="D13" i="48"/>
  <c r="E70" i="48"/>
  <c r="F70" i="48"/>
  <c r="G70" i="48"/>
  <c r="H70" i="48"/>
  <c r="D70" i="48"/>
  <c r="E69" i="48"/>
  <c r="F69" i="48"/>
  <c r="G69" i="48"/>
  <c r="H69" i="48"/>
  <c r="D69" i="48"/>
  <c r="E66" i="48"/>
  <c r="F66" i="48"/>
  <c r="G66" i="48"/>
  <c r="H66" i="48"/>
  <c r="D66" i="48"/>
  <c r="E58" i="48"/>
  <c r="F58" i="48"/>
  <c r="G58" i="48"/>
  <c r="H58" i="48"/>
  <c r="D58" i="48"/>
  <c r="E50" i="48"/>
  <c r="F50" i="48"/>
  <c r="G50" i="48"/>
  <c r="H50" i="48"/>
  <c r="D50" i="48"/>
  <c r="E38" i="48"/>
  <c r="F38" i="48"/>
  <c r="G38" i="48"/>
  <c r="H38" i="48"/>
  <c r="D38" i="48"/>
  <c r="K50" i="44" a="1"/>
  <c r="K50" i="44" s="1"/>
  <c r="H82" i="57" l="1"/>
  <c r="G29" i="62"/>
  <c r="F49" i="62"/>
  <c r="H59" i="48"/>
  <c r="H60" i="48" s="1"/>
  <c r="H62" i="48"/>
  <c r="H64" i="48" s="1"/>
  <c r="G61" i="48"/>
  <c r="G60" i="48"/>
  <c r="F60" i="48"/>
  <c r="F61" i="48"/>
  <c r="E65" i="48"/>
  <c r="E63" i="48"/>
  <c r="E64" i="48"/>
  <c r="G62" i="48"/>
  <c r="G64" i="48" s="1"/>
  <c r="F62" i="48"/>
  <c r="E61" i="48"/>
  <c r="D62" i="48"/>
  <c r="D63" i="48" s="1"/>
  <c r="D59" i="48"/>
  <c r="H63" i="48"/>
  <c r="G42" i="48"/>
  <c r="G44" i="48" s="1"/>
  <c r="F40" i="48"/>
  <c r="F42" i="48"/>
  <c r="F43" i="48" s="1"/>
  <c r="F41" i="48"/>
  <c r="G40" i="48"/>
  <c r="H40" i="48"/>
  <c r="H47" i="48"/>
  <c r="G47" i="48"/>
  <c r="E40" i="48"/>
  <c r="E42" i="48"/>
  <c r="G45" i="48"/>
  <c r="F45" i="48"/>
  <c r="H43" i="48"/>
  <c r="H46" i="48"/>
  <c r="H44" i="48"/>
  <c r="G43" i="48"/>
  <c r="G46" i="48"/>
  <c r="D45" i="48"/>
  <c r="D43" i="48"/>
  <c r="D46" i="48"/>
  <c r="D47" i="48"/>
  <c r="D44" i="48"/>
  <c r="D40" i="48"/>
  <c r="D41" i="48"/>
  <c r="H67" i="48"/>
  <c r="U37" i="44"/>
  <c r="B33" i="3"/>
  <c r="F53" i="3"/>
  <c r="I82" i="57" l="1"/>
  <c r="H29" i="62"/>
  <c r="G49" i="62"/>
  <c r="H65" i="48"/>
  <c r="H61" i="48"/>
  <c r="G63" i="48"/>
  <c r="G65" i="48"/>
  <c r="F65" i="48"/>
  <c r="F64" i="48"/>
  <c r="F63" i="48"/>
  <c r="D61" i="48"/>
  <c r="D60" i="48"/>
  <c r="D64" i="48"/>
  <c r="D65" i="48"/>
  <c r="F47" i="48"/>
  <c r="F46" i="48"/>
  <c r="F44" i="48"/>
  <c r="E44" i="48"/>
  <c r="E46" i="48"/>
  <c r="E43" i="48"/>
  <c r="E45" i="48"/>
  <c r="E47" i="48"/>
  <c r="O4" i="44"/>
  <c r="J82" i="57" l="1"/>
  <c r="I29" i="62"/>
  <c r="I49" i="62" s="1"/>
  <c r="H49" i="62"/>
  <c r="D30" i="44"/>
  <c r="E30" i="44" s="1"/>
  <c r="F30" i="44" s="1"/>
  <c r="G30" i="44" s="1"/>
  <c r="H30" i="44" s="1"/>
  <c r="I30" i="44" s="1"/>
  <c r="D34" i="44"/>
  <c r="E34" i="44" s="1"/>
  <c r="F34" i="44" s="1"/>
  <c r="G34" i="44" s="1"/>
  <c r="H34" i="44" s="1"/>
  <c r="I34" i="44" s="1"/>
  <c r="O24" i="58" l="1"/>
  <c r="L82" i="57" s="1"/>
  <c r="K82" i="57"/>
  <c r="D40" i="60"/>
  <c r="H44" i="57" l="1"/>
  <c r="I44" i="57"/>
  <c r="J44" i="57"/>
  <c r="K44" i="57"/>
  <c r="L44" i="57"/>
  <c r="G44" i="57"/>
  <c r="G27" i="57"/>
  <c r="G41" i="57"/>
  <c r="H41" i="57"/>
  <c r="I41" i="57"/>
  <c r="J41" i="57"/>
  <c r="K41" i="57"/>
  <c r="L41" i="57"/>
  <c r="H34" i="57"/>
  <c r="I34" i="57"/>
  <c r="J34" i="57"/>
  <c r="K34" i="57"/>
  <c r="L34" i="57"/>
  <c r="G34" i="57"/>
  <c r="H26" i="57"/>
  <c r="I26" i="57"/>
  <c r="J26" i="57"/>
  <c r="K26" i="57"/>
  <c r="L26" i="57"/>
  <c r="G26" i="57"/>
  <c r="H19" i="57"/>
  <c r="I19" i="57"/>
  <c r="J19" i="57"/>
  <c r="K19" i="57"/>
  <c r="L19" i="57"/>
  <c r="G19" i="57"/>
  <c r="E20" i="57"/>
  <c r="E35" i="57" s="1"/>
  <c r="E21" i="57"/>
  <c r="E36" i="57" s="1"/>
  <c r="E22" i="57"/>
  <c r="E37" i="57" s="1"/>
  <c r="E23" i="57"/>
  <c r="E38" i="57" s="1"/>
  <c r="E24" i="57"/>
  <c r="E39" i="57" s="1"/>
  <c r="E25" i="57"/>
  <c r="E40" i="57" s="1"/>
  <c r="E26" i="57"/>
  <c r="E41" i="57" s="1"/>
  <c r="E27" i="57"/>
  <c r="E42" i="57" s="1"/>
  <c r="E28" i="57"/>
  <c r="E43" i="57" s="1"/>
  <c r="E29" i="57"/>
  <c r="E44" i="57" s="1"/>
  <c r="E30" i="57"/>
  <c r="E45" i="57" s="1"/>
  <c r="E19" i="57"/>
  <c r="E34" i="57" s="1"/>
  <c r="I13" i="55" l="1"/>
  <c r="H13" i="55"/>
  <c r="G13" i="55"/>
  <c r="F13" i="55"/>
  <c r="D13" i="55"/>
  <c r="B22" i="3"/>
  <c r="H55" i="3" l="1"/>
  <c r="H56" i="3" s="1"/>
  <c r="D53" i="60"/>
  <c r="D54" i="60" s="1"/>
  <c r="F55" i="3"/>
  <c r="D49" i="60"/>
  <c r="D47" i="60"/>
  <c r="K14" i="44"/>
  <c r="K15" i="44" s="1"/>
  <c r="K13" i="44"/>
  <c r="L13" i="44" s="1"/>
  <c r="C15" i="57"/>
  <c r="C10" i="57"/>
  <c r="B10" i="57"/>
  <c r="B15" i="57" s="1"/>
  <c r="E47" i="56" l="1"/>
  <c r="E71" i="56" s="1"/>
  <c r="G47" i="56"/>
  <c r="G71" i="56" s="1"/>
  <c r="I47" i="56"/>
  <c r="I71" i="56" s="1"/>
  <c r="D47" i="56"/>
  <c r="F47" i="56"/>
  <c r="F71" i="56" s="1"/>
  <c r="H47" i="56"/>
  <c r="H71" i="56" s="1"/>
  <c r="I10" i="56"/>
  <c r="I34" i="56" s="1"/>
  <c r="H10" i="56"/>
  <c r="H34" i="56" s="1"/>
  <c r="G10" i="56"/>
  <c r="G34" i="56" s="1"/>
  <c r="F10" i="56"/>
  <c r="F34" i="56" s="1"/>
  <c r="E10" i="56"/>
  <c r="E34" i="56" s="1"/>
  <c r="D10" i="56"/>
  <c r="D45" i="44"/>
  <c r="E39" i="44"/>
  <c r="F39" i="44" s="1"/>
  <c r="G39" i="44" s="1"/>
  <c r="H39" i="44" s="1"/>
  <c r="I39" i="44" s="1"/>
  <c r="D35" i="44"/>
  <c r="E35" i="44" s="1"/>
  <c r="F35" i="44" s="1"/>
  <c r="G35" i="44" s="1"/>
  <c r="H35" i="44" s="1"/>
  <c r="I35" i="44" s="1"/>
  <c r="M130" i="44"/>
  <c r="N130" i="44"/>
  <c r="O130" i="44"/>
  <c r="P130" i="44"/>
  <c r="Q130" i="44"/>
  <c r="B70" i="3"/>
  <c r="C247" i="44" s="1"/>
  <c r="C187" i="44" s="1"/>
  <c r="E45" i="44" l="1"/>
  <c r="F45" i="44" s="1"/>
  <c r="G45" i="44" s="1"/>
  <c r="H45" i="44" s="1"/>
  <c r="I45" i="44" s="1"/>
  <c r="M13" i="44"/>
  <c r="G12" i="57" l="1"/>
  <c r="G42" i="57" s="1"/>
  <c r="G28" i="57"/>
  <c r="G43" i="57" s="1"/>
  <c r="I275" i="44" l="1"/>
  <c r="H275" i="44"/>
  <c r="G275" i="44"/>
  <c r="F275" i="44"/>
  <c r="E275" i="44"/>
  <c r="I274" i="44"/>
  <c r="H274" i="44"/>
  <c r="G274" i="44"/>
  <c r="F274" i="44"/>
  <c r="E274" i="44"/>
  <c r="I273" i="44"/>
  <c r="H273" i="44"/>
  <c r="G273" i="44"/>
  <c r="F273" i="44"/>
  <c r="E273" i="44"/>
  <c r="I272" i="44"/>
  <c r="H272" i="44"/>
  <c r="G272" i="44"/>
  <c r="F272" i="44"/>
  <c r="E272" i="44"/>
  <c r="I270" i="44"/>
  <c r="H270" i="44"/>
  <c r="G270" i="44"/>
  <c r="F270" i="44"/>
  <c r="E270" i="44"/>
  <c r="I269" i="44"/>
  <c r="H269" i="44"/>
  <c r="G269" i="44"/>
  <c r="F269" i="44"/>
  <c r="E269" i="44"/>
  <c r="I268" i="44"/>
  <c r="H268" i="44"/>
  <c r="H276" i="44" s="1"/>
  <c r="G268" i="44"/>
  <c r="F268" i="44"/>
  <c r="E268" i="44"/>
  <c r="E276" i="44" s="1"/>
  <c r="D275" i="44"/>
  <c r="D274" i="44"/>
  <c r="D273" i="44"/>
  <c r="D272" i="44"/>
  <c r="D270" i="44"/>
  <c r="K270" i="44" s="1"/>
  <c r="D269" i="44"/>
  <c r="D268" i="44"/>
  <c r="H12" i="3"/>
  <c r="I148" i="44" s="1"/>
  <c r="G12" i="3"/>
  <c r="H148" i="44" s="1"/>
  <c r="H118" i="44" s="1"/>
  <c r="F12" i="3"/>
  <c r="G148" i="44" s="1"/>
  <c r="E12" i="3"/>
  <c r="F148" i="44" s="1"/>
  <c r="D12" i="3"/>
  <c r="E148" i="44" s="1"/>
  <c r="C12" i="3"/>
  <c r="B12" i="3"/>
  <c r="H25" i="3"/>
  <c r="G25" i="3"/>
  <c r="F25" i="3"/>
  <c r="E25" i="3"/>
  <c r="D25" i="3"/>
  <c r="C25" i="3"/>
  <c r="H24" i="3"/>
  <c r="I163" i="44" s="1"/>
  <c r="I133" i="44" s="1"/>
  <c r="G24" i="3"/>
  <c r="H163" i="44" s="1"/>
  <c r="F24" i="3"/>
  <c r="G163" i="44" s="1"/>
  <c r="E24" i="3"/>
  <c r="F163" i="44" s="1"/>
  <c r="D24" i="3"/>
  <c r="E163" i="44" s="1"/>
  <c r="E133" i="44" s="1"/>
  <c r="C24" i="3"/>
  <c r="D163" i="44" s="1"/>
  <c r="H23" i="3"/>
  <c r="G23" i="3"/>
  <c r="F23" i="3"/>
  <c r="E23" i="3"/>
  <c r="F161" i="44" s="1"/>
  <c r="D23" i="3"/>
  <c r="C23" i="3"/>
  <c r="D161" i="44" s="1"/>
  <c r="H22" i="3"/>
  <c r="G22" i="3"/>
  <c r="H160" i="44" s="1"/>
  <c r="F22" i="3"/>
  <c r="G160" i="44" s="1"/>
  <c r="E22" i="3"/>
  <c r="F160" i="44" s="1"/>
  <c r="D22" i="3"/>
  <c r="E160" i="44" s="1"/>
  <c r="C22" i="3"/>
  <c r="H21" i="3"/>
  <c r="G21" i="3"/>
  <c r="H159" i="44" s="1"/>
  <c r="F21" i="3"/>
  <c r="G159" i="44" s="1"/>
  <c r="E21" i="3"/>
  <c r="F159" i="44" s="1"/>
  <c r="D21" i="3"/>
  <c r="E159" i="44" s="1"/>
  <c r="C21" i="3"/>
  <c r="D159" i="44" s="1"/>
  <c r="H20" i="3"/>
  <c r="G20" i="3"/>
  <c r="F20" i="3"/>
  <c r="E20" i="3"/>
  <c r="D20" i="3"/>
  <c r="C20" i="3"/>
  <c r="H19" i="3"/>
  <c r="G19" i="3"/>
  <c r="F19" i="3"/>
  <c r="E19" i="3"/>
  <c r="D19" i="3"/>
  <c r="C19" i="3"/>
  <c r="H18" i="3"/>
  <c r="G18" i="3"/>
  <c r="F18" i="3"/>
  <c r="E18" i="3"/>
  <c r="D18" i="3"/>
  <c r="C18" i="3"/>
  <c r="H16" i="3"/>
  <c r="I157" i="44" s="1"/>
  <c r="G16" i="3"/>
  <c r="H157" i="44" s="1"/>
  <c r="F16" i="3"/>
  <c r="G157" i="44" s="1"/>
  <c r="E16" i="3"/>
  <c r="F157" i="44" s="1"/>
  <c r="D16" i="3"/>
  <c r="E157" i="44" s="1"/>
  <c r="C16" i="3"/>
  <c r="D157" i="44" s="1"/>
  <c r="H15" i="3"/>
  <c r="I156" i="44" s="1"/>
  <c r="G15" i="3"/>
  <c r="F15" i="3"/>
  <c r="G156" i="44" s="1"/>
  <c r="E15" i="3"/>
  <c r="F156" i="44" s="1"/>
  <c r="D15" i="3"/>
  <c r="E156" i="44" s="1"/>
  <c r="C15" i="3"/>
  <c r="D156" i="44" s="1"/>
  <c r="H14" i="3"/>
  <c r="G14" i="3"/>
  <c r="F14" i="3"/>
  <c r="E14" i="3"/>
  <c r="D14" i="3"/>
  <c r="C14" i="3"/>
  <c r="H11" i="3"/>
  <c r="I147" i="44" s="1"/>
  <c r="G11" i="3"/>
  <c r="H147" i="44" s="1"/>
  <c r="F11" i="3"/>
  <c r="E11" i="3"/>
  <c r="F147" i="44" s="1"/>
  <c r="D11" i="3"/>
  <c r="E147" i="44" s="1"/>
  <c r="C11" i="3"/>
  <c r="D147" i="44" s="1"/>
  <c r="H10" i="3"/>
  <c r="G10" i="3"/>
  <c r="F10" i="3"/>
  <c r="F9" i="3" s="1"/>
  <c r="E10" i="3"/>
  <c r="E9" i="3" s="1"/>
  <c r="D10" i="3"/>
  <c r="C10" i="3"/>
  <c r="H6" i="3"/>
  <c r="I142" i="44" s="1"/>
  <c r="G6" i="3"/>
  <c r="F6" i="3"/>
  <c r="E6" i="3"/>
  <c r="F142" i="44" s="1"/>
  <c r="D6" i="3"/>
  <c r="E142" i="44" s="1"/>
  <c r="E112" i="44" s="1"/>
  <c r="C6" i="3"/>
  <c r="D142" i="44" s="1"/>
  <c r="H5" i="3"/>
  <c r="I141" i="44" s="1"/>
  <c r="G5" i="3"/>
  <c r="H141" i="44" s="1"/>
  <c r="F5" i="3"/>
  <c r="G141" i="44" s="1"/>
  <c r="E5" i="3"/>
  <c r="F141" i="44" s="1"/>
  <c r="F111" i="44" s="1"/>
  <c r="D5" i="3"/>
  <c r="E141" i="44" s="1"/>
  <c r="C5" i="3"/>
  <c r="D141" i="44" s="1"/>
  <c r="H4" i="3"/>
  <c r="I140" i="44" s="1"/>
  <c r="G4" i="3"/>
  <c r="H140" i="44" s="1"/>
  <c r="H110" i="44" s="1"/>
  <c r="F4" i="3"/>
  <c r="G140" i="44" s="1"/>
  <c r="E4" i="3"/>
  <c r="F140" i="44" s="1"/>
  <c r="D4" i="3"/>
  <c r="E140" i="44" s="1"/>
  <c r="C4" i="3"/>
  <c r="B25" i="3"/>
  <c r="B24" i="3"/>
  <c r="C163" i="44" s="1"/>
  <c r="B23" i="3"/>
  <c r="C161" i="44" s="1"/>
  <c r="C160" i="44"/>
  <c r="B21" i="3"/>
  <c r="C159" i="44" s="1"/>
  <c r="B20" i="3"/>
  <c r="B19" i="3"/>
  <c r="B18" i="3"/>
  <c r="B16" i="3"/>
  <c r="B15" i="3"/>
  <c r="C156" i="44" s="1"/>
  <c r="B14" i="3"/>
  <c r="B11" i="3"/>
  <c r="C147" i="44" s="1"/>
  <c r="B10" i="3"/>
  <c r="C146" i="44" s="1"/>
  <c r="B6" i="3"/>
  <c r="C142" i="44" s="1"/>
  <c r="B5" i="3"/>
  <c r="C141" i="44" s="1"/>
  <c r="I17" i="58"/>
  <c r="H10" i="58"/>
  <c r="H17" i="58" s="1"/>
  <c r="H21" i="58" s="1"/>
  <c r="G10" i="58"/>
  <c r="G17" i="58" s="1"/>
  <c r="F10" i="58"/>
  <c r="F17" i="58" s="1"/>
  <c r="F21" i="58" s="1"/>
  <c r="E10" i="58"/>
  <c r="E17" i="58"/>
  <c r="E21" i="58" s="1"/>
  <c r="D10" i="58"/>
  <c r="D17" i="58"/>
  <c r="D21" i="58" s="1"/>
  <c r="K21" i="58" s="1"/>
  <c r="D16" i="56"/>
  <c r="D3" i="54"/>
  <c r="K3" i="54" s="1"/>
  <c r="I18" i="56"/>
  <c r="H18" i="56"/>
  <c r="G18" i="56"/>
  <c r="F18" i="56"/>
  <c r="E18" i="56"/>
  <c r="D18" i="56"/>
  <c r="E14" i="47"/>
  <c r="P43" i="44"/>
  <c r="O43" i="44"/>
  <c r="F43" i="32" s="1"/>
  <c r="F45" i="32" s="1"/>
  <c r="N43" i="44"/>
  <c r="J133" i="46"/>
  <c r="B133" i="46"/>
  <c r="B53" i="3"/>
  <c r="B52" i="3"/>
  <c r="B51" i="3"/>
  <c r="C103" i="44" s="1"/>
  <c r="B50" i="3"/>
  <c r="B49" i="3"/>
  <c r="C100" i="44" s="1"/>
  <c r="C41" i="44" s="1"/>
  <c r="C99" i="44"/>
  <c r="B47" i="3"/>
  <c r="B46" i="3"/>
  <c r="B45" i="3"/>
  <c r="B43" i="3"/>
  <c r="B42" i="3"/>
  <c r="B41" i="3"/>
  <c r="B39" i="3"/>
  <c r="B38" i="3"/>
  <c r="B37" i="3"/>
  <c r="B35" i="3"/>
  <c r="C84" i="44" s="1"/>
  <c r="B34" i="3"/>
  <c r="C82" i="44"/>
  <c r="B32" i="3"/>
  <c r="C81" i="44" s="1"/>
  <c r="B31" i="3"/>
  <c r="C80" i="44" s="1"/>
  <c r="F38" i="3"/>
  <c r="B88" i="46" s="1"/>
  <c r="B23" i="46" s="1"/>
  <c r="B129" i="46" s="1"/>
  <c r="F37" i="3"/>
  <c r="R25" i="44"/>
  <c r="R24" i="44"/>
  <c r="R23" i="44"/>
  <c r="O102" i="48"/>
  <c r="O101" i="48"/>
  <c r="O100" i="48"/>
  <c r="O99" i="48"/>
  <c r="H81" i="3"/>
  <c r="G81" i="3"/>
  <c r="F81" i="3"/>
  <c r="E81" i="3"/>
  <c r="D81" i="3"/>
  <c r="H80" i="3"/>
  <c r="I255" i="44" s="1"/>
  <c r="G80" i="3"/>
  <c r="H255" i="44" s="1"/>
  <c r="F80" i="3"/>
  <c r="G255" i="44" s="1"/>
  <c r="E80" i="3"/>
  <c r="F255" i="44" s="1"/>
  <c r="D80" i="3"/>
  <c r="E255" i="44" s="1"/>
  <c r="D255" i="44"/>
  <c r="H79" i="3"/>
  <c r="G79" i="3"/>
  <c r="H253" i="44" s="1"/>
  <c r="F79" i="3"/>
  <c r="G253" i="44" s="1"/>
  <c r="E79" i="3"/>
  <c r="F253" i="44" s="1"/>
  <c r="D79" i="3"/>
  <c r="H78" i="3"/>
  <c r="I252" i="44" s="1"/>
  <c r="G78" i="3"/>
  <c r="H252" i="44" s="1"/>
  <c r="F78" i="3"/>
  <c r="G252" i="44" s="1"/>
  <c r="E78" i="3"/>
  <c r="F252" i="44" s="1"/>
  <c r="D78" i="3"/>
  <c r="E252" i="44" s="1"/>
  <c r="D252" i="44"/>
  <c r="H77" i="3"/>
  <c r="I251" i="44" s="1"/>
  <c r="I191" i="44" s="1"/>
  <c r="G77" i="3"/>
  <c r="H251" i="44" s="1"/>
  <c r="H191" i="44" s="1"/>
  <c r="F77" i="3"/>
  <c r="G251" i="44" s="1"/>
  <c r="G191" i="44" s="1"/>
  <c r="E77" i="3"/>
  <c r="F251" i="44" s="1"/>
  <c r="F191" i="44" s="1"/>
  <c r="D77" i="3"/>
  <c r="E251" i="44" s="1"/>
  <c r="E191" i="44" s="1"/>
  <c r="D251" i="44"/>
  <c r="D191" i="44" s="1"/>
  <c r="H76" i="3"/>
  <c r="G76" i="3"/>
  <c r="F76" i="3"/>
  <c r="E76" i="3"/>
  <c r="D76" i="3"/>
  <c r="H75" i="3"/>
  <c r="G75" i="3"/>
  <c r="F75" i="3"/>
  <c r="E75" i="3"/>
  <c r="D75" i="3"/>
  <c r="H74" i="3"/>
  <c r="G74" i="3"/>
  <c r="F74" i="3"/>
  <c r="E74" i="3"/>
  <c r="D74" i="3"/>
  <c r="H72" i="3"/>
  <c r="I249" i="44" s="1"/>
  <c r="G72" i="3"/>
  <c r="H249" i="44" s="1"/>
  <c r="F72" i="3"/>
  <c r="G249" i="44" s="1"/>
  <c r="E72" i="3"/>
  <c r="F249" i="44" s="1"/>
  <c r="D72" i="3"/>
  <c r="E249" i="44" s="1"/>
  <c r="D249" i="44"/>
  <c r="H71" i="3"/>
  <c r="I248" i="44" s="1"/>
  <c r="G71" i="3"/>
  <c r="H248" i="44" s="1"/>
  <c r="F71" i="3"/>
  <c r="G248" i="44" s="1"/>
  <c r="E71" i="3"/>
  <c r="F248" i="44" s="1"/>
  <c r="D71" i="3"/>
  <c r="E248" i="44" s="1"/>
  <c r="D248" i="44"/>
  <c r="H70" i="3"/>
  <c r="I247" i="44" s="1"/>
  <c r="G70" i="3"/>
  <c r="H247" i="44" s="1"/>
  <c r="F70" i="3"/>
  <c r="G247" i="44" s="1"/>
  <c r="E70" i="3"/>
  <c r="F247" i="44" s="1"/>
  <c r="D70" i="3"/>
  <c r="E247" i="44" s="1"/>
  <c r="D247" i="44"/>
  <c r="H68" i="3"/>
  <c r="I240" i="44" s="1"/>
  <c r="G68" i="3"/>
  <c r="H240" i="44" s="1"/>
  <c r="F68" i="3"/>
  <c r="G240" i="44" s="1"/>
  <c r="E68" i="3"/>
  <c r="F240" i="44" s="1"/>
  <c r="D68" i="3"/>
  <c r="E240" i="44" s="1"/>
  <c r="D240" i="44"/>
  <c r="H67" i="3"/>
  <c r="I239" i="44" s="1"/>
  <c r="G67" i="3"/>
  <c r="H239" i="44" s="1"/>
  <c r="F67" i="3"/>
  <c r="G239" i="44" s="1"/>
  <c r="E67" i="3"/>
  <c r="F239" i="44" s="1"/>
  <c r="D67" i="3"/>
  <c r="E239" i="44" s="1"/>
  <c r="D239" i="44"/>
  <c r="H66" i="3"/>
  <c r="I238" i="44" s="1"/>
  <c r="G66" i="3"/>
  <c r="F66" i="3"/>
  <c r="G238" i="44" s="1"/>
  <c r="E66" i="3"/>
  <c r="F238" i="44" s="1"/>
  <c r="D66" i="3"/>
  <c r="E238" i="44" s="1"/>
  <c r="D238" i="44"/>
  <c r="H64" i="3"/>
  <c r="G64" i="3"/>
  <c r="F64" i="3"/>
  <c r="E64" i="3"/>
  <c r="D64" i="3"/>
  <c r="H62" i="3"/>
  <c r="I234" i="44" s="1"/>
  <c r="I174" i="44" s="1"/>
  <c r="G62" i="3"/>
  <c r="H234" i="44" s="1"/>
  <c r="H174" i="44" s="1"/>
  <c r="H213" i="16"/>
  <c r="J213" i="16" s="1"/>
  <c r="F62" i="3"/>
  <c r="G234" i="44" s="1"/>
  <c r="G174" i="44" s="1"/>
  <c r="E62" i="3"/>
  <c r="F234" i="44" s="1"/>
  <c r="F174" i="44" s="1"/>
  <c r="D62" i="3"/>
  <c r="E234" i="44" s="1"/>
  <c r="E174" i="44" s="1"/>
  <c r="D234" i="44"/>
  <c r="D174" i="44" s="1"/>
  <c r="H61" i="3"/>
  <c r="G61" i="3"/>
  <c r="F61" i="3"/>
  <c r="E61" i="3"/>
  <c r="D61" i="3"/>
  <c r="D233" i="44"/>
  <c r="H60" i="3"/>
  <c r="G60" i="3"/>
  <c r="F60" i="3"/>
  <c r="E60" i="3"/>
  <c r="D60" i="3"/>
  <c r="C60" i="3"/>
  <c r="B81" i="3"/>
  <c r="B80" i="3"/>
  <c r="C255" i="44" s="1"/>
  <c r="C195" i="44" s="1"/>
  <c r="B79" i="3"/>
  <c r="B78" i="3"/>
  <c r="C252" i="44" s="1"/>
  <c r="C192" i="44" s="1"/>
  <c r="B77" i="3"/>
  <c r="C251" i="44" s="1"/>
  <c r="C191" i="44" s="1"/>
  <c r="B76" i="3"/>
  <c r="B75" i="3"/>
  <c r="B74" i="3"/>
  <c r="B72" i="3"/>
  <c r="C249" i="44" s="1"/>
  <c r="C189" i="44" s="1"/>
  <c r="B71" i="3"/>
  <c r="C248" i="44" s="1"/>
  <c r="C188" i="44" s="1"/>
  <c r="B68" i="3"/>
  <c r="C240" i="44" s="1"/>
  <c r="C180" i="44" s="1"/>
  <c r="B67" i="3"/>
  <c r="C239" i="44" s="1"/>
  <c r="C179" i="44" s="1"/>
  <c r="B66" i="3"/>
  <c r="C238" i="44" s="1"/>
  <c r="C178" i="44" s="1"/>
  <c r="B64" i="3"/>
  <c r="B62" i="3"/>
  <c r="C234" i="44" s="1"/>
  <c r="C174" i="44" s="1"/>
  <c r="B61" i="3"/>
  <c r="B60" i="3"/>
  <c r="J2" i="3"/>
  <c r="I146" i="44"/>
  <c r="H142" i="44"/>
  <c r="G142" i="44"/>
  <c r="D140" i="44"/>
  <c r="D110" i="44" s="1"/>
  <c r="L268" i="46"/>
  <c r="L241" i="46"/>
  <c r="L214" i="46"/>
  <c r="L187" i="46"/>
  <c r="L160" i="46"/>
  <c r="H76" i="48"/>
  <c r="H102" i="48" s="1"/>
  <c r="D78" i="48"/>
  <c r="D104" i="48" s="1"/>
  <c r="F88" i="48"/>
  <c r="E88" i="48"/>
  <c r="E115" i="48" s="1"/>
  <c r="D88" i="48"/>
  <c r="D115" i="48" s="1"/>
  <c r="G87" i="48"/>
  <c r="G114" i="48" s="1"/>
  <c r="H86" i="48"/>
  <c r="H113" i="48" s="1"/>
  <c r="H21" i="46" s="1"/>
  <c r="C262" i="46" s="1"/>
  <c r="V721" i="18" s="1"/>
  <c r="Z721" i="18" s="1"/>
  <c r="F86" i="48"/>
  <c r="F113" i="48" s="1"/>
  <c r="F21" i="46" s="1"/>
  <c r="C208" i="46" s="1"/>
  <c r="E86" i="48"/>
  <c r="E113" i="48" s="1"/>
  <c r="E21" i="46" s="1"/>
  <c r="C181" i="46" s="1"/>
  <c r="D181" i="46" s="1"/>
  <c r="X628" i="18" s="1"/>
  <c r="AB628" i="18" s="1"/>
  <c r="I54" i="48"/>
  <c r="Q93" i="48"/>
  <c r="Q92" i="48"/>
  <c r="N95" i="48"/>
  <c r="N94" i="48"/>
  <c r="N93" i="48"/>
  <c r="N92" i="48"/>
  <c r="H134" i="48"/>
  <c r="H124" i="48"/>
  <c r="G134" i="48"/>
  <c r="G124" i="48"/>
  <c r="F134" i="48"/>
  <c r="F124" i="48"/>
  <c r="I124" i="48" s="1"/>
  <c r="E134" i="48"/>
  <c r="E124" i="48"/>
  <c r="D134" i="48"/>
  <c r="D124" i="48"/>
  <c r="C69" i="48"/>
  <c r="C5" i="48"/>
  <c r="H51" i="16"/>
  <c r="J51" i="16" s="1"/>
  <c r="H50" i="16"/>
  <c r="H45" i="16"/>
  <c r="J45" i="16" s="1"/>
  <c r="E96" i="15"/>
  <c r="C88" i="48"/>
  <c r="C115" i="48" s="1"/>
  <c r="C87" i="48"/>
  <c r="C114" i="48" s="1"/>
  <c r="B114" i="46"/>
  <c r="B116" i="46"/>
  <c r="B119" i="46"/>
  <c r="B120" i="46"/>
  <c r="B121" i="46"/>
  <c r="B122" i="46"/>
  <c r="B123" i="46"/>
  <c r="B124" i="46"/>
  <c r="B125" i="46"/>
  <c r="B126" i="46"/>
  <c r="B127" i="46"/>
  <c r="B128" i="46"/>
  <c r="B130" i="46"/>
  <c r="B131" i="46"/>
  <c r="B132" i="46"/>
  <c r="B88" i="48"/>
  <c r="B87" i="48"/>
  <c r="E87" i="48"/>
  <c r="E114" i="48" s="1"/>
  <c r="C83" i="48"/>
  <c r="C110" i="48" s="1"/>
  <c r="I31" i="48"/>
  <c r="F80" i="48"/>
  <c r="F106" i="48" s="1"/>
  <c r="D80" i="48"/>
  <c r="D106" i="48" s="1"/>
  <c r="H79" i="48"/>
  <c r="H105" i="48" s="1"/>
  <c r="F79" i="48"/>
  <c r="F105" i="48" s="1"/>
  <c r="E79" i="48"/>
  <c r="E105" i="48" s="1"/>
  <c r="D79" i="48"/>
  <c r="D105" i="48" s="1"/>
  <c r="H78" i="48"/>
  <c r="H104" i="48" s="1"/>
  <c r="E78" i="48"/>
  <c r="E104" i="48" s="1"/>
  <c r="G76" i="48"/>
  <c r="G102" i="48" s="1"/>
  <c r="C79" i="48"/>
  <c r="C105" i="48" s="1"/>
  <c r="C78" i="48"/>
  <c r="C104" i="48" s="1"/>
  <c r="F25" i="14"/>
  <c r="N57" i="47" s="1"/>
  <c r="N73" i="47" s="1"/>
  <c r="H474" i="28"/>
  <c r="H392" i="28"/>
  <c r="G392" i="28"/>
  <c r="G351" i="28"/>
  <c r="H267" i="28"/>
  <c r="H268" i="28"/>
  <c r="I268" i="28"/>
  <c r="J268" i="28"/>
  <c r="K268" i="28"/>
  <c r="G268" i="28"/>
  <c r="G63" i="28"/>
  <c r="H63" i="28"/>
  <c r="I63" i="28"/>
  <c r="J63" i="28"/>
  <c r="K63" i="28"/>
  <c r="K62" i="28"/>
  <c r="J62" i="28"/>
  <c r="I62" i="28"/>
  <c r="H62" i="28"/>
  <c r="G62" i="28"/>
  <c r="H60" i="28"/>
  <c r="I60" i="28"/>
  <c r="J60" i="28"/>
  <c r="K60" i="28"/>
  <c r="G60" i="28"/>
  <c r="G349" i="28"/>
  <c r="G350" i="28"/>
  <c r="H349" i="28"/>
  <c r="I349" i="28"/>
  <c r="J349" i="28"/>
  <c r="K349" i="28"/>
  <c r="H350" i="28"/>
  <c r="I350" i="28"/>
  <c r="J350" i="28"/>
  <c r="K350" i="28"/>
  <c r="K348" i="28" s="1"/>
  <c r="H351" i="28"/>
  <c r="I351" i="28"/>
  <c r="J351" i="28"/>
  <c r="K351" i="28"/>
  <c r="H347" i="28"/>
  <c r="I347" i="28"/>
  <c r="J347" i="28"/>
  <c r="K347" i="28"/>
  <c r="G347" i="28"/>
  <c r="K30" i="31"/>
  <c r="L30" i="31"/>
  <c r="M30" i="31"/>
  <c r="I11" i="31"/>
  <c r="J11" i="31"/>
  <c r="H11" i="31"/>
  <c r="I30" i="31"/>
  <c r="J30" i="31"/>
  <c r="H30" i="31"/>
  <c r="I42" i="31"/>
  <c r="J42" i="31"/>
  <c r="H42" i="31"/>
  <c r="I44" i="31"/>
  <c r="J44" i="31"/>
  <c r="H44" i="31"/>
  <c r="H40" i="31" s="1"/>
  <c r="H32" i="31" s="1"/>
  <c r="H22" i="31" s="1"/>
  <c r="I55" i="31"/>
  <c r="J55" i="31"/>
  <c r="H55" i="31"/>
  <c r="N7" i="51"/>
  <c r="H10" i="30"/>
  <c r="I10" i="30"/>
  <c r="J10" i="30"/>
  <c r="K10" i="30"/>
  <c r="G10" i="30"/>
  <c r="H9" i="30"/>
  <c r="I9" i="30"/>
  <c r="J9" i="30"/>
  <c r="K9" i="30"/>
  <c r="G9" i="30"/>
  <c r="F13" i="10"/>
  <c r="F26" i="10" s="1"/>
  <c r="H13" i="10"/>
  <c r="H26" i="10" s="1"/>
  <c r="I13" i="10"/>
  <c r="J13" i="10"/>
  <c r="K13" i="10"/>
  <c r="G13" i="10"/>
  <c r="N63" i="49"/>
  <c r="N62" i="49"/>
  <c r="N61" i="49"/>
  <c r="N60" i="49"/>
  <c r="N59" i="49"/>
  <c r="J57" i="49"/>
  <c r="P345" i="21"/>
  <c r="Q345" i="21" s="1"/>
  <c r="K57" i="49"/>
  <c r="P485" i="21" s="1"/>
  <c r="Q485" i="21" s="1"/>
  <c r="L57" i="49"/>
  <c r="M57" i="49"/>
  <c r="I57" i="49"/>
  <c r="J56" i="49"/>
  <c r="K56" i="49"/>
  <c r="L56" i="49"/>
  <c r="M56" i="49"/>
  <c r="I56" i="49"/>
  <c r="P192" i="21" s="1"/>
  <c r="Q192" i="21" s="1"/>
  <c r="Q191" i="21" s="1"/>
  <c r="M54" i="49"/>
  <c r="P763" i="21" s="1"/>
  <c r="Q763" i="21" s="1"/>
  <c r="J23" i="49"/>
  <c r="N344" i="21" s="1"/>
  <c r="J24" i="49"/>
  <c r="L24" i="49"/>
  <c r="M24" i="49"/>
  <c r="J25" i="49"/>
  <c r="K25" i="49"/>
  <c r="N485" i="21" s="1"/>
  <c r="L25" i="49"/>
  <c r="M25" i="49"/>
  <c r="N765" i="21" s="1"/>
  <c r="I24" i="49"/>
  <c r="N192" i="21" s="1"/>
  <c r="N191" i="21" s="1"/>
  <c r="I23" i="49"/>
  <c r="N204" i="21" s="1"/>
  <c r="M22" i="49"/>
  <c r="N763" i="21" s="1"/>
  <c r="I22" i="49"/>
  <c r="I54" i="49"/>
  <c r="J22" i="49"/>
  <c r="K54" i="49"/>
  <c r="P483" i="21" s="1"/>
  <c r="Q483" i="21" s="1"/>
  <c r="I55" i="49"/>
  <c r="P204" i="21" s="1"/>
  <c r="Q204" i="21" s="1"/>
  <c r="J55" i="49"/>
  <c r="P344" i="21" s="1"/>
  <c r="Q344" i="21" s="1"/>
  <c r="K22" i="49"/>
  <c r="N483" i="21" s="1"/>
  <c r="K55" i="49"/>
  <c r="P484" i="21" s="1"/>
  <c r="K23" i="49"/>
  <c r="J54" i="49"/>
  <c r="P343" i="21" s="1"/>
  <c r="Q343" i="21" s="1"/>
  <c r="L22" i="49"/>
  <c r="N623" i="21" s="1"/>
  <c r="L55" i="49"/>
  <c r="P624" i="21" s="1"/>
  <c r="Q624" i="21" s="1"/>
  <c r="L23" i="49"/>
  <c r="K24" i="49"/>
  <c r="M23" i="49"/>
  <c r="L54" i="49"/>
  <c r="P623" i="21" s="1"/>
  <c r="Q623" i="21" s="1"/>
  <c r="M55" i="49"/>
  <c r="P764" i="21" s="1"/>
  <c r="H57" i="49"/>
  <c r="H54" i="49"/>
  <c r="O54" i="49"/>
  <c r="T24" i="49"/>
  <c r="T23" i="49"/>
  <c r="T25" i="49" s="1"/>
  <c r="T26" i="49" s="1"/>
  <c r="T21" i="49"/>
  <c r="F56" i="14"/>
  <c r="G56" i="14"/>
  <c r="H56" i="14"/>
  <c r="I56" i="14"/>
  <c r="J56" i="14"/>
  <c r="K56" i="14"/>
  <c r="F57" i="14"/>
  <c r="G57" i="14"/>
  <c r="H57" i="14"/>
  <c r="I57" i="14"/>
  <c r="J57" i="14"/>
  <c r="K57" i="14"/>
  <c r="F10" i="14"/>
  <c r="F50" i="14" s="1"/>
  <c r="F6" i="25"/>
  <c r="N58" i="47" s="1"/>
  <c r="N74" i="47" s="1"/>
  <c r="F7" i="25"/>
  <c r="N51" i="47" s="1"/>
  <c r="N67" i="47" s="1"/>
  <c r="F12" i="24"/>
  <c r="G12" i="24" s="1"/>
  <c r="H12" i="24" s="1"/>
  <c r="I12" i="24" s="1"/>
  <c r="J12" i="24" s="1"/>
  <c r="K12" i="24" s="1"/>
  <c r="F11" i="24"/>
  <c r="F10" i="24"/>
  <c r="F8" i="24"/>
  <c r="G8" i="24" s="1"/>
  <c r="H8" i="24" s="1"/>
  <c r="I8" i="24" s="1"/>
  <c r="J8" i="24" s="1"/>
  <c r="K8" i="24" s="1"/>
  <c r="F6" i="24"/>
  <c r="F9" i="24" s="1"/>
  <c r="G9" i="24" s="1"/>
  <c r="H9" i="24" s="1"/>
  <c r="I9" i="24" s="1"/>
  <c r="J9" i="24" s="1"/>
  <c r="K9" i="24" s="1"/>
  <c r="F5" i="24"/>
  <c r="H58" i="49"/>
  <c r="H73" i="49" s="1"/>
  <c r="K66" i="21" s="1"/>
  <c r="H56" i="49"/>
  <c r="H55" i="49"/>
  <c r="D300" i="44"/>
  <c r="F8" i="35" s="1"/>
  <c r="F24" i="35" s="1"/>
  <c r="F29" i="10" s="1"/>
  <c r="G11" i="32"/>
  <c r="F11" i="32"/>
  <c r="H48" i="49"/>
  <c r="V10" i="49"/>
  <c r="X10" i="49" s="1"/>
  <c r="H10" i="49" s="1"/>
  <c r="V9" i="49"/>
  <c r="X9" i="49" s="1"/>
  <c r="H9" i="49" s="1"/>
  <c r="I9" i="49" s="1"/>
  <c r="J9" i="49" s="1"/>
  <c r="K9" i="49" s="1"/>
  <c r="V7" i="49"/>
  <c r="V6" i="49"/>
  <c r="X16" i="49"/>
  <c r="W15" i="49"/>
  <c r="X15" i="49" s="1"/>
  <c r="H15" i="49" s="1"/>
  <c r="W14" i="49"/>
  <c r="X14" i="49" s="1"/>
  <c r="H14" i="49" s="1"/>
  <c r="X13" i="49"/>
  <c r="H13" i="49"/>
  <c r="W12" i="49"/>
  <c r="X12" i="49" s="1"/>
  <c r="H12" i="49" s="1"/>
  <c r="W11" i="49"/>
  <c r="X11" i="49" s="1"/>
  <c r="H11" i="49" s="1"/>
  <c r="W8" i="49"/>
  <c r="X8" i="49" s="1"/>
  <c r="H8" i="49" s="1"/>
  <c r="W7" i="49"/>
  <c r="W6" i="49"/>
  <c r="N50" i="47"/>
  <c r="N66" i="47" s="1"/>
  <c r="F18" i="14" s="1"/>
  <c r="F58" i="14" s="1"/>
  <c r="F14" i="14"/>
  <c r="F9" i="23"/>
  <c r="G9" i="23" s="1"/>
  <c r="H9" i="23" s="1"/>
  <c r="I9" i="23" s="1"/>
  <c r="J9" i="23" s="1"/>
  <c r="K9" i="23" s="1"/>
  <c r="F8" i="23"/>
  <c r="G8" i="23" s="1"/>
  <c r="H8" i="23" s="1"/>
  <c r="I8" i="23" s="1"/>
  <c r="J8" i="23" s="1"/>
  <c r="K8" i="23" s="1"/>
  <c r="F7" i="23"/>
  <c r="F6" i="23"/>
  <c r="F5" i="23"/>
  <c r="E5" i="23"/>
  <c r="F40" i="3"/>
  <c r="P24" i="49"/>
  <c r="P23" i="49"/>
  <c r="P22" i="49"/>
  <c r="P21" i="49"/>
  <c r="P25" i="49"/>
  <c r="T12" i="49"/>
  <c r="T13" i="49"/>
  <c r="T14" i="49"/>
  <c r="T11" i="49"/>
  <c r="E688" i="28"/>
  <c r="K683" i="28"/>
  <c r="J683" i="28"/>
  <c r="I683" i="28"/>
  <c r="H683" i="28"/>
  <c r="G683" i="28"/>
  <c r="F683" i="28"/>
  <c r="E683" i="28"/>
  <c r="E681" i="28"/>
  <c r="E671" i="28"/>
  <c r="K670" i="28"/>
  <c r="J670" i="28"/>
  <c r="I670" i="28"/>
  <c r="H670" i="28"/>
  <c r="G670" i="28"/>
  <c r="F670" i="28"/>
  <c r="E670" i="28"/>
  <c r="K669" i="28"/>
  <c r="J669" i="28"/>
  <c r="I669" i="28"/>
  <c r="H669" i="28"/>
  <c r="G669" i="28"/>
  <c r="F669" i="28"/>
  <c r="E669" i="28"/>
  <c r="E647" i="28"/>
  <c r="K642" i="28"/>
  <c r="J642" i="28"/>
  <c r="I642" i="28"/>
  <c r="H642" i="28"/>
  <c r="G642" i="28"/>
  <c r="F642" i="28"/>
  <c r="E642" i="28"/>
  <c r="E640" i="28"/>
  <c r="E630" i="28"/>
  <c r="K629" i="28"/>
  <c r="J629" i="28"/>
  <c r="I629" i="28"/>
  <c r="H629" i="28"/>
  <c r="G629" i="28"/>
  <c r="F629" i="28"/>
  <c r="E629" i="28"/>
  <c r="K628" i="28"/>
  <c r="J628" i="28"/>
  <c r="I628" i="28"/>
  <c r="H628" i="28"/>
  <c r="G628" i="28"/>
  <c r="F628" i="28"/>
  <c r="E628" i="28"/>
  <c r="E606" i="28"/>
  <c r="K601" i="28"/>
  <c r="J601" i="28"/>
  <c r="I601" i="28"/>
  <c r="H601" i="28"/>
  <c r="G601" i="28"/>
  <c r="F601" i="28"/>
  <c r="E601" i="28"/>
  <c r="E599" i="28"/>
  <c r="E589" i="28"/>
  <c r="K588" i="28"/>
  <c r="J588" i="28"/>
  <c r="I588" i="28"/>
  <c r="H588" i="28"/>
  <c r="G588" i="28"/>
  <c r="F588" i="28"/>
  <c r="E588" i="28"/>
  <c r="K587" i="28"/>
  <c r="J587" i="28"/>
  <c r="I587" i="28"/>
  <c r="H587" i="28"/>
  <c r="G587" i="28"/>
  <c r="F587" i="28"/>
  <c r="E587" i="28"/>
  <c r="E565" i="28"/>
  <c r="K560" i="28"/>
  <c r="J560" i="28"/>
  <c r="I560" i="28"/>
  <c r="H560" i="28"/>
  <c r="G560" i="28"/>
  <c r="F560" i="28"/>
  <c r="E560" i="28"/>
  <c r="E558" i="28"/>
  <c r="E548" i="28"/>
  <c r="K547" i="28"/>
  <c r="J547" i="28"/>
  <c r="I547" i="28"/>
  <c r="H547" i="28"/>
  <c r="G547" i="28"/>
  <c r="F547" i="28"/>
  <c r="E547" i="28"/>
  <c r="K546" i="28"/>
  <c r="J546" i="28"/>
  <c r="I546" i="28"/>
  <c r="H546" i="28"/>
  <c r="G546" i="28"/>
  <c r="F546" i="28"/>
  <c r="E546" i="28"/>
  <c r="E524" i="28"/>
  <c r="K519" i="28"/>
  <c r="J519" i="28"/>
  <c r="I519" i="28"/>
  <c r="H519" i="28"/>
  <c r="G519" i="28"/>
  <c r="F519" i="28"/>
  <c r="E519" i="28"/>
  <c r="E517" i="28"/>
  <c r="E507" i="28"/>
  <c r="K506" i="28"/>
  <c r="J506" i="28"/>
  <c r="I506" i="28"/>
  <c r="H506" i="28"/>
  <c r="G506" i="28"/>
  <c r="F506" i="28"/>
  <c r="E506" i="28"/>
  <c r="K505" i="28"/>
  <c r="J505" i="28"/>
  <c r="I505" i="28"/>
  <c r="H505" i="28"/>
  <c r="G505" i="28"/>
  <c r="F505" i="28"/>
  <c r="E505" i="28"/>
  <c r="E483" i="28"/>
  <c r="K478" i="28"/>
  <c r="J478" i="28"/>
  <c r="I478" i="28"/>
  <c r="H478" i="28"/>
  <c r="G478" i="28"/>
  <c r="F478" i="28"/>
  <c r="E478" i="28"/>
  <c r="E476" i="28"/>
  <c r="E466" i="28"/>
  <c r="K465" i="28"/>
  <c r="J465" i="28"/>
  <c r="I465" i="28"/>
  <c r="H465" i="28"/>
  <c r="G465" i="28"/>
  <c r="F465" i="28"/>
  <c r="E465" i="28"/>
  <c r="K464" i="28"/>
  <c r="J464" i="28"/>
  <c r="I464" i="28"/>
  <c r="H464" i="28"/>
  <c r="G464" i="28"/>
  <c r="F464" i="28"/>
  <c r="E464" i="28"/>
  <c r="E442" i="28"/>
  <c r="K437" i="28"/>
  <c r="J437" i="28"/>
  <c r="I437" i="28"/>
  <c r="H437" i="28"/>
  <c r="G437" i="28"/>
  <c r="F437" i="28"/>
  <c r="E437" i="28"/>
  <c r="E435" i="28"/>
  <c r="E425" i="28"/>
  <c r="K424" i="28"/>
  <c r="J424" i="28"/>
  <c r="I424" i="28"/>
  <c r="H424" i="28"/>
  <c r="G424" i="28"/>
  <c r="F424" i="28"/>
  <c r="E424" i="28"/>
  <c r="K423" i="28"/>
  <c r="J423" i="28"/>
  <c r="I423" i="28"/>
  <c r="H423" i="28"/>
  <c r="G423" i="28"/>
  <c r="F423" i="28"/>
  <c r="E423" i="28"/>
  <c r="E401" i="28"/>
  <c r="K396" i="28"/>
  <c r="J396" i="28"/>
  <c r="I396" i="28"/>
  <c r="H396" i="28"/>
  <c r="G396" i="28"/>
  <c r="F396" i="28"/>
  <c r="E396" i="28"/>
  <c r="E394" i="28"/>
  <c r="E384" i="28"/>
  <c r="K383" i="28"/>
  <c r="J383" i="28"/>
  <c r="I383" i="28"/>
  <c r="H383" i="28"/>
  <c r="G383" i="28"/>
  <c r="F383" i="28"/>
  <c r="E383" i="28"/>
  <c r="K382" i="28"/>
  <c r="J382" i="28"/>
  <c r="I382" i="28"/>
  <c r="H382" i="28"/>
  <c r="G382" i="28"/>
  <c r="F382" i="28"/>
  <c r="E382" i="28"/>
  <c r="E360" i="28"/>
  <c r="K355" i="28"/>
  <c r="J355" i="28"/>
  <c r="I355" i="28"/>
  <c r="H355" i="28"/>
  <c r="G355" i="28"/>
  <c r="F355" i="28"/>
  <c r="E355" i="28"/>
  <c r="E353" i="28"/>
  <c r="E343" i="28"/>
  <c r="K342" i="28"/>
  <c r="J342" i="28"/>
  <c r="I342" i="28"/>
  <c r="H342" i="28"/>
  <c r="G342" i="28"/>
  <c r="F342" i="28"/>
  <c r="E342" i="28"/>
  <c r="K341" i="28"/>
  <c r="J341" i="28"/>
  <c r="I341" i="28"/>
  <c r="H341" i="28"/>
  <c r="G341" i="28"/>
  <c r="F341" i="28"/>
  <c r="E341" i="28"/>
  <c r="E319" i="28"/>
  <c r="K314" i="28"/>
  <c r="J314" i="28"/>
  <c r="I314" i="28"/>
  <c r="H314" i="28"/>
  <c r="G314" i="28"/>
  <c r="F314" i="28"/>
  <c r="E314" i="28"/>
  <c r="E312" i="28"/>
  <c r="E302" i="28"/>
  <c r="K301" i="28"/>
  <c r="J301" i="28"/>
  <c r="I301" i="28"/>
  <c r="H301" i="28"/>
  <c r="G301" i="28"/>
  <c r="F301" i="28"/>
  <c r="E301" i="28"/>
  <c r="K300" i="28"/>
  <c r="J300" i="28"/>
  <c r="I300" i="28"/>
  <c r="H300" i="28"/>
  <c r="G300" i="28"/>
  <c r="F300" i="28"/>
  <c r="E300" i="28"/>
  <c r="E278" i="28"/>
  <c r="K273" i="28"/>
  <c r="J273" i="28"/>
  <c r="I273" i="28"/>
  <c r="H273" i="28"/>
  <c r="G273" i="28"/>
  <c r="F273" i="28"/>
  <c r="E273" i="28"/>
  <c r="E271" i="28"/>
  <c r="E261" i="28"/>
  <c r="E258" i="28" s="1"/>
  <c r="K260" i="28"/>
  <c r="J260" i="28"/>
  <c r="I260" i="28"/>
  <c r="H260" i="28"/>
  <c r="G260" i="28"/>
  <c r="F260" i="28"/>
  <c r="E260" i="28"/>
  <c r="K259" i="28"/>
  <c r="J259" i="28"/>
  <c r="I259" i="28"/>
  <c r="H259" i="28"/>
  <c r="G259" i="28"/>
  <c r="F259" i="28"/>
  <c r="E259" i="28"/>
  <c r="E237" i="28"/>
  <c r="K232" i="28"/>
  <c r="J232" i="28"/>
  <c r="I232" i="28"/>
  <c r="H232" i="28"/>
  <c r="G232" i="28"/>
  <c r="F232" i="28"/>
  <c r="E232" i="28"/>
  <c r="E220" i="28"/>
  <c r="K219" i="28"/>
  <c r="K13" i="28" s="1"/>
  <c r="J219" i="28"/>
  <c r="I219" i="28"/>
  <c r="H219" i="28"/>
  <c r="G219" i="28"/>
  <c r="F219" i="28"/>
  <c r="E219" i="28"/>
  <c r="K218" i="28"/>
  <c r="J218" i="28"/>
  <c r="I218" i="28"/>
  <c r="H218" i="28"/>
  <c r="G218" i="28"/>
  <c r="F218" i="28"/>
  <c r="E218" i="28"/>
  <c r="E196" i="28"/>
  <c r="K191" i="28"/>
  <c r="J191" i="28"/>
  <c r="I191" i="28"/>
  <c r="H191" i="28"/>
  <c r="G191" i="28"/>
  <c r="F191" i="28"/>
  <c r="E191" i="28"/>
  <c r="E179" i="28"/>
  <c r="K178" i="28"/>
  <c r="J178" i="28"/>
  <c r="I178" i="28"/>
  <c r="H178" i="28"/>
  <c r="G178" i="28"/>
  <c r="F178" i="28"/>
  <c r="E178" i="28"/>
  <c r="K177" i="28"/>
  <c r="J177" i="28"/>
  <c r="I177" i="28"/>
  <c r="H177" i="28"/>
  <c r="G177" i="28"/>
  <c r="F177" i="28"/>
  <c r="E177" i="28"/>
  <c r="E176" i="28" s="1"/>
  <c r="E155" i="28"/>
  <c r="K150" i="28"/>
  <c r="J150" i="28"/>
  <c r="I150" i="28"/>
  <c r="H150" i="28"/>
  <c r="G150" i="28"/>
  <c r="F150" i="28"/>
  <c r="E150" i="28"/>
  <c r="E138" i="28"/>
  <c r="K137" i="28"/>
  <c r="J137" i="28"/>
  <c r="I137" i="28"/>
  <c r="I13" i="28" s="1"/>
  <c r="I7" i="10" s="1"/>
  <c r="H137" i="28"/>
  <c r="G137" i="28"/>
  <c r="F137" i="28"/>
  <c r="E137" i="28"/>
  <c r="E135" i="28" s="1"/>
  <c r="K136" i="28"/>
  <c r="J136" i="28"/>
  <c r="I136" i="28"/>
  <c r="H136" i="28"/>
  <c r="G136" i="28"/>
  <c r="F136" i="28"/>
  <c r="E136" i="28"/>
  <c r="E114" i="28"/>
  <c r="K109" i="28"/>
  <c r="J109" i="28"/>
  <c r="I109" i="28"/>
  <c r="H109" i="28"/>
  <c r="G109" i="28"/>
  <c r="F109" i="28"/>
  <c r="E109" i="28"/>
  <c r="E97" i="28"/>
  <c r="K96" i="28"/>
  <c r="J96" i="28"/>
  <c r="I96" i="28"/>
  <c r="H96" i="28"/>
  <c r="G96" i="28"/>
  <c r="F96" i="28"/>
  <c r="E96" i="28"/>
  <c r="K95" i="28"/>
  <c r="J95" i="28"/>
  <c r="I95" i="28"/>
  <c r="H95" i="28"/>
  <c r="G95" i="28"/>
  <c r="F95" i="28"/>
  <c r="E95" i="28"/>
  <c r="K68" i="28"/>
  <c r="J68" i="28"/>
  <c r="I68" i="28"/>
  <c r="H68" i="28"/>
  <c r="G68" i="28"/>
  <c r="F68" i="28"/>
  <c r="E68" i="28"/>
  <c r="F54" i="28"/>
  <c r="G54" i="28"/>
  <c r="H54" i="28"/>
  <c r="I54" i="28"/>
  <c r="J54" i="28"/>
  <c r="K54" i="28"/>
  <c r="F55" i="28"/>
  <c r="G55" i="28"/>
  <c r="H55" i="28"/>
  <c r="I55" i="28"/>
  <c r="J55" i="28"/>
  <c r="K55" i="28"/>
  <c r="E55" i="28"/>
  <c r="E56" i="28"/>
  <c r="E54" i="28"/>
  <c r="E53" i="28" s="1"/>
  <c r="N8" i="8"/>
  <c r="M9" i="8"/>
  <c r="L9" i="8"/>
  <c r="K9" i="8"/>
  <c r="J9" i="8"/>
  <c r="D19" i="17"/>
  <c r="D8" i="17"/>
  <c r="D13" i="46"/>
  <c r="C146" i="46" s="1"/>
  <c r="B113" i="46"/>
  <c r="B115" i="46"/>
  <c r="B5" i="46"/>
  <c r="B111" i="46" s="1"/>
  <c r="E236" i="16"/>
  <c r="L236" i="16" s="1"/>
  <c r="H236" i="16"/>
  <c r="E168" i="16"/>
  <c r="L168" i="16" s="1"/>
  <c r="H168" i="16"/>
  <c r="H46" i="16"/>
  <c r="H54" i="16"/>
  <c r="E85" i="16"/>
  <c r="E423" i="18"/>
  <c r="E625" i="18" s="1"/>
  <c r="E656" i="18" s="1"/>
  <c r="E687" i="18" s="1"/>
  <c r="E718" i="18" s="1"/>
  <c r="E410" i="18"/>
  <c r="E612" i="18"/>
  <c r="E643" i="18" s="1"/>
  <c r="E674" i="18" s="1"/>
  <c r="E705" i="18" s="1"/>
  <c r="R210" i="18"/>
  <c r="E231" i="18"/>
  <c r="E431" i="18" s="1"/>
  <c r="E633" i="18" s="1"/>
  <c r="E664" i="18" s="1"/>
  <c r="E695" i="18" s="1"/>
  <c r="E726" i="18" s="1"/>
  <c r="E230" i="18"/>
  <c r="E430" i="18" s="1"/>
  <c r="E632" i="18" s="1"/>
  <c r="E663" i="18" s="1"/>
  <c r="E694" i="18" s="1"/>
  <c r="E725" i="18" s="1"/>
  <c r="E229" i="18"/>
  <c r="E429" i="18" s="1"/>
  <c r="E631" i="18" s="1"/>
  <c r="E662" i="18" s="1"/>
  <c r="E693" i="18" s="1"/>
  <c r="E724" i="18" s="1"/>
  <c r="E228" i="18"/>
  <c r="E428" i="18" s="1"/>
  <c r="E630" i="18" s="1"/>
  <c r="E661" i="18" s="1"/>
  <c r="E692" i="18" s="1"/>
  <c r="E723" i="18" s="1"/>
  <c r="E226" i="18"/>
  <c r="E426" i="18" s="1"/>
  <c r="E628" i="18" s="1"/>
  <c r="E659" i="18" s="1"/>
  <c r="E690" i="18" s="1"/>
  <c r="E721" i="18" s="1"/>
  <c r="E222" i="18"/>
  <c r="E422" i="18" s="1"/>
  <c r="E624" i="18" s="1"/>
  <c r="E655" i="18" s="1"/>
  <c r="E686" i="18" s="1"/>
  <c r="E717" i="18" s="1"/>
  <c r="E221" i="18"/>
  <c r="E421" i="18" s="1"/>
  <c r="E623" i="18" s="1"/>
  <c r="E654" i="18" s="1"/>
  <c r="E685" i="18" s="1"/>
  <c r="E716" i="18" s="1"/>
  <c r="E220" i="18"/>
  <c r="E420" i="18" s="1"/>
  <c r="E622" i="18" s="1"/>
  <c r="E653" i="18" s="1"/>
  <c r="E684" i="18" s="1"/>
  <c r="E715" i="18" s="1"/>
  <c r="E219" i="18"/>
  <c r="E419" i="18" s="1"/>
  <c r="E621" i="18" s="1"/>
  <c r="E652" i="18" s="1"/>
  <c r="E683" i="18" s="1"/>
  <c r="E714" i="18" s="1"/>
  <c r="E218" i="18"/>
  <c r="E418" i="18" s="1"/>
  <c r="E620" i="18" s="1"/>
  <c r="E651" i="18" s="1"/>
  <c r="E682" i="18" s="1"/>
  <c r="E713" i="18" s="1"/>
  <c r="E217" i="18"/>
  <c r="E417" i="18" s="1"/>
  <c r="E619" i="18" s="1"/>
  <c r="E650" i="18" s="1"/>
  <c r="E681" i="18" s="1"/>
  <c r="E712" i="18" s="1"/>
  <c r="E216" i="18"/>
  <c r="E416" i="18" s="1"/>
  <c r="E618" i="18" s="1"/>
  <c r="E649" i="18" s="1"/>
  <c r="E680" i="18" s="1"/>
  <c r="E711" i="18" s="1"/>
  <c r="E215" i="18"/>
  <c r="E415" i="18" s="1"/>
  <c r="E617" i="18" s="1"/>
  <c r="E648" i="18" s="1"/>
  <c r="E679" i="18" s="1"/>
  <c r="E710" i="18" s="1"/>
  <c r="E214" i="18"/>
  <c r="E414" i="18" s="1"/>
  <c r="E616" i="18" s="1"/>
  <c r="E647" i="18" s="1"/>
  <c r="E678" i="18" s="1"/>
  <c r="E709" i="18" s="1"/>
  <c r="E213" i="18"/>
  <c r="E413" i="18" s="1"/>
  <c r="E615" i="18" s="1"/>
  <c r="E646" i="18" s="1"/>
  <c r="E677" i="18" s="1"/>
  <c r="E708" i="18" s="1"/>
  <c r="E212" i="18"/>
  <c r="E412" i="18" s="1"/>
  <c r="E614" i="18" s="1"/>
  <c r="E645" i="18" s="1"/>
  <c r="E676" i="18" s="1"/>
  <c r="E707" i="18" s="1"/>
  <c r="E211" i="18"/>
  <c r="E411" i="18" s="1"/>
  <c r="E613" i="18" s="1"/>
  <c r="E644" i="18" s="1"/>
  <c r="E675" i="18" s="1"/>
  <c r="E706" i="18" s="1"/>
  <c r="M35" i="49"/>
  <c r="L35" i="49"/>
  <c r="K35" i="49"/>
  <c r="J35" i="49"/>
  <c r="I35" i="49"/>
  <c r="H35" i="49"/>
  <c r="I7" i="20"/>
  <c r="I30" i="20"/>
  <c r="I31" i="20" s="1"/>
  <c r="I32" i="20" s="1"/>
  <c r="I33" i="20" s="1"/>
  <c r="I34" i="20" s="1"/>
  <c r="I35" i="20" s="1"/>
  <c r="I36" i="20" s="1"/>
  <c r="I37" i="20" s="1"/>
  <c r="N37" i="51"/>
  <c r="O37" i="51" s="1"/>
  <c r="P37" i="51" s="1"/>
  <c r="Q37" i="51" s="1"/>
  <c r="R37" i="51" s="1"/>
  <c r="N38" i="51"/>
  <c r="O38" i="51"/>
  <c r="P38" i="51" s="1"/>
  <c r="Q38" i="51" s="1"/>
  <c r="R38" i="51" s="1"/>
  <c r="N39" i="51"/>
  <c r="O39" i="51"/>
  <c r="P39" i="51" s="1"/>
  <c r="Q39" i="51" s="1"/>
  <c r="R39" i="51" s="1"/>
  <c r="N40" i="51"/>
  <c r="O40" i="51"/>
  <c r="P40" i="51" s="1"/>
  <c r="Q40" i="51" s="1"/>
  <c r="R40" i="51" s="1"/>
  <c r="N41" i="51"/>
  <c r="O41" i="51"/>
  <c r="P41" i="51"/>
  <c r="Q41" i="51" s="1"/>
  <c r="R41" i="51" s="1"/>
  <c r="N42" i="51"/>
  <c r="O42" i="51" s="1"/>
  <c r="P42" i="51" s="1"/>
  <c r="Q42" i="51" s="1"/>
  <c r="R42" i="51" s="1"/>
  <c r="N43" i="51"/>
  <c r="O43" i="51" s="1"/>
  <c r="P43" i="51" s="1"/>
  <c r="Q43" i="51" s="1"/>
  <c r="R43" i="51" s="1"/>
  <c r="N44" i="51"/>
  <c r="O44" i="51" s="1"/>
  <c r="P44" i="51" s="1"/>
  <c r="Q44" i="51" s="1"/>
  <c r="R44" i="51" s="1"/>
  <c r="M45" i="51"/>
  <c r="M46" i="51"/>
  <c r="N46" i="51" s="1"/>
  <c r="O46" i="51" s="1"/>
  <c r="P46" i="51" s="1"/>
  <c r="Q46" i="51" s="1"/>
  <c r="R46" i="51"/>
  <c r="N33" i="51"/>
  <c r="O33" i="51"/>
  <c r="N34" i="51"/>
  <c r="O34" i="51" s="1"/>
  <c r="P34" i="51" s="1"/>
  <c r="Q34" i="51" s="1"/>
  <c r="R34" i="51" s="1"/>
  <c r="N35" i="51"/>
  <c r="O35" i="51" s="1"/>
  <c r="P35" i="51" s="1"/>
  <c r="Q35" i="51" s="1"/>
  <c r="R35" i="51" s="1"/>
  <c r="N36" i="51"/>
  <c r="O36" i="51" s="1"/>
  <c r="P36" i="51" s="1"/>
  <c r="Q36" i="51" s="1"/>
  <c r="R36" i="51" s="1"/>
  <c r="F19" i="35"/>
  <c r="G19" i="35"/>
  <c r="H19" i="35"/>
  <c r="I19" i="35"/>
  <c r="J19" i="35"/>
  <c r="K19" i="35"/>
  <c r="E19" i="35"/>
  <c r="F17" i="35"/>
  <c r="F18" i="35"/>
  <c r="E18" i="35"/>
  <c r="E17" i="35"/>
  <c r="E16" i="35"/>
  <c r="F15" i="35"/>
  <c r="E15" i="35"/>
  <c r="F14" i="35"/>
  <c r="G14" i="35"/>
  <c r="H14" i="35"/>
  <c r="I14" i="35"/>
  <c r="J14" i="35"/>
  <c r="K14" i="35"/>
  <c r="E14" i="35"/>
  <c r="F13" i="35"/>
  <c r="E13" i="35"/>
  <c r="N16" i="51"/>
  <c r="G12" i="35"/>
  <c r="F12" i="35"/>
  <c r="E12" i="35"/>
  <c r="F11" i="35"/>
  <c r="E11" i="35"/>
  <c r="E10" i="35"/>
  <c r="F10" i="35"/>
  <c r="F9" i="35"/>
  <c r="E9" i="35"/>
  <c r="N8" i="51"/>
  <c r="G10" i="35" s="1"/>
  <c r="N12" i="51"/>
  <c r="G11" i="35" s="1"/>
  <c r="N19" i="51"/>
  <c r="G13" i="35"/>
  <c r="N22" i="51"/>
  <c r="G15" i="35"/>
  <c r="N24" i="51"/>
  <c r="G17" i="35" s="1"/>
  <c r="N25" i="51"/>
  <c r="G18" i="35" s="1"/>
  <c r="E8" i="35"/>
  <c r="J28" i="51"/>
  <c r="I28" i="51"/>
  <c r="E28" i="51"/>
  <c r="K28" i="51"/>
  <c r="L28" i="51"/>
  <c r="H28" i="51"/>
  <c r="G28" i="51"/>
  <c r="D28" i="51"/>
  <c r="C28" i="51"/>
  <c r="F28" i="51"/>
  <c r="L6" i="51"/>
  <c r="K6" i="51"/>
  <c r="H6" i="51"/>
  <c r="G6" i="51"/>
  <c r="D6" i="51"/>
  <c r="D4" i="51" s="1"/>
  <c r="J6" i="51"/>
  <c r="I6" i="51"/>
  <c r="F6" i="51"/>
  <c r="F4" i="51" s="1"/>
  <c r="E6" i="51"/>
  <c r="E4" i="51"/>
  <c r="C6" i="51"/>
  <c r="AG719" i="18"/>
  <c r="AG720" i="18"/>
  <c r="AG722" i="18"/>
  <c r="AG688" i="18"/>
  <c r="AG689" i="18"/>
  <c r="AG691" i="18"/>
  <c r="AG657" i="18"/>
  <c r="AG658" i="18"/>
  <c r="AG660" i="18"/>
  <c r="AG626" i="18"/>
  <c r="AG627" i="18"/>
  <c r="AG629" i="18"/>
  <c r="AG424" i="18"/>
  <c r="AG425" i="18"/>
  <c r="AG427" i="18"/>
  <c r="AG224" i="18"/>
  <c r="AG225" i="18"/>
  <c r="AG227" i="18"/>
  <c r="D726" i="18"/>
  <c r="D725" i="18"/>
  <c r="D724" i="18"/>
  <c r="D723" i="18"/>
  <c r="D722" i="18"/>
  <c r="D721" i="18"/>
  <c r="D720" i="18"/>
  <c r="D719" i="18"/>
  <c r="D718" i="18"/>
  <c r="D717" i="18"/>
  <c r="D716" i="18"/>
  <c r="D715" i="18"/>
  <c r="D714" i="18"/>
  <c r="D713" i="18"/>
  <c r="D712" i="18"/>
  <c r="D711" i="18"/>
  <c r="D710" i="18"/>
  <c r="D709" i="18"/>
  <c r="D708" i="18"/>
  <c r="D707" i="18"/>
  <c r="D706" i="18"/>
  <c r="D705" i="18"/>
  <c r="D695" i="18"/>
  <c r="D676" i="18"/>
  <c r="D677" i="18"/>
  <c r="D678" i="18"/>
  <c r="D679" i="18"/>
  <c r="D680" i="18"/>
  <c r="D681" i="18"/>
  <c r="D682" i="18"/>
  <c r="D683" i="18"/>
  <c r="D684" i="18"/>
  <c r="D685" i="18"/>
  <c r="D686" i="18"/>
  <c r="D687" i="18"/>
  <c r="D688" i="18"/>
  <c r="D689" i="18"/>
  <c r="D690" i="18"/>
  <c r="D691" i="18"/>
  <c r="D692" i="18"/>
  <c r="D693" i="18"/>
  <c r="D694" i="18"/>
  <c r="D675" i="18"/>
  <c r="D674" i="18"/>
  <c r="D664" i="18"/>
  <c r="D663" i="18"/>
  <c r="D662" i="18"/>
  <c r="D661" i="18"/>
  <c r="D660" i="18"/>
  <c r="D659" i="18"/>
  <c r="D658" i="18"/>
  <c r="D657" i="18"/>
  <c r="D656" i="18"/>
  <c r="D655" i="18"/>
  <c r="D654" i="18"/>
  <c r="D653" i="18"/>
  <c r="D652" i="18"/>
  <c r="D651" i="18"/>
  <c r="D650" i="18"/>
  <c r="D649" i="18"/>
  <c r="D648" i="18"/>
  <c r="D647" i="18"/>
  <c r="D646" i="18"/>
  <c r="D645" i="18"/>
  <c r="D644" i="18"/>
  <c r="D643" i="18"/>
  <c r="D633" i="18"/>
  <c r="D632" i="18"/>
  <c r="D631" i="18"/>
  <c r="D630" i="18"/>
  <c r="D629" i="18"/>
  <c r="D628" i="18"/>
  <c r="D627" i="18"/>
  <c r="D626" i="18"/>
  <c r="D625" i="18"/>
  <c r="D624" i="18"/>
  <c r="D623" i="18"/>
  <c r="D622" i="18"/>
  <c r="D621" i="18"/>
  <c r="D620" i="18"/>
  <c r="D619" i="18"/>
  <c r="D618" i="18"/>
  <c r="D617" i="18"/>
  <c r="D616" i="18"/>
  <c r="D615" i="18"/>
  <c r="D614" i="18"/>
  <c r="D613" i="18"/>
  <c r="D612" i="18"/>
  <c r="D431" i="18"/>
  <c r="D430" i="18"/>
  <c r="D429" i="18"/>
  <c r="D428" i="18"/>
  <c r="D427" i="18"/>
  <c r="D426" i="18"/>
  <c r="D425" i="18"/>
  <c r="D424" i="18"/>
  <c r="D423" i="18"/>
  <c r="D422" i="18"/>
  <c r="D421" i="18"/>
  <c r="D420" i="18"/>
  <c r="D419" i="18"/>
  <c r="D418" i="18"/>
  <c r="D417" i="18"/>
  <c r="D416" i="18"/>
  <c r="D415" i="18"/>
  <c r="D414" i="18"/>
  <c r="D413" i="18"/>
  <c r="D412" i="18"/>
  <c r="D411" i="18"/>
  <c r="D410" i="18"/>
  <c r="C5" i="39"/>
  <c r="AC211" i="18" s="1"/>
  <c r="Y211" i="18" s="1"/>
  <c r="D5" i="39"/>
  <c r="AC411" i="18" s="1"/>
  <c r="Y411" i="18" s="1"/>
  <c r="E5" i="39"/>
  <c r="AC613" i="18" s="1"/>
  <c r="Y613" i="18" s="1"/>
  <c r="F5" i="39"/>
  <c r="AC644" i="18" s="1"/>
  <c r="Y644" i="18" s="1"/>
  <c r="G5" i="39"/>
  <c r="AC675" i="18" s="1"/>
  <c r="Y675" i="18" s="1"/>
  <c r="H5" i="39"/>
  <c r="AC706" i="18" s="1"/>
  <c r="Y706" i="18" s="1"/>
  <c r="C6" i="39"/>
  <c r="AC212" i="18" s="1"/>
  <c r="Y212" i="18" s="1"/>
  <c r="D6" i="39"/>
  <c r="AC412" i="18" s="1"/>
  <c r="Y412" i="18" s="1"/>
  <c r="E6" i="39"/>
  <c r="AC614" i="18" s="1"/>
  <c r="Y614" i="18" s="1"/>
  <c r="F6" i="39"/>
  <c r="AC645" i="18" s="1"/>
  <c r="Y645" i="18" s="1"/>
  <c r="G6" i="39"/>
  <c r="AC676" i="18" s="1"/>
  <c r="Y676" i="18" s="1"/>
  <c r="H6" i="39"/>
  <c r="AC707" i="18" s="1"/>
  <c r="Y707" i="18" s="1"/>
  <c r="C7" i="39"/>
  <c r="AC213" i="18" s="1"/>
  <c r="Y213" i="18" s="1"/>
  <c r="D7" i="39"/>
  <c r="AC413" i="18" s="1"/>
  <c r="Y413" i="18" s="1"/>
  <c r="E7" i="39"/>
  <c r="AC615" i="18" s="1"/>
  <c r="Y615" i="18" s="1"/>
  <c r="F7" i="39"/>
  <c r="AC646" i="18" s="1"/>
  <c r="Y646" i="18" s="1"/>
  <c r="G7" i="39"/>
  <c r="AC677" i="18" s="1"/>
  <c r="Y677" i="18" s="1"/>
  <c r="H7" i="39"/>
  <c r="AC708" i="18" s="1"/>
  <c r="Y708" i="18" s="1"/>
  <c r="C8" i="39"/>
  <c r="AC214" i="18" s="1"/>
  <c r="Y214" i="18" s="1"/>
  <c r="D8" i="39"/>
  <c r="AC414" i="18" s="1"/>
  <c r="Y414" i="18" s="1"/>
  <c r="E8" i="39"/>
  <c r="AC616" i="18" s="1"/>
  <c r="Y616" i="18" s="1"/>
  <c r="F8" i="39"/>
  <c r="AC647" i="18" s="1"/>
  <c r="Y647" i="18" s="1"/>
  <c r="G8" i="39"/>
  <c r="AC678" i="18" s="1"/>
  <c r="Y678" i="18" s="1"/>
  <c r="H8" i="39"/>
  <c r="AC709" i="18" s="1"/>
  <c r="Y709" i="18" s="1"/>
  <c r="C9" i="39"/>
  <c r="AC215" i="18" s="1"/>
  <c r="Y215" i="18" s="1"/>
  <c r="D9" i="39"/>
  <c r="AC415" i="18" s="1"/>
  <c r="Y415" i="18" s="1"/>
  <c r="E9" i="39"/>
  <c r="AC617" i="18" s="1"/>
  <c r="Y617" i="18" s="1"/>
  <c r="F9" i="39"/>
  <c r="AC648" i="18" s="1"/>
  <c r="Y648" i="18" s="1"/>
  <c r="G9" i="39"/>
  <c r="AC679" i="18" s="1"/>
  <c r="Y679" i="18" s="1"/>
  <c r="H9" i="39"/>
  <c r="AC710" i="18" s="1"/>
  <c r="Y710" i="18" s="1"/>
  <c r="C10" i="39"/>
  <c r="AC216" i="18" s="1"/>
  <c r="Y216" i="18" s="1"/>
  <c r="D10" i="39"/>
  <c r="AC416" i="18" s="1"/>
  <c r="E10" i="39"/>
  <c r="AC618" i="18" s="1"/>
  <c r="Y618" i="18" s="1"/>
  <c r="F10" i="39"/>
  <c r="AC649" i="18" s="1"/>
  <c r="Y649" i="18" s="1"/>
  <c r="G10" i="39"/>
  <c r="AC680" i="18" s="1"/>
  <c r="Y680" i="18" s="1"/>
  <c r="H10" i="39"/>
  <c r="AC711" i="18" s="1"/>
  <c r="Y711" i="18" s="1"/>
  <c r="C11" i="39"/>
  <c r="AC217" i="18" s="1"/>
  <c r="Y217" i="18" s="1"/>
  <c r="D11" i="39"/>
  <c r="AC417" i="18" s="1"/>
  <c r="Y417" i="18" s="1"/>
  <c r="E11" i="39"/>
  <c r="AC619" i="18" s="1"/>
  <c r="Y619" i="18" s="1"/>
  <c r="F11" i="39"/>
  <c r="AC650" i="18" s="1"/>
  <c r="Y650" i="18" s="1"/>
  <c r="G11" i="39"/>
  <c r="AC681" i="18" s="1"/>
  <c r="Y681" i="18" s="1"/>
  <c r="H11" i="39"/>
  <c r="AC712" i="18" s="1"/>
  <c r="Y712" i="18" s="1"/>
  <c r="C12" i="39"/>
  <c r="AC218" i="18" s="1"/>
  <c r="Y218" i="18" s="1"/>
  <c r="D12" i="39"/>
  <c r="AC418" i="18" s="1"/>
  <c r="Y418" i="18" s="1"/>
  <c r="E12" i="39"/>
  <c r="AC620" i="18" s="1"/>
  <c r="F12" i="39"/>
  <c r="AC651" i="18" s="1"/>
  <c r="Y651" i="18" s="1"/>
  <c r="G12" i="39"/>
  <c r="AC682" i="18" s="1"/>
  <c r="Y682" i="18" s="1"/>
  <c r="H12" i="39"/>
  <c r="AC713" i="18" s="1"/>
  <c r="Y713" i="18" s="1"/>
  <c r="C13" i="39"/>
  <c r="AC219" i="18" s="1"/>
  <c r="Y219" i="18" s="1"/>
  <c r="D13" i="39"/>
  <c r="AC419" i="18" s="1"/>
  <c r="Y419" i="18" s="1"/>
  <c r="E13" i="39"/>
  <c r="AC621" i="18" s="1"/>
  <c r="Y621" i="18" s="1"/>
  <c r="F13" i="39"/>
  <c r="AC652" i="18" s="1"/>
  <c r="Y652" i="18" s="1"/>
  <c r="G13" i="39"/>
  <c r="AC683" i="18"/>
  <c r="Y683" i="18" s="1"/>
  <c r="H13" i="39"/>
  <c r="AC714" i="18" s="1"/>
  <c r="Y714" i="18" s="1"/>
  <c r="C14" i="39"/>
  <c r="AC220" i="18" s="1"/>
  <c r="Y220" i="18" s="1"/>
  <c r="D14" i="39"/>
  <c r="AC420" i="18" s="1"/>
  <c r="Y420" i="18" s="1"/>
  <c r="E14" i="39"/>
  <c r="AC622" i="18" s="1"/>
  <c r="Y622" i="18" s="1"/>
  <c r="F14" i="39"/>
  <c r="AC653" i="18" s="1"/>
  <c r="Y653" i="18" s="1"/>
  <c r="G14" i="39"/>
  <c r="AC684" i="18" s="1"/>
  <c r="Y684" i="18" s="1"/>
  <c r="H14" i="39"/>
  <c r="AC715" i="18" s="1"/>
  <c r="Y715" i="18" s="1"/>
  <c r="C15" i="39"/>
  <c r="AC221" i="18" s="1"/>
  <c r="Y221" i="18" s="1"/>
  <c r="D15" i="39"/>
  <c r="AC421" i="18" s="1"/>
  <c r="Y421" i="18" s="1"/>
  <c r="E15" i="39"/>
  <c r="AC623" i="18" s="1"/>
  <c r="F15" i="39"/>
  <c r="AC654" i="18" s="1"/>
  <c r="Y654" i="18" s="1"/>
  <c r="G15" i="39"/>
  <c r="AC685" i="18"/>
  <c r="Y685" i="18" s="1"/>
  <c r="H15" i="39"/>
  <c r="AC716" i="18" s="1"/>
  <c r="Y716" i="18" s="1"/>
  <c r="C16" i="39"/>
  <c r="AC222" i="18" s="1"/>
  <c r="Y222" i="18" s="1"/>
  <c r="D16" i="39"/>
  <c r="AC422" i="18" s="1"/>
  <c r="Y422" i="18" s="1"/>
  <c r="E16" i="39"/>
  <c r="AC624" i="18" s="1"/>
  <c r="Y624" i="18" s="1"/>
  <c r="F16" i="39"/>
  <c r="AC655" i="18" s="1"/>
  <c r="Y655" i="18" s="1"/>
  <c r="G16" i="39"/>
  <c r="AC686" i="18" s="1"/>
  <c r="Y686" i="18" s="1"/>
  <c r="H16" i="39"/>
  <c r="AC717" i="18" s="1"/>
  <c r="Y717" i="18" s="1"/>
  <c r="C17" i="39"/>
  <c r="AC223" i="18" s="1"/>
  <c r="Y223" i="18" s="1"/>
  <c r="D17" i="39"/>
  <c r="AC423" i="18" s="1"/>
  <c r="Y423" i="18" s="1"/>
  <c r="E17" i="39"/>
  <c r="AC625" i="18" s="1"/>
  <c r="Y625" i="18"/>
  <c r="F17" i="39"/>
  <c r="AC656" i="18" s="1"/>
  <c r="Y656" i="18" s="1"/>
  <c r="G17" i="39"/>
  <c r="AC687" i="18" s="1"/>
  <c r="Y687" i="18"/>
  <c r="H17" i="39"/>
  <c r="AC718" i="18" s="1"/>
  <c r="Y718" i="18" s="1"/>
  <c r="C18" i="39"/>
  <c r="AC224" i="18" s="1"/>
  <c r="D18" i="39"/>
  <c r="AC424" i="18" s="1"/>
  <c r="E18" i="39"/>
  <c r="AC626" i="18" s="1"/>
  <c r="F18" i="39"/>
  <c r="AC657" i="18" s="1"/>
  <c r="Y657" i="18" s="1"/>
  <c r="G18" i="39"/>
  <c r="AC688" i="18" s="1"/>
  <c r="H18" i="39"/>
  <c r="AC719" i="18" s="1"/>
  <c r="Y719" i="18" s="1"/>
  <c r="C19" i="39"/>
  <c r="AC225" i="18" s="1"/>
  <c r="Y225" i="18" s="1"/>
  <c r="D19" i="39"/>
  <c r="AC425" i="18"/>
  <c r="Y425" i="18" s="1"/>
  <c r="E19" i="39"/>
  <c r="AC627" i="18" s="1"/>
  <c r="Y627" i="18" s="1"/>
  <c r="F19" i="39"/>
  <c r="AC658" i="18" s="1"/>
  <c r="Y658" i="18" s="1"/>
  <c r="G19" i="39"/>
  <c r="AC689" i="18" s="1"/>
  <c r="Y689" i="18" s="1"/>
  <c r="H19" i="39"/>
  <c r="AC720" i="18" s="1"/>
  <c r="Y720" i="18" s="1"/>
  <c r="C20" i="39"/>
  <c r="AC226" i="18" s="1"/>
  <c r="Y226" i="18" s="1"/>
  <c r="D20" i="39"/>
  <c r="AC426" i="18" s="1"/>
  <c r="Y426" i="18" s="1"/>
  <c r="E20" i="39"/>
  <c r="AC628" i="18" s="1"/>
  <c r="Y628" i="18" s="1"/>
  <c r="F20" i="39"/>
  <c r="AC659" i="18" s="1"/>
  <c r="Y659" i="18" s="1"/>
  <c r="G20" i="39"/>
  <c r="AC690" i="18" s="1"/>
  <c r="Y690" i="18" s="1"/>
  <c r="H20" i="39"/>
  <c r="AC721" i="18" s="1"/>
  <c r="Y721" i="18" s="1"/>
  <c r="C21" i="39"/>
  <c r="AC227" i="18" s="1"/>
  <c r="Y227" i="18" s="1"/>
  <c r="D21" i="39"/>
  <c r="AC427" i="18" s="1"/>
  <c r="Y427" i="18" s="1"/>
  <c r="E21" i="39"/>
  <c r="AC629" i="18" s="1"/>
  <c r="Y629" i="18" s="1"/>
  <c r="F21" i="39"/>
  <c r="AC660" i="18" s="1"/>
  <c r="Y660" i="18" s="1"/>
  <c r="G21" i="39"/>
  <c r="AC691" i="18" s="1"/>
  <c r="Y691" i="18" s="1"/>
  <c r="H21" i="39"/>
  <c r="AC722" i="18" s="1"/>
  <c r="Y722" i="18" s="1"/>
  <c r="C22" i="39"/>
  <c r="AC228" i="18" s="1"/>
  <c r="Y228" i="18" s="1"/>
  <c r="D22" i="39"/>
  <c r="AC428" i="18" s="1"/>
  <c r="Y428" i="18" s="1"/>
  <c r="E22" i="39"/>
  <c r="AC630" i="18" s="1"/>
  <c r="Y630" i="18" s="1"/>
  <c r="F22" i="39"/>
  <c r="AC661" i="18" s="1"/>
  <c r="Y661" i="18" s="1"/>
  <c r="G22" i="39"/>
  <c r="AC692" i="18" s="1"/>
  <c r="Y692" i="18" s="1"/>
  <c r="H22" i="39"/>
  <c r="AC723" i="18" s="1"/>
  <c r="Y723" i="18" s="1"/>
  <c r="C23" i="39"/>
  <c r="AC229" i="18" s="1"/>
  <c r="Y229" i="18" s="1"/>
  <c r="D23" i="39"/>
  <c r="AC429" i="18" s="1"/>
  <c r="Y429" i="18" s="1"/>
  <c r="E23" i="39"/>
  <c r="AC631" i="18" s="1"/>
  <c r="Y631" i="18" s="1"/>
  <c r="F23" i="39"/>
  <c r="AC662" i="18" s="1"/>
  <c r="Y662" i="18" s="1"/>
  <c r="G23" i="39"/>
  <c r="AC693" i="18" s="1"/>
  <c r="Y693" i="18" s="1"/>
  <c r="H23" i="39"/>
  <c r="AC724" i="18" s="1"/>
  <c r="Y724" i="18" s="1"/>
  <c r="C24" i="39"/>
  <c r="AC230" i="18" s="1"/>
  <c r="Y230" i="18" s="1"/>
  <c r="D24" i="39"/>
  <c r="AC430" i="18" s="1"/>
  <c r="Y430" i="18" s="1"/>
  <c r="E24" i="39"/>
  <c r="AC632" i="18" s="1"/>
  <c r="Y632" i="18" s="1"/>
  <c r="F24" i="39"/>
  <c r="AC663" i="18"/>
  <c r="Y663" i="18" s="1"/>
  <c r="G24" i="39"/>
  <c r="AC694" i="18"/>
  <c r="Y694" i="18" s="1"/>
  <c r="H24" i="39"/>
  <c r="AC725" i="18" s="1"/>
  <c r="Y725" i="18" s="1"/>
  <c r="C25" i="39"/>
  <c r="AC231" i="18" s="1"/>
  <c r="D25" i="39"/>
  <c r="AC431" i="18" s="1"/>
  <c r="E25" i="39"/>
  <c r="AC633" i="18" s="1"/>
  <c r="F25" i="39"/>
  <c r="AC664" i="18" s="1"/>
  <c r="Y664" i="18" s="1"/>
  <c r="G25" i="39"/>
  <c r="AC695" i="18" s="1"/>
  <c r="Y695" i="18" s="1"/>
  <c r="H25" i="39"/>
  <c r="AC726" i="18" s="1"/>
  <c r="Y726" i="18" s="1"/>
  <c r="H4" i="39"/>
  <c r="AC705" i="18" s="1"/>
  <c r="Y705" i="18" s="1"/>
  <c r="G4" i="39"/>
  <c r="AC674" i="18"/>
  <c r="Y674" i="18" s="1"/>
  <c r="F4" i="39"/>
  <c r="AC643" i="18" s="1"/>
  <c r="Y643" i="18" s="1"/>
  <c r="E4" i="39"/>
  <c r="AC612" i="18" s="1"/>
  <c r="Y612" i="18" s="1"/>
  <c r="D4" i="39"/>
  <c r="AC410" i="18" s="1"/>
  <c r="Y410" i="18" s="1"/>
  <c r="C4" i="39"/>
  <c r="AC210" i="18" s="1"/>
  <c r="Y210" i="18" s="1"/>
  <c r="B5" i="39"/>
  <c r="B6" i="39"/>
  <c r="B7" i="39"/>
  <c r="B8" i="39"/>
  <c r="B9" i="39"/>
  <c r="B10" i="39"/>
  <c r="B11" i="39"/>
  <c r="B12" i="39"/>
  <c r="B13" i="39"/>
  <c r="B14" i="39"/>
  <c r="B15" i="39"/>
  <c r="B16" i="39"/>
  <c r="B17" i="39"/>
  <c r="B18" i="39"/>
  <c r="B19" i="39"/>
  <c r="B20" i="39"/>
  <c r="B21" i="39"/>
  <c r="B22" i="39"/>
  <c r="B23" i="39"/>
  <c r="B24" i="39"/>
  <c r="B25" i="39"/>
  <c r="B4" i="39"/>
  <c r="D211" i="18"/>
  <c r="D212" i="18"/>
  <c r="D213" i="18"/>
  <c r="D214" i="18"/>
  <c r="D215" i="18"/>
  <c r="D216" i="18"/>
  <c r="D217" i="18"/>
  <c r="D218" i="18"/>
  <c r="D219" i="18"/>
  <c r="D220" i="18"/>
  <c r="D221" i="18"/>
  <c r="D222" i="18"/>
  <c r="D223" i="18"/>
  <c r="D224" i="18"/>
  <c r="D225" i="18"/>
  <c r="D226" i="18"/>
  <c r="D227" i="18"/>
  <c r="D228" i="18"/>
  <c r="D229" i="18"/>
  <c r="D230" i="18"/>
  <c r="D231" i="18"/>
  <c r="D210" i="18"/>
  <c r="E8" i="30"/>
  <c r="E24" i="30" s="1"/>
  <c r="E12" i="10" s="1"/>
  <c r="O71" i="48"/>
  <c r="P71" i="48" s="1"/>
  <c r="O62" i="48"/>
  <c r="P62" i="48"/>
  <c r="Q62" i="48"/>
  <c r="R62" i="48" s="1"/>
  <c r="Q61" i="48"/>
  <c r="P61" i="48"/>
  <c r="R61" i="48" s="1"/>
  <c r="O61" i="48"/>
  <c r="N62" i="48"/>
  <c r="N61" i="48"/>
  <c r="Q57" i="48"/>
  <c r="P57" i="48"/>
  <c r="O57" i="48"/>
  <c r="R57" i="48" s="1"/>
  <c r="N66" i="48" s="1"/>
  <c r="N57" i="48"/>
  <c r="Q59" i="48"/>
  <c r="R59" i="48" s="1"/>
  <c r="P59" i="48"/>
  <c r="O59" i="48"/>
  <c r="N59" i="48"/>
  <c r="N58" i="48"/>
  <c r="O58" i="48"/>
  <c r="P58" i="48" s="1"/>
  <c r="Q58" i="48" s="1"/>
  <c r="C194" i="46"/>
  <c r="C195" i="46"/>
  <c r="D195" i="46" s="1"/>
  <c r="X646" i="18" s="1"/>
  <c r="AB646" i="18" s="1"/>
  <c r="C196" i="46"/>
  <c r="V647" i="18" s="1"/>
  <c r="Z647" i="18" s="1"/>
  <c r="D196" i="46"/>
  <c r="X647" i="18" s="1"/>
  <c r="AB647" i="18" s="1"/>
  <c r="C197" i="46"/>
  <c r="D197" i="46"/>
  <c r="X648" i="18" s="1"/>
  <c r="AB648" i="18" s="1"/>
  <c r="C198" i="46"/>
  <c r="C199" i="46"/>
  <c r="V650" i="18" s="1"/>
  <c r="Z650" i="18" s="1"/>
  <c r="C200" i="46"/>
  <c r="C201" i="46"/>
  <c r="V652" i="18" s="1"/>
  <c r="Z652" i="18" s="1"/>
  <c r="C204" i="46"/>
  <c r="V655" i="18" s="1"/>
  <c r="Z655" i="18" s="1"/>
  <c r="C206" i="46"/>
  <c r="V657" i="18" s="1"/>
  <c r="Z657" i="18" s="1"/>
  <c r="C207" i="46"/>
  <c r="V658" i="18" s="1"/>
  <c r="Z658" i="18" s="1"/>
  <c r="C209" i="46"/>
  <c r="V660" i="18" s="1"/>
  <c r="Z660" i="18" s="1"/>
  <c r="C220" i="46"/>
  <c r="D220" i="46" s="1"/>
  <c r="X675" i="18" s="1"/>
  <c r="AB675" i="18" s="1"/>
  <c r="C221" i="46"/>
  <c r="C222" i="46"/>
  <c r="D222" i="46"/>
  <c r="X677" i="18" s="1"/>
  <c r="AB677" i="18" s="1"/>
  <c r="C223" i="46"/>
  <c r="V678" i="18" s="1"/>
  <c r="Z678" i="18" s="1"/>
  <c r="C224" i="46"/>
  <c r="V679" i="18" s="1"/>
  <c r="Z679" i="18" s="1"/>
  <c r="AD679" i="18" s="1"/>
  <c r="C225" i="46"/>
  <c r="V680" i="18" s="1"/>
  <c r="Z680" i="18" s="1"/>
  <c r="C226" i="46"/>
  <c r="D226" i="46" s="1"/>
  <c r="X681" i="18" s="1"/>
  <c r="AB681" i="18" s="1"/>
  <c r="C227" i="46"/>
  <c r="C228" i="46"/>
  <c r="D228" i="46" s="1"/>
  <c r="X683" i="18" s="1"/>
  <c r="AB683" i="18" s="1"/>
  <c r="AF683" i="18" s="1"/>
  <c r="C233" i="46"/>
  <c r="D233" i="46" s="1"/>
  <c r="C234" i="46"/>
  <c r="V689" i="18" s="1"/>
  <c r="Z689" i="18" s="1"/>
  <c r="C236" i="46"/>
  <c r="C193" i="46"/>
  <c r="D193" i="46" s="1"/>
  <c r="X644" i="18" s="1"/>
  <c r="AB644" i="18" s="1"/>
  <c r="C247" i="46"/>
  <c r="C248" i="46"/>
  <c r="V707" i="18"/>
  <c r="Z707" i="18" s="1"/>
  <c r="C249" i="46"/>
  <c r="D249" i="46" s="1"/>
  <c r="X708" i="18" s="1"/>
  <c r="AB708" i="18" s="1"/>
  <c r="C250" i="46"/>
  <c r="V709" i="18" s="1"/>
  <c r="Z709" i="18" s="1"/>
  <c r="C251" i="46"/>
  <c r="C252" i="46"/>
  <c r="V711" i="18" s="1"/>
  <c r="Z711" i="18" s="1"/>
  <c r="C253" i="46"/>
  <c r="C254" i="46"/>
  <c r="C255" i="46"/>
  <c r="D255" i="46" s="1"/>
  <c r="X714" i="18" s="1"/>
  <c r="AB714" i="18" s="1"/>
  <c r="C260" i="46"/>
  <c r="D260" i="46" s="1"/>
  <c r="X719" i="18" s="1"/>
  <c r="AB719" i="18" s="1"/>
  <c r="C261" i="46"/>
  <c r="D261" i="46" s="1"/>
  <c r="X720" i="18" s="1"/>
  <c r="AB720" i="18" s="1"/>
  <c r="C263" i="46"/>
  <c r="V722" i="18" s="1"/>
  <c r="Z722" i="18" s="1"/>
  <c r="C166" i="46"/>
  <c r="D166" i="46" s="1"/>
  <c r="X613" i="18" s="1"/>
  <c r="AB613" i="18" s="1"/>
  <c r="C167" i="46"/>
  <c r="C168" i="46"/>
  <c r="D168" i="46"/>
  <c r="X615" i="18" s="1"/>
  <c r="C169" i="46"/>
  <c r="D169" i="46" s="1"/>
  <c r="X616" i="18" s="1"/>
  <c r="C170" i="46"/>
  <c r="D170" i="46" s="1"/>
  <c r="X617" i="18" s="1"/>
  <c r="AB617" i="18" s="1"/>
  <c r="C171" i="46"/>
  <c r="D171" i="46" s="1"/>
  <c r="X618" i="18" s="1"/>
  <c r="AB618" i="18" s="1"/>
  <c r="C172" i="46"/>
  <c r="V619" i="18" s="1"/>
  <c r="Z619" i="18" s="1"/>
  <c r="C174" i="46"/>
  <c r="D174" i="46" s="1"/>
  <c r="X621" i="18" s="1"/>
  <c r="AB621" i="18" s="1"/>
  <c r="C177" i="46"/>
  <c r="D177" i="46" s="1"/>
  <c r="X624" i="18" s="1"/>
  <c r="AB624" i="18" s="1"/>
  <c r="C179" i="46"/>
  <c r="D179" i="46" s="1"/>
  <c r="X626" i="18" s="1"/>
  <c r="AB626" i="18" s="1"/>
  <c r="AF626" i="18" s="1"/>
  <c r="C180" i="46"/>
  <c r="D180" i="46" s="1"/>
  <c r="C182" i="46"/>
  <c r="D182" i="46"/>
  <c r="X629" i="18" s="1"/>
  <c r="AB629" i="18" s="1"/>
  <c r="C155" i="46"/>
  <c r="D155" i="46" s="1"/>
  <c r="X427" i="18" s="1"/>
  <c r="AB427" i="18" s="1"/>
  <c r="C139" i="46"/>
  <c r="D139" i="46" s="1"/>
  <c r="X411" i="18" s="1"/>
  <c r="AB411" i="18" s="1"/>
  <c r="C140" i="46"/>
  <c r="D140" i="46" s="1"/>
  <c r="X412" i="18" s="1"/>
  <c r="C141" i="46"/>
  <c r="D141" i="46" s="1"/>
  <c r="X413" i="18" s="1"/>
  <c r="AB413" i="18" s="1"/>
  <c r="C142" i="46"/>
  <c r="V414" i="18"/>
  <c r="Z414" i="18" s="1"/>
  <c r="D142" i="46"/>
  <c r="X414" i="18" s="1"/>
  <c r="AB414" i="18" s="1"/>
  <c r="C143" i="46"/>
  <c r="V415" i="18" s="1"/>
  <c r="Z415" i="18" s="1"/>
  <c r="C144" i="46"/>
  <c r="D144" i="46" s="1"/>
  <c r="X416" i="18" s="1"/>
  <c r="AB416" i="18" s="1"/>
  <c r="C147" i="46"/>
  <c r="C150" i="46"/>
  <c r="D150" i="46" s="1"/>
  <c r="X422" i="18" s="1"/>
  <c r="AB422" i="18" s="1"/>
  <c r="C152" i="46"/>
  <c r="D152" i="46"/>
  <c r="X424" i="18" s="1"/>
  <c r="C153" i="46"/>
  <c r="D153" i="46" s="1"/>
  <c r="X425" i="18" s="1"/>
  <c r="AB425" i="18" s="1"/>
  <c r="C138" i="46"/>
  <c r="D138" i="46" s="1"/>
  <c r="X410" i="18" s="1"/>
  <c r="AB410" i="18" s="1"/>
  <c r="C115" i="46"/>
  <c r="V214" i="18" s="1"/>
  <c r="Z214" i="18" s="1"/>
  <c r="AD214" i="18" s="1"/>
  <c r="C119" i="46"/>
  <c r="C120" i="46"/>
  <c r="V219" i="18" s="1"/>
  <c r="Z219" i="18" s="1"/>
  <c r="AD219" i="18" s="1"/>
  <c r="C121" i="46"/>
  <c r="D121" i="46" s="1"/>
  <c r="X220" i="18" s="1"/>
  <c r="AB220" i="18" s="1"/>
  <c r="AF220" i="18" s="1"/>
  <c r="C122" i="46"/>
  <c r="D122" i="46" s="1"/>
  <c r="X221" i="18" s="1"/>
  <c r="AB221" i="18" s="1"/>
  <c r="AF221" i="18" s="1"/>
  <c r="C123" i="46"/>
  <c r="D123" i="46" s="1"/>
  <c r="X222" i="18" s="1"/>
  <c r="AB222" i="18" s="1"/>
  <c r="AF222" i="18" s="1"/>
  <c r="C125" i="46"/>
  <c r="D125" i="46" s="1"/>
  <c r="X224" i="18" s="1"/>
  <c r="AB224" i="18" s="1"/>
  <c r="AF224" i="18" s="1"/>
  <c r="C126" i="46"/>
  <c r="C128" i="46"/>
  <c r="D128" i="46" s="1"/>
  <c r="X227" i="18" s="1"/>
  <c r="AB227" i="18" s="1"/>
  <c r="AF227" i="18" s="1"/>
  <c r="A75" i="46"/>
  <c r="A101" i="46" s="1"/>
  <c r="A128" i="46" s="1"/>
  <c r="A155" i="46" s="1"/>
  <c r="A182" i="46" s="1"/>
  <c r="A209" i="46" s="1"/>
  <c r="A236" i="46" s="1"/>
  <c r="A263" i="46" s="1"/>
  <c r="A73" i="46"/>
  <c r="A99" i="46" s="1"/>
  <c r="A126" i="46" s="1"/>
  <c r="A153" i="46" s="1"/>
  <c r="A180" i="46" s="1"/>
  <c r="A207" i="46" s="1"/>
  <c r="A234" i="46" s="1"/>
  <c r="A261" i="46" s="1"/>
  <c r="C111" i="46"/>
  <c r="V210" i="18" s="1"/>
  <c r="Z210" i="18" s="1"/>
  <c r="AD210" i="18" s="1"/>
  <c r="A45" i="46"/>
  <c r="A72" i="46"/>
  <c r="A98" i="46" s="1"/>
  <c r="A125" i="46" s="1"/>
  <c r="A152" i="46" s="1"/>
  <c r="A179" i="46" s="1"/>
  <c r="A206" i="46" s="1"/>
  <c r="A233" i="46" s="1"/>
  <c r="A260" i="46" s="1"/>
  <c r="A52" i="46"/>
  <c r="A51" i="46"/>
  <c r="D129" i="20" s="1"/>
  <c r="A50" i="46"/>
  <c r="D19" i="20" s="1"/>
  <c r="A49" i="46"/>
  <c r="A76" i="46"/>
  <c r="A102" i="46" s="1"/>
  <c r="A129" i="46" s="1"/>
  <c r="A156" i="46" s="1"/>
  <c r="A183" i="46" s="1"/>
  <c r="A210" i="46" s="1"/>
  <c r="A237" i="46" s="1"/>
  <c r="A264" i="46" s="1"/>
  <c r="A47" i="46"/>
  <c r="D126" i="20" s="1"/>
  <c r="A44" i="46"/>
  <c r="A71" i="46" s="1"/>
  <c r="A97" i="46" s="1"/>
  <c r="A124" i="46" s="1"/>
  <c r="A151" i="46" s="1"/>
  <c r="A178" i="46" s="1"/>
  <c r="A205" i="46" s="1"/>
  <c r="A232" i="46" s="1"/>
  <c r="A259" i="46" s="1"/>
  <c r="A43" i="46"/>
  <c r="D125" i="20" s="1"/>
  <c r="A42" i="46"/>
  <c r="A69" i="46" s="1"/>
  <c r="A95" i="46" s="1"/>
  <c r="A122" i="46" s="1"/>
  <c r="A149" i="46" s="1"/>
  <c r="A176" i="46" s="1"/>
  <c r="A203" i="46" s="1"/>
  <c r="A230" i="46" s="1"/>
  <c r="A257" i="46" s="1"/>
  <c r="A41" i="46"/>
  <c r="A40" i="46"/>
  <c r="D34" i="20"/>
  <c r="A67" i="46"/>
  <c r="A93" i="46" s="1"/>
  <c r="A120" i="46" s="1"/>
  <c r="A147" i="46" s="1"/>
  <c r="A174" i="46" s="1"/>
  <c r="A201" i="46" s="1"/>
  <c r="A228" i="46" s="1"/>
  <c r="A255" i="46" s="1"/>
  <c r="A39" i="46"/>
  <c r="D15" i="20" s="1"/>
  <c r="A38" i="46"/>
  <c r="A65" i="46" s="1"/>
  <c r="A91" i="46" s="1"/>
  <c r="A118" i="46" s="1"/>
  <c r="A145" i="46" s="1"/>
  <c r="A172" i="46" s="1"/>
  <c r="A199" i="46" s="1"/>
  <c r="A226" i="46" s="1"/>
  <c r="A253" i="46" s="1"/>
  <c r="A37" i="46"/>
  <c r="D36" i="20" s="1"/>
  <c r="A36" i="46"/>
  <c r="A63" i="46" s="1"/>
  <c r="A89" i="46" s="1"/>
  <c r="A116" i="46" s="1"/>
  <c r="A143" i="46" s="1"/>
  <c r="A170" i="46" s="1"/>
  <c r="A197" i="46" s="1"/>
  <c r="A224" i="46" s="1"/>
  <c r="A251" i="46" s="1"/>
  <c r="A35" i="46"/>
  <c r="D11" i="20" s="1"/>
  <c r="A34" i="46"/>
  <c r="A61" i="46" s="1"/>
  <c r="A87" i="46" s="1"/>
  <c r="A114" i="46" s="1"/>
  <c r="A141" i="46" s="1"/>
  <c r="A168" i="46" s="1"/>
  <c r="A195" i="46" s="1"/>
  <c r="A222" i="46" s="1"/>
  <c r="A249" i="46" s="1"/>
  <c r="A33" i="46"/>
  <c r="D32" i="20" s="1"/>
  <c r="A32" i="46"/>
  <c r="D31" i="20" s="1"/>
  <c r="A31" i="46"/>
  <c r="D7" i="20"/>
  <c r="I14" i="46"/>
  <c r="L14" i="46"/>
  <c r="L219" i="18" s="1"/>
  <c r="I19" i="46"/>
  <c r="K19" i="46" s="1"/>
  <c r="I20" i="46"/>
  <c r="L20" i="46" s="1"/>
  <c r="L627" i="18" s="1"/>
  <c r="I22" i="46"/>
  <c r="G17" i="46"/>
  <c r="H17" i="46" s="1"/>
  <c r="D15" i="46"/>
  <c r="C148" i="46" s="1"/>
  <c r="C12" i="46"/>
  <c r="D12" i="46" s="1"/>
  <c r="C145" i="46" s="1"/>
  <c r="B117" i="46"/>
  <c r="C10" i="46"/>
  <c r="I10" i="46" s="1"/>
  <c r="C8" i="46"/>
  <c r="C114" i="46" s="1"/>
  <c r="V213" i="18" s="1"/>
  <c r="Z213" i="18" s="1"/>
  <c r="AD213" i="18" s="1"/>
  <c r="C7" i="46"/>
  <c r="I7" i="46" s="1"/>
  <c r="Z5" i="46"/>
  <c r="B112" i="46" s="1"/>
  <c r="Y5" i="46"/>
  <c r="F42" i="14"/>
  <c r="G42" i="14"/>
  <c r="H42" i="14"/>
  <c r="I42" i="14"/>
  <c r="J42" i="14"/>
  <c r="K42" i="14"/>
  <c r="F43" i="14"/>
  <c r="G43" i="14"/>
  <c r="H43" i="14"/>
  <c r="I43" i="14"/>
  <c r="J43" i="14"/>
  <c r="K43" i="14"/>
  <c r="G45" i="14"/>
  <c r="H45" i="14"/>
  <c r="I45" i="14"/>
  <c r="J45" i="14"/>
  <c r="K45" i="14"/>
  <c r="N2" i="47"/>
  <c r="M2" i="47"/>
  <c r="O2" i="47"/>
  <c r="P2" i="47"/>
  <c r="Q2" i="47"/>
  <c r="R2" i="47"/>
  <c r="M4" i="47"/>
  <c r="N4" i="47" s="1"/>
  <c r="O4" i="47" s="1"/>
  <c r="O10" i="47" s="1"/>
  <c r="P60" i="47" s="1"/>
  <c r="M5" i="47"/>
  <c r="N5" i="47" s="1"/>
  <c r="Q9" i="49"/>
  <c r="G9" i="49" s="1"/>
  <c r="Q10" i="49"/>
  <c r="G10" i="49" s="1"/>
  <c r="Q13" i="49"/>
  <c r="G13" i="49"/>
  <c r="Q16" i="49"/>
  <c r="O17" i="49"/>
  <c r="P15" i="49"/>
  <c r="Q15" i="49" s="1"/>
  <c r="G15" i="49" s="1"/>
  <c r="L12" i="21" s="1"/>
  <c r="P14" i="49"/>
  <c r="Q14" i="49" s="1"/>
  <c r="G14" i="49" s="1"/>
  <c r="P12" i="49"/>
  <c r="P11" i="49"/>
  <c r="Q11" i="49" s="1"/>
  <c r="G11" i="49" s="1"/>
  <c r="P8" i="49"/>
  <c r="Q8" i="49" s="1"/>
  <c r="P7" i="49"/>
  <c r="Q7" i="49" s="1"/>
  <c r="G7" i="49" s="1"/>
  <c r="P6" i="49"/>
  <c r="Q6" i="49" s="1"/>
  <c r="G6" i="49" s="1"/>
  <c r="L63" i="21" s="1"/>
  <c r="K44" i="31"/>
  <c r="K42" i="31" s="1"/>
  <c r="K40" i="31" s="1"/>
  <c r="K32" i="31" s="1"/>
  <c r="K22" i="31" s="1"/>
  <c r="L44" i="31"/>
  <c r="L42" i="31" s="1"/>
  <c r="M44" i="31"/>
  <c r="M42" i="31" s="1"/>
  <c r="M40" i="31" s="1"/>
  <c r="K55" i="31"/>
  <c r="K11" i="31"/>
  <c r="L55" i="31"/>
  <c r="L11" i="31"/>
  <c r="M55" i="31"/>
  <c r="M11" i="31"/>
  <c r="E207" i="21"/>
  <c r="E347" i="21" s="1"/>
  <c r="E487" i="21"/>
  <c r="E627" i="21" s="1"/>
  <c r="E767" i="21" s="1"/>
  <c r="K67" i="21"/>
  <c r="K207" i="21" s="1"/>
  <c r="K347" i="21" s="1"/>
  <c r="K487" i="21" s="1"/>
  <c r="K627" i="21" s="1"/>
  <c r="K767" i="21" s="1"/>
  <c r="N7" i="47"/>
  <c r="M7" i="47"/>
  <c r="H78" i="16"/>
  <c r="J78" i="16" s="1"/>
  <c r="H112" i="16"/>
  <c r="J112" i="16" s="1"/>
  <c r="H146" i="16"/>
  <c r="J146" i="16" s="1"/>
  <c r="H180" i="16"/>
  <c r="J180" i="16" s="1"/>
  <c r="H214" i="16"/>
  <c r="J214" i="16" s="1"/>
  <c r="D143" i="44"/>
  <c r="E143" i="44"/>
  <c r="F143" i="44"/>
  <c r="G143" i="44"/>
  <c r="G113" i="44" s="1"/>
  <c r="H143" i="44"/>
  <c r="I143" i="44"/>
  <c r="D144" i="44"/>
  <c r="E144" i="44"/>
  <c r="F144" i="44"/>
  <c r="G144" i="44"/>
  <c r="H144" i="44"/>
  <c r="I144" i="44"/>
  <c r="G147" i="44"/>
  <c r="D148" i="44"/>
  <c r="D155" i="44"/>
  <c r="H156" i="44"/>
  <c r="I159" i="44"/>
  <c r="D160" i="44"/>
  <c r="I160" i="44"/>
  <c r="C157" i="44"/>
  <c r="C148" i="44"/>
  <c r="C143" i="44"/>
  <c r="C24" i="44" s="1"/>
  <c r="D24" i="44" s="1"/>
  <c r="C144" i="44"/>
  <c r="C140" i="44"/>
  <c r="E66" i="21"/>
  <c r="E65" i="21"/>
  <c r="E205" i="21"/>
  <c r="E64" i="21"/>
  <c r="E63" i="21"/>
  <c r="E203" i="21"/>
  <c r="E343" i="21" s="1"/>
  <c r="E483" i="21" s="1"/>
  <c r="E623" i="21"/>
  <c r="E763" i="21" s="1"/>
  <c r="E52" i="21"/>
  <c r="P203" i="21"/>
  <c r="Q203" i="21" s="1"/>
  <c r="P765" i="21"/>
  <c r="Q765" i="21" s="1"/>
  <c r="P205" i="21"/>
  <c r="P625" i="21"/>
  <c r="P766" i="21"/>
  <c r="I58" i="49"/>
  <c r="J58" i="49"/>
  <c r="P346" i="21" s="1"/>
  <c r="Q346" i="21" s="1"/>
  <c r="K58" i="49"/>
  <c r="L58" i="49"/>
  <c r="P626" i="21" s="1"/>
  <c r="Q626" i="21" s="1"/>
  <c r="M58" i="49"/>
  <c r="I59" i="49"/>
  <c r="H59" i="49" s="1"/>
  <c r="J59" i="49"/>
  <c r="P288" i="21" s="1"/>
  <c r="Q288" i="21" s="1"/>
  <c r="K59" i="49"/>
  <c r="P428" i="21" s="1"/>
  <c r="L59" i="49"/>
  <c r="P568" i="21" s="1"/>
  <c r="Q568" i="21" s="1"/>
  <c r="M59" i="49"/>
  <c r="P708" i="21" s="1"/>
  <c r="Q708" i="21" s="1"/>
  <c r="I60" i="49"/>
  <c r="J60" i="49"/>
  <c r="P289" i="21" s="1"/>
  <c r="K60" i="49"/>
  <c r="P429" i="21" s="1"/>
  <c r="Q429" i="21" s="1"/>
  <c r="L60" i="49"/>
  <c r="P569" i="21" s="1"/>
  <c r="Q569" i="21" s="1"/>
  <c r="M60" i="49"/>
  <c r="P709" i="21" s="1"/>
  <c r="Q709" i="21" s="1"/>
  <c r="I61" i="49"/>
  <c r="H61" i="49" s="1"/>
  <c r="P10" i="21" s="1"/>
  <c r="Q10" i="21" s="1"/>
  <c r="J61" i="49"/>
  <c r="P290" i="21" s="1"/>
  <c r="Q290" i="21" s="1"/>
  <c r="K61" i="49"/>
  <c r="P430" i="21" s="1"/>
  <c r="L61" i="49"/>
  <c r="P570" i="21" s="1"/>
  <c r="Q570" i="21" s="1"/>
  <c r="M61" i="49"/>
  <c r="P710" i="21" s="1"/>
  <c r="Q710" i="21" s="1"/>
  <c r="I62" i="49"/>
  <c r="P151" i="21" s="1"/>
  <c r="Q151" i="21" s="1"/>
  <c r="J62" i="49"/>
  <c r="P291" i="21" s="1"/>
  <c r="Q291" i="21" s="1"/>
  <c r="K62" i="49"/>
  <c r="P431" i="21" s="1"/>
  <c r="Q431" i="21" s="1"/>
  <c r="L62" i="49"/>
  <c r="P571" i="21" s="1"/>
  <c r="Q571" i="21" s="1"/>
  <c r="M62" i="49"/>
  <c r="P711" i="21" s="1"/>
  <c r="Q711" i="21" s="1"/>
  <c r="I63" i="49"/>
  <c r="P152" i="21" s="1"/>
  <c r="J63" i="49"/>
  <c r="P292" i="21" s="1"/>
  <c r="Q292" i="21" s="1"/>
  <c r="K63" i="49"/>
  <c r="P432" i="21" s="1"/>
  <c r="Q432" i="21" s="1"/>
  <c r="L63" i="49"/>
  <c r="P572" i="21" s="1"/>
  <c r="Q572" i="21" s="1"/>
  <c r="M63" i="49"/>
  <c r="P712" i="21" s="1"/>
  <c r="Q712" i="21" s="1"/>
  <c r="P12" i="21"/>
  <c r="Q12" i="21"/>
  <c r="P11" i="21"/>
  <c r="Q11" i="21" s="1"/>
  <c r="I29" i="49"/>
  <c r="N150" i="21" s="1"/>
  <c r="J29" i="49"/>
  <c r="N290" i="21" s="1"/>
  <c r="K29" i="49"/>
  <c r="N430" i="21" s="1"/>
  <c r="L29" i="49"/>
  <c r="N570" i="21" s="1"/>
  <c r="M29" i="49"/>
  <c r="N710" i="21" s="1"/>
  <c r="I30" i="49"/>
  <c r="J30" i="49"/>
  <c r="N291" i="21" s="1"/>
  <c r="K30" i="49"/>
  <c r="N431" i="21" s="1"/>
  <c r="L30" i="49"/>
  <c r="N571" i="21" s="1"/>
  <c r="M30" i="49"/>
  <c r="N711" i="21" s="1"/>
  <c r="I31" i="49"/>
  <c r="J31" i="49"/>
  <c r="N292" i="21" s="1"/>
  <c r="K31" i="49"/>
  <c r="N432" i="21" s="1"/>
  <c r="L31" i="49"/>
  <c r="M31" i="49"/>
  <c r="N712" i="21" s="1"/>
  <c r="H31" i="49"/>
  <c r="N12" i="21" s="1"/>
  <c r="H30" i="49"/>
  <c r="N11" i="21" s="1"/>
  <c r="H29" i="49"/>
  <c r="N10" i="21" s="1"/>
  <c r="O10" i="21" s="1"/>
  <c r="L150" i="21" s="1"/>
  <c r="I27" i="49"/>
  <c r="J27" i="49"/>
  <c r="N288" i="21" s="1"/>
  <c r="K27" i="49"/>
  <c r="N428" i="21" s="1"/>
  <c r="L27" i="49"/>
  <c r="N568" i="21" s="1"/>
  <c r="M27" i="49"/>
  <c r="N708" i="21" s="1"/>
  <c r="I28" i="49"/>
  <c r="N149" i="21" s="1"/>
  <c r="J28" i="49"/>
  <c r="N289" i="21" s="1"/>
  <c r="K28" i="49"/>
  <c r="N429" i="21" s="1"/>
  <c r="L28" i="49"/>
  <c r="N569" i="21" s="1"/>
  <c r="M28" i="49"/>
  <c r="N709" i="21" s="1"/>
  <c r="H28" i="49"/>
  <c r="N9" i="21" s="1"/>
  <c r="H27" i="49"/>
  <c r="N8" i="21" s="1"/>
  <c r="I26" i="49"/>
  <c r="N206" i="21" s="1"/>
  <c r="J26" i="49"/>
  <c r="N346" i="21" s="1"/>
  <c r="K26" i="49"/>
  <c r="L26" i="49"/>
  <c r="N626" i="21" s="1"/>
  <c r="M26" i="49"/>
  <c r="N766" i="21" s="1"/>
  <c r="H26" i="49"/>
  <c r="N66" i="21" s="1"/>
  <c r="I25" i="49"/>
  <c r="N205" i="21" s="1"/>
  <c r="N345" i="21"/>
  <c r="N625" i="21"/>
  <c r="H25" i="49"/>
  <c r="N65" i="21" s="1"/>
  <c r="H24" i="49"/>
  <c r="N52" i="21" s="1"/>
  <c r="N51" i="21" s="1"/>
  <c r="N484" i="21"/>
  <c r="N624" i="21"/>
  <c r="N764" i="21"/>
  <c r="N203" i="21"/>
  <c r="N343" i="21"/>
  <c r="N63" i="21"/>
  <c r="E12" i="21"/>
  <c r="E9" i="21"/>
  <c r="E10" i="21"/>
  <c r="E150" i="21"/>
  <c r="E11" i="21"/>
  <c r="E8" i="21"/>
  <c r="H32" i="49"/>
  <c r="E25" i="14"/>
  <c r="E24" i="27" s="1"/>
  <c r="E6" i="24"/>
  <c r="M50" i="47"/>
  <c r="M66" i="47" s="1"/>
  <c r="E18" i="14" s="1"/>
  <c r="E14" i="14"/>
  <c r="G7" i="32"/>
  <c r="G9" i="32" s="1"/>
  <c r="F7" i="32"/>
  <c r="F9" i="32" s="1"/>
  <c r="E7" i="32"/>
  <c r="E6" i="25"/>
  <c r="E26" i="14" s="1"/>
  <c r="E7" i="25"/>
  <c r="E10" i="24"/>
  <c r="E12" i="24"/>
  <c r="E11" i="24"/>
  <c r="E8" i="24"/>
  <c r="E5" i="24"/>
  <c r="E19" i="14"/>
  <c r="E18" i="27" s="1"/>
  <c r="M58" i="47"/>
  <c r="M74" i="47" s="1"/>
  <c r="M51" i="47"/>
  <c r="M67" i="47" s="1"/>
  <c r="E10" i="14"/>
  <c r="D13" i="17"/>
  <c r="E16" i="10" s="1"/>
  <c r="D14" i="17"/>
  <c r="D17" i="17"/>
  <c r="E9" i="23"/>
  <c r="E8" i="23"/>
  <c r="E7" i="23"/>
  <c r="F46" i="26" s="1"/>
  <c r="E6" i="23"/>
  <c r="F12" i="23" s="1"/>
  <c r="H97" i="16"/>
  <c r="J97" i="16" s="1"/>
  <c r="H233" i="16"/>
  <c r="J233" i="16" s="1"/>
  <c r="H132" i="16"/>
  <c r="J132" i="16" s="1"/>
  <c r="H166" i="16"/>
  <c r="J166" i="16" s="1"/>
  <c r="H234" i="16"/>
  <c r="J234" i="16" s="1"/>
  <c r="H133" i="16"/>
  <c r="J133" i="16" s="1"/>
  <c r="H167" i="16"/>
  <c r="J167" i="16" s="1"/>
  <c r="H201" i="16"/>
  <c r="J201" i="16" s="1"/>
  <c r="H235" i="16"/>
  <c r="J235" i="16" s="1"/>
  <c r="I134" i="48"/>
  <c r="I133" i="48"/>
  <c r="I132" i="48"/>
  <c r="I131" i="48"/>
  <c r="I130" i="48"/>
  <c r="I129" i="48"/>
  <c r="H135" i="48"/>
  <c r="G135" i="48"/>
  <c r="F135" i="48"/>
  <c r="E135" i="48"/>
  <c r="D135" i="48"/>
  <c r="I126" i="48"/>
  <c r="I125" i="48"/>
  <c r="I123" i="48"/>
  <c r="H127" i="48"/>
  <c r="H136" i="48" s="1"/>
  <c r="G127" i="48"/>
  <c r="G136" i="48" s="1"/>
  <c r="E127" i="48"/>
  <c r="D127" i="48"/>
  <c r="I122" i="48"/>
  <c r="I128" i="48"/>
  <c r="I135" i="48" s="1"/>
  <c r="D16" i="46"/>
  <c r="H63" i="16"/>
  <c r="J63" i="16" s="1"/>
  <c r="D115" i="44"/>
  <c r="D119" i="44"/>
  <c r="D120" i="44"/>
  <c r="D121" i="44"/>
  <c r="D123" i="44"/>
  <c r="D124" i="44"/>
  <c r="D128" i="44"/>
  <c r="D132" i="44"/>
  <c r="D133" i="44"/>
  <c r="D134" i="44"/>
  <c r="D16" i="7"/>
  <c r="D36" i="7" s="1"/>
  <c r="D26" i="7"/>
  <c r="G26" i="28"/>
  <c r="H26" i="28"/>
  <c r="I26" i="28"/>
  <c r="J26" i="28"/>
  <c r="K26" i="28"/>
  <c r="F26" i="28"/>
  <c r="H68" i="45"/>
  <c r="G68" i="45"/>
  <c r="F68" i="45"/>
  <c r="E68" i="45"/>
  <c r="D68" i="45"/>
  <c r="C68" i="45"/>
  <c r="H56" i="45"/>
  <c r="G56" i="45"/>
  <c r="G65" i="45" s="1"/>
  <c r="F56" i="45"/>
  <c r="F65" i="45"/>
  <c r="E56" i="45"/>
  <c r="E65" i="45"/>
  <c r="D56" i="45"/>
  <c r="C56" i="45"/>
  <c r="H44" i="45"/>
  <c r="H53" i="45" s="1"/>
  <c r="G44" i="45"/>
  <c r="G53" i="45" s="1"/>
  <c r="F44" i="45"/>
  <c r="E44" i="45"/>
  <c r="D44" i="45"/>
  <c r="C44" i="45"/>
  <c r="C53" i="45"/>
  <c r="H32" i="45"/>
  <c r="H41" i="45" s="1"/>
  <c r="G32" i="45"/>
  <c r="G41" i="45" s="1"/>
  <c r="F32" i="45"/>
  <c r="F41" i="45"/>
  <c r="E32" i="45"/>
  <c r="E41" i="45"/>
  <c r="D32" i="45"/>
  <c r="C32" i="45"/>
  <c r="D20" i="45"/>
  <c r="D29" i="45" s="1"/>
  <c r="E20" i="45"/>
  <c r="E29" i="45"/>
  <c r="F20" i="45"/>
  <c r="G20" i="45"/>
  <c r="H20" i="45"/>
  <c r="H29" i="45"/>
  <c r="C20" i="45"/>
  <c r="C29" i="45" s="1"/>
  <c r="D9" i="45"/>
  <c r="D10" i="45"/>
  <c r="D16" i="45" s="1"/>
  <c r="E9" i="45"/>
  <c r="F9" i="45"/>
  <c r="G9" i="45"/>
  <c r="H9" i="45"/>
  <c r="H16" i="45" s="1"/>
  <c r="E10" i="45"/>
  <c r="F10" i="45"/>
  <c r="G10" i="45"/>
  <c r="H10" i="45"/>
  <c r="E28" i="45"/>
  <c r="F28" i="45"/>
  <c r="G28" i="45"/>
  <c r="H28" i="45"/>
  <c r="D28" i="45"/>
  <c r="H153" i="45"/>
  <c r="G153" i="45"/>
  <c r="F153" i="45"/>
  <c r="E153" i="45"/>
  <c r="D153" i="45"/>
  <c r="C153" i="45"/>
  <c r="H152" i="45"/>
  <c r="G152" i="45"/>
  <c r="F152" i="45"/>
  <c r="E152" i="45"/>
  <c r="D152" i="45"/>
  <c r="C152" i="45"/>
  <c r="H151" i="45"/>
  <c r="G151" i="45"/>
  <c r="F151" i="45"/>
  <c r="E151" i="45"/>
  <c r="D151" i="45"/>
  <c r="C151" i="45"/>
  <c r="H141" i="45"/>
  <c r="G141" i="45"/>
  <c r="F141" i="45"/>
  <c r="E141" i="45"/>
  <c r="D141" i="45"/>
  <c r="C141" i="45"/>
  <c r="H140" i="45"/>
  <c r="G140" i="45"/>
  <c r="F140" i="45"/>
  <c r="E140" i="45"/>
  <c r="D140" i="45"/>
  <c r="C140" i="45"/>
  <c r="H139" i="45"/>
  <c r="G139" i="45"/>
  <c r="F139" i="45"/>
  <c r="E139" i="45"/>
  <c r="D139" i="45"/>
  <c r="C139" i="45"/>
  <c r="H129" i="45"/>
  <c r="G129" i="45"/>
  <c r="F129" i="45"/>
  <c r="E129" i="45"/>
  <c r="D129" i="45"/>
  <c r="C129" i="45"/>
  <c r="H128" i="45"/>
  <c r="G128" i="45"/>
  <c r="F128" i="45"/>
  <c r="E128" i="45"/>
  <c r="D128" i="45"/>
  <c r="C128" i="45"/>
  <c r="H127" i="45"/>
  <c r="G127" i="45"/>
  <c r="F127" i="45"/>
  <c r="E127" i="45"/>
  <c r="D127" i="45"/>
  <c r="C127" i="45"/>
  <c r="H117" i="45"/>
  <c r="G117" i="45"/>
  <c r="F117" i="45"/>
  <c r="E117" i="45"/>
  <c r="D117" i="45"/>
  <c r="C117" i="45"/>
  <c r="H116" i="45"/>
  <c r="G116" i="45"/>
  <c r="F116" i="45"/>
  <c r="E116" i="45"/>
  <c r="D116" i="45"/>
  <c r="C116" i="45"/>
  <c r="H115" i="45"/>
  <c r="G115" i="45"/>
  <c r="F115" i="45"/>
  <c r="E115" i="45"/>
  <c r="D115" i="45"/>
  <c r="C115" i="45"/>
  <c r="H105" i="45"/>
  <c r="G105" i="45"/>
  <c r="F105" i="45"/>
  <c r="E105" i="45"/>
  <c r="D105" i="45"/>
  <c r="C105" i="45"/>
  <c r="H104" i="45"/>
  <c r="G104" i="45"/>
  <c r="F104" i="45"/>
  <c r="E104" i="45"/>
  <c r="D104" i="45"/>
  <c r="C104" i="45"/>
  <c r="H103" i="45"/>
  <c r="G103" i="45"/>
  <c r="F103" i="45"/>
  <c r="E103" i="45"/>
  <c r="D103" i="45"/>
  <c r="C103" i="45"/>
  <c r="H93" i="45"/>
  <c r="G93" i="45"/>
  <c r="F93" i="45"/>
  <c r="E93" i="45"/>
  <c r="D93" i="45"/>
  <c r="C93" i="45"/>
  <c r="H91" i="45"/>
  <c r="G91" i="45"/>
  <c r="F91" i="45"/>
  <c r="E91" i="45"/>
  <c r="D91" i="45"/>
  <c r="C91" i="45"/>
  <c r="H86" i="45"/>
  <c r="G86" i="45"/>
  <c r="F86" i="45"/>
  <c r="E86" i="45"/>
  <c r="D86" i="45"/>
  <c r="D92" i="45" s="1"/>
  <c r="C86" i="45"/>
  <c r="H85" i="45"/>
  <c r="H92" i="45"/>
  <c r="G85" i="45"/>
  <c r="G92" i="45" s="1"/>
  <c r="F85" i="45"/>
  <c r="F92" i="45" s="1"/>
  <c r="E85" i="45"/>
  <c r="E92" i="45"/>
  <c r="D85" i="45"/>
  <c r="C85" i="45"/>
  <c r="C92" i="45" s="1"/>
  <c r="E63" i="15"/>
  <c r="C32" i="44"/>
  <c r="C31" i="44"/>
  <c r="D31" i="44" s="1"/>
  <c r="E31" i="44" s="1"/>
  <c r="F31" i="44" s="1"/>
  <c r="G31" i="44" s="1"/>
  <c r="H31" i="44" s="1"/>
  <c r="I31" i="44" s="1"/>
  <c r="C246" i="46"/>
  <c r="C219" i="46"/>
  <c r="D219" i="46" s="1"/>
  <c r="X674" i="18" s="1"/>
  <c r="AB674" i="18" s="1"/>
  <c r="C192" i="46"/>
  <c r="D192" i="46"/>
  <c r="X643" i="18" s="1"/>
  <c r="AB643" i="18" s="1"/>
  <c r="C165" i="46"/>
  <c r="D165" i="46"/>
  <c r="X612" i="18" s="1"/>
  <c r="AB612" i="18" s="1"/>
  <c r="G16" i="45"/>
  <c r="F16" i="45"/>
  <c r="H76" i="45"/>
  <c r="G76" i="45"/>
  <c r="F76" i="45"/>
  <c r="E76" i="45"/>
  <c r="D76" i="45"/>
  <c r="C76" i="45"/>
  <c r="H64" i="45"/>
  <c r="G64" i="45"/>
  <c r="F64" i="45"/>
  <c r="E64" i="45"/>
  <c r="D64" i="45"/>
  <c r="C64" i="45"/>
  <c r="H52" i="45"/>
  <c r="G52" i="45"/>
  <c r="F52" i="45"/>
  <c r="E52" i="45"/>
  <c r="D52" i="45"/>
  <c r="C52" i="45"/>
  <c r="H40" i="45"/>
  <c r="G40" i="45"/>
  <c r="F40" i="45"/>
  <c r="E40" i="45"/>
  <c r="D40" i="45"/>
  <c r="C40" i="45"/>
  <c r="C28" i="45"/>
  <c r="C10" i="45"/>
  <c r="C9" i="45"/>
  <c r="C16" i="45"/>
  <c r="C27" i="45"/>
  <c r="D46" i="47"/>
  <c r="I8" i="13"/>
  <c r="E69" i="49"/>
  <c r="F69" i="49"/>
  <c r="E70" i="49"/>
  <c r="F70" i="49"/>
  <c r="E71" i="49"/>
  <c r="F71" i="49"/>
  <c r="E73" i="49"/>
  <c r="F73" i="49"/>
  <c r="E74" i="49"/>
  <c r="F74" i="49"/>
  <c r="E75" i="49"/>
  <c r="F75" i="49"/>
  <c r="E76" i="49"/>
  <c r="F76" i="49"/>
  <c r="D70" i="49"/>
  <c r="D71" i="49"/>
  <c r="D72" i="49"/>
  <c r="D73" i="49"/>
  <c r="D74" i="49"/>
  <c r="D76" i="49"/>
  <c r="D77" i="49"/>
  <c r="D69" i="49"/>
  <c r="C79" i="49"/>
  <c r="G64" i="49"/>
  <c r="G79" i="49"/>
  <c r="F64" i="49"/>
  <c r="F79" i="49" s="1"/>
  <c r="E64" i="49"/>
  <c r="D64" i="49"/>
  <c r="C64" i="49"/>
  <c r="M49" i="49"/>
  <c r="L49" i="49"/>
  <c r="K49" i="49"/>
  <c r="J49" i="49"/>
  <c r="I49" i="49"/>
  <c r="G49" i="49"/>
  <c r="F49" i="49"/>
  <c r="E49" i="49"/>
  <c r="D49" i="49"/>
  <c r="C33" i="49"/>
  <c r="G33" i="49"/>
  <c r="F33" i="49"/>
  <c r="E33" i="49"/>
  <c r="D33" i="49"/>
  <c r="D17" i="49"/>
  <c r="E79" i="49" s="1"/>
  <c r="E17" i="49"/>
  <c r="F17" i="49"/>
  <c r="C17" i="49"/>
  <c r="C49" i="49"/>
  <c r="E16" i="16"/>
  <c r="L16" i="16" s="1"/>
  <c r="E20" i="16"/>
  <c r="L20" i="16" s="1"/>
  <c r="F228" i="15"/>
  <c r="F226" i="15"/>
  <c r="F223" i="15"/>
  <c r="F215" i="15"/>
  <c r="F214" i="15"/>
  <c r="F208" i="15"/>
  <c r="F207" i="15"/>
  <c r="F206" i="15"/>
  <c r="F195" i="15"/>
  <c r="F193" i="15"/>
  <c r="F190" i="15"/>
  <c r="F182" i="15"/>
  <c r="F181" i="15"/>
  <c r="F173" i="15"/>
  <c r="F174" i="15"/>
  <c r="F175" i="15"/>
  <c r="F162" i="15"/>
  <c r="F160" i="15"/>
  <c r="F157" i="15"/>
  <c r="F149" i="15"/>
  <c r="F148" i="15"/>
  <c r="F140" i="15"/>
  <c r="F141" i="15"/>
  <c r="F142" i="15"/>
  <c r="F129" i="15"/>
  <c r="F127" i="15"/>
  <c r="F124" i="15"/>
  <c r="F116" i="15"/>
  <c r="F115" i="15"/>
  <c r="F107" i="15"/>
  <c r="F108" i="15"/>
  <c r="F109" i="15"/>
  <c r="F96" i="15"/>
  <c r="F94" i="15"/>
  <c r="F91" i="15"/>
  <c r="F83" i="15"/>
  <c r="F82" i="15"/>
  <c r="F74" i="15"/>
  <c r="F75" i="15"/>
  <c r="H75" i="15" s="1"/>
  <c r="F76" i="15"/>
  <c r="F63" i="15"/>
  <c r="F61" i="15"/>
  <c r="F58" i="15"/>
  <c r="F50" i="15"/>
  <c r="F49" i="15"/>
  <c r="F41" i="15"/>
  <c r="F42" i="15"/>
  <c r="H42" i="15" s="1"/>
  <c r="F43" i="15"/>
  <c r="E31" i="16"/>
  <c r="L31" i="16" s="1"/>
  <c r="E65" i="16" s="1"/>
  <c r="E30" i="16"/>
  <c r="L30" i="16" s="1"/>
  <c r="E64" i="16" s="1"/>
  <c r="E10" i="16"/>
  <c r="L10" i="16" s="1"/>
  <c r="E44" i="16" s="1"/>
  <c r="E11" i="16"/>
  <c r="L11" i="16" s="1"/>
  <c r="E45" i="16" s="1"/>
  <c r="E12" i="16"/>
  <c r="L12" i="16" s="1"/>
  <c r="E17" i="16"/>
  <c r="L17" i="16" s="1"/>
  <c r="E51" i="16" s="1"/>
  <c r="E18" i="16"/>
  <c r="L18" i="16" s="1"/>
  <c r="E52" i="16" s="1"/>
  <c r="E21" i="16"/>
  <c r="L21" i="16" s="1"/>
  <c r="E25" i="16"/>
  <c r="L25" i="16" s="1"/>
  <c r="E5" i="45"/>
  <c r="E4" i="45"/>
  <c r="F5" i="45" s="1"/>
  <c r="E2" i="45"/>
  <c r="B86" i="48"/>
  <c r="B85" i="48"/>
  <c r="B84" i="48"/>
  <c r="B83" i="48"/>
  <c r="B82" i="48"/>
  <c r="B81" i="48"/>
  <c r="B80" i="48"/>
  <c r="B79" i="48"/>
  <c r="B78" i="48"/>
  <c r="B77" i="48"/>
  <c r="B76" i="48"/>
  <c r="B75" i="48"/>
  <c r="C84" i="48"/>
  <c r="C111" i="48" s="1"/>
  <c r="C24" i="46" s="1"/>
  <c r="C130" i="46" s="1"/>
  <c r="V229" i="18" s="1"/>
  <c r="Z229" i="18" s="1"/>
  <c r="AD229" i="18" s="1"/>
  <c r="C77" i="48"/>
  <c r="C103" i="48" s="1"/>
  <c r="L84" i="47"/>
  <c r="L83" i="47"/>
  <c r="L82" i="47"/>
  <c r="L81" i="47"/>
  <c r="L80" i="47"/>
  <c r="L79" i="47"/>
  <c r="L78" i="47"/>
  <c r="L77" i="47"/>
  <c r="L75" i="47"/>
  <c r="L74" i="47"/>
  <c r="L73" i="47"/>
  <c r="D73" i="47"/>
  <c r="L72" i="47"/>
  <c r="L71" i="47"/>
  <c r="L70" i="47"/>
  <c r="L69" i="47"/>
  <c r="L68" i="47"/>
  <c r="L67" i="47"/>
  <c r="L66" i="47"/>
  <c r="M56" i="47"/>
  <c r="N56" i="47" s="1"/>
  <c r="M40" i="47"/>
  <c r="M39" i="47"/>
  <c r="N39" i="47" s="1"/>
  <c r="E18" i="47"/>
  <c r="D14" i="47"/>
  <c r="N67" i="21"/>
  <c r="H75" i="45"/>
  <c r="G75" i="45"/>
  <c r="F75" i="45"/>
  <c r="E75" i="45"/>
  <c r="D75" i="45"/>
  <c r="C75" i="45"/>
  <c r="H77" i="45"/>
  <c r="G77" i="45"/>
  <c r="F77" i="45"/>
  <c r="E77" i="45"/>
  <c r="D77" i="45"/>
  <c r="C77" i="45"/>
  <c r="H63" i="45"/>
  <c r="G63" i="45"/>
  <c r="F63" i="45"/>
  <c r="E63" i="45"/>
  <c r="D63" i="45"/>
  <c r="C63" i="45"/>
  <c r="H65" i="45"/>
  <c r="D65" i="45"/>
  <c r="C65" i="45"/>
  <c r="H51" i="45"/>
  <c r="G51" i="45"/>
  <c r="F51" i="45"/>
  <c r="E51" i="45"/>
  <c r="D51" i="45"/>
  <c r="C51" i="45"/>
  <c r="F53" i="45"/>
  <c r="E53" i="45"/>
  <c r="D53" i="45"/>
  <c r="C41" i="45"/>
  <c r="H39" i="45"/>
  <c r="G39" i="45"/>
  <c r="F39" i="45"/>
  <c r="E39" i="45"/>
  <c r="D39" i="45"/>
  <c r="C39" i="45"/>
  <c r="D41" i="45"/>
  <c r="F29" i="45"/>
  <c r="G29" i="45"/>
  <c r="D27" i="45"/>
  <c r="E27" i="45"/>
  <c r="F27" i="45"/>
  <c r="G27" i="45"/>
  <c r="H27" i="45"/>
  <c r="D17" i="45"/>
  <c r="E17" i="45"/>
  <c r="F17" i="45"/>
  <c r="G17" i="45"/>
  <c r="H17" i="45"/>
  <c r="D15" i="45"/>
  <c r="E15" i="45"/>
  <c r="F15" i="45"/>
  <c r="G15" i="45"/>
  <c r="H15" i="45"/>
  <c r="C15" i="45"/>
  <c r="C17" i="45"/>
  <c r="C136" i="44"/>
  <c r="I134" i="44"/>
  <c r="H134" i="44"/>
  <c r="G134" i="44"/>
  <c r="F134" i="44"/>
  <c r="E134" i="44"/>
  <c r="I132" i="44"/>
  <c r="H132" i="44"/>
  <c r="G132" i="44"/>
  <c r="F132" i="44"/>
  <c r="E132" i="44"/>
  <c r="I128" i="44"/>
  <c r="H128" i="44"/>
  <c r="G128" i="44"/>
  <c r="F128" i="44"/>
  <c r="E128" i="44"/>
  <c r="I124" i="44"/>
  <c r="H124" i="44"/>
  <c r="G124" i="44"/>
  <c r="F124" i="44"/>
  <c r="E124" i="44"/>
  <c r="I123" i="44"/>
  <c r="H123" i="44"/>
  <c r="G123" i="44"/>
  <c r="F123" i="44"/>
  <c r="E123" i="44"/>
  <c r="I121" i="44"/>
  <c r="H121" i="44"/>
  <c r="G121" i="44"/>
  <c r="F121" i="44"/>
  <c r="E121" i="44"/>
  <c r="I119" i="44"/>
  <c r="H119" i="44"/>
  <c r="G119" i="44"/>
  <c r="F119" i="44"/>
  <c r="E119" i="44"/>
  <c r="I115" i="44"/>
  <c r="H115" i="44"/>
  <c r="G115" i="44"/>
  <c r="F115" i="44"/>
  <c r="E115" i="44"/>
  <c r="G133" i="44"/>
  <c r="E120" i="44"/>
  <c r="C228" i="44"/>
  <c r="H98" i="16"/>
  <c r="J98" i="16" s="1"/>
  <c r="H199" i="16"/>
  <c r="J199" i="16" s="1"/>
  <c r="H165" i="16"/>
  <c r="J165" i="16" s="1"/>
  <c r="H131" i="16"/>
  <c r="J131" i="16" s="1"/>
  <c r="H229" i="16"/>
  <c r="H195" i="16"/>
  <c r="H161" i="16"/>
  <c r="H127" i="16"/>
  <c r="H225" i="16"/>
  <c r="H191" i="16"/>
  <c r="H157" i="16"/>
  <c r="H123" i="16"/>
  <c r="H224" i="16"/>
  <c r="H190" i="16"/>
  <c r="H156" i="16"/>
  <c r="H122" i="16"/>
  <c r="H220" i="16"/>
  <c r="H186" i="16"/>
  <c r="H152" i="16"/>
  <c r="H118" i="16"/>
  <c r="H216" i="16"/>
  <c r="H182" i="16"/>
  <c r="H148" i="16"/>
  <c r="H114" i="16"/>
  <c r="H215" i="16"/>
  <c r="J215" i="16" s="1"/>
  <c r="H181" i="16"/>
  <c r="J181" i="16" s="1"/>
  <c r="H147" i="16"/>
  <c r="J147" i="16" s="1"/>
  <c r="H113" i="16"/>
  <c r="J113" i="16" s="1"/>
  <c r="V9" i="1"/>
  <c r="AD25" i="1"/>
  <c r="AD41" i="1"/>
  <c r="AD57" i="1"/>
  <c r="V57" i="1" s="1"/>
  <c r="AD73" i="1"/>
  <c r="AD89" i="1"/>
  <c r="V10" i="1"/>
  <c r="AD26" i="1"/>
  <c r="AD42" i="1"/>
  <c r="AD58" i="1"/>
  <c r="AD74" i="1"/>
  <c r="AD90" i="1"/>
  <c r="AD10" i="1" s="1"/>
  <c r="V11" i="1"/>
  <c r="AD27" i="1"/>
  <c r="V27" i="1" s="1"/>
  <c r="AD43" i="1"/>
  <c r="AD59" i="1"/>
  <c r="AD75" i="1"/>
  <c r="V75" i="1" s="1"/>
  <c r="N75" i="1" s="1"/>
  <c r="AD91" i="1"/>
  <c r="V12" i="1"/>
  <c r="AD28" i="1"/>
  <c r="AD44" i="1"/>
  <c r="AD60" i="1"/>
  <c r="V60" i="1" s="1"/>
  <c r="N60" i="1" s="1"/>
  <c r="AD76" i="1"/>
  <c r="AD92" i="1"/>
  <c r="V13" i="1"/>
  <c r="AD29" i="1"/>
  <c r="AD45" i="1"/>
  <c r="AD61" i="1"/>
  <c r="AD77" i="1"/>
  <c r="AD93" i="1"/>
  <c r="V14" i="1"/>
  <c r="AD30" i="1"/>
  <c r="AD46" i="1"/>
  <c r="AD62" i="1"/>
  <c r="AD78" i="1"/>
  <c r="AD94" i="1"/>
  <c r="AD31" i="1"/>
  <c r="V31" i="1" s="1"/>
  <c r="N31" i="1" s="1"/>
  <c r="AD47" i="1"/>
  <c r="V47" i="1" s="1"/>
  <c r="N47" i="1" s="1"/>
  <c r="AD63" i="1"/>
  <c r="V63" i="1" s="1"/>
  <c r="N63" i="1" s="1"/>
  <c r="AD79" i="1"/>
  <c r="V79" i="1"/>
  <c r="N79" i="1" s="1"/>
  <c r="AD95" i="1"/>
  <c r="V95" i="1" s="1"/>
  <c r="N95" i="1" s="1"/>
  <c r="AD24" i="1"/>
  <c r="V24" i="1" s="1"/>
  <c r="N24" i="1" s="1"/>
  <c r="AD40" i="1"/>
  <c r="V40" i="1" s="1"/>
  <c r="N40" i="1" s="1"/>
  <c r="AD56" i="1"/>
  <c r="V56" i="1" s="1"/>
  <c r="N56" i="1" s="1"/>
  <c r="AD72" i="1"/>
  <c r="AD88" i="1"/>
  <c r="V88" i="1" s="1"/>
  <c r="N88" i="1" s="1"/>
  <c r="W8" i="1"/>
  <c r="AE24" i="1"/>
  <c r="AE40" i="1"/>
  <c r="AE56" i="1"/>
  <c r="AE72" i="1"/>
  <c r="AE88" i="1"/>
  <c r="W9" i="1"/>
  <c r="AE25" i="1"/>
  <c r="AE41" i="1"/>
  <c r="AE57" i="1"/>
  <c r="AE73" i="1"/>
  <c r="AE89" i="1"/>
  <c r="W10" i="1"/>
  <c r="AE26" i="1"/>
  <c r="AE42" i="1"/>
  <c r="AE58" i="1"/>
  <c r="AE74" i="1"/>
  <c r="AE90" i="1"/>
  <c r="W11" i="1"/>
  <c r="AE27" i="1"/>
  <c r="AE43" i="1"/>
  <c r="W43" i="1" s="1"/>
  <c r="AE59" i="1"/>
  <c r="AE75" i="1"/>
  <c r="AE91" i="1"/>
  <c r="W12" i="1"/>
  <c r="AE28" i="1"/>
  <c r="AE44" i="1"/>
  <c r="AE60" i="1"/>
  <c r="AE76" i="1"/>
  <c r="W76" i="1" s="1"/>
  <c r="AE92" i="1"/>
  <c r="W13" i="1"/>
  <c r="AE29" i="1"/>
  <c r="AE45" i="1"/>
  <c r="AE61" i="1"/>
  <c r="AE77" i="1"/>
  <c r="AE93" i="1"/>
  <c r="W14" i="1"/>
  <c r="W46" i="1" s="1"/>
  <c r="AE30" i="1"/>
  <c r="AE46" i="1"/>
  <c r="AE62" i="1"/>
  <c r="AE78" i="1"/>
  <c r="AE94" i="1"/>
  <c r="AE31" i="1"/>
  <c r="AE47" i="1"/>
  <c r="W47" i="1"/>
  <c r="AE63" i="1"/>
  <c r="W63" i="1" s="1"/>
  <c r="AE79" i="1"/>
  <c r="W79" i="1" s="1"/>
  <c r="AE95" i="1"/>
  <c r="W95" i="1" s="1"/>
  <c r="V17" i="1"/>
  <c r="AD33" i="1"/>
  <c r="W17" i="1"/>
  <c r="AE33" i="1"/>
  <c r="AD49" i="1"/>
  <c r="V49" i="1" s="1"/>
  <c r="AE49" i="1"/>
  <c r="AD65" i="1"/>
  <c r="AE65" i="1"/>
  <c r="AD81" i="1"/>
  <c r="AE81" i="1"/>
  <c r="AD97" i="1"/>
  <c r="AE97" i="1"/>
  <c r="V18" i="1"/>
  <c r="V66" i="1" s="1"/>
  <c r="N66" i="1" s="1"/>
  <c r="D56" i="1" s="1"/>
  <c r="AD34" i="1"/>
  <c r="W18" i="1"/>
  <c r="AE34" i="1"/>
  <c r="AD50" i="1"/>
  <c r="AE50" i="1"/>
  <c r="AD66" i="1"/>
  <c r="AE66" i="1"/>
  <c r="AD82" i="1"/>
  <c r="AD18" i="1" s="1"/>
  <c r="AE82" i="1"/>
  <c r="AD98" i="1"/>
  <c r="AE98" i="1"/>
  <c r="N154" i="1"/>
  <c r="O154" i="1"/>
  <c r="P154" i="1"/>
  <c r="Q154" i="1"/>
  <c r="R154" i="1"/>
  <c r="S154" i="1"/>
  <c r="N144" i="1"/>
  <c r="O144" i="1"/>
  <c r="P144" i="1"/>
  <c r="Q144" i="1"/>
  <c r="R144" i="1"/>
  <c r="S144" i="1"/>
  <c r="N134" i="1"/>
  <c r="O134" i="1"/>
  <c r="P134" i="1"/>
  <c r="Q134" i="1"/>
  <c r="R134" i="1"/>
  <c r="S134" i="1"/>
  <c r="N114" i="1"/>
  <c r="O114" i="1"/>
  <c r="P114" i="1"/>
  <c r="P104" i="1" s="1"/>
  <c r="Q114" i="1"/>
  <c r="R114" i="1"/>
  <c r="S114" i="1"/>
  <c r="N124" i="1"/>
  <c r="O124" i="1"/>
  <c r="P124" i="1"/>
  <c r="Q124" i="1"/>
  <c r="R124" i="1"/>
  <c r="S124" i="1"/>
  <c r="H8" i="32"/>
  <c r="N8" i="40"/>
  <c r="L10" i="40"/>
  <c r="M10" i="40" s="1"/>
  <c r="L11" i="40"/>
  <c r="M11" i="40" s="1"/>
  <c r="N12" i="40"/>
  <c r="L14" i="40"/>
  <c r="N18" i="40"/>
  <c r="M16" i="40" s="1"/>
  <c r="M21" i="40"/>
  <c r="N22" i="40"/>
  <c r="M22" i="40" s="1"/>
  <c r="M20" i="40"/>
  <c r="N23" i="40"/>
  <c r="M23" i="40"/>
  <c r="P22" i="40"/>
  <c r="O22" i="40" s="1"/>
  <c r="R22" i="40"/>
  <c r="Q22" i="40" s="1"/>
  <c r="T22" i="40"/>
  <c r="S22" i="40" s="1"/>
  <c r="V22" i="40"/>
  <c r="U22" i="40" s="1"/>
  <c r="L8" i="40"/>
  <c r="O8" i="40"/>
  <c r="L12" i="40"/>
  <c r="P12" i="40"/>
  <c r="P18" i="40"/>
  <c r="P23" i="40"/>
  <c r="O23" i="40" s="1"/>
  <c r="D43" i="7"/>
  <c r="D42" i="7"/>
  <c r="D40" i="7"/>
  <c r="D39" i="7"/>
  <c r="E39" i="7"/>
  <c r="F39" i="7"/>
  <c r="G39" i="7"/>
  <c r="H39" i="7"/>
  <c r="I39" i="7"/>
  <c r="J39" i="7"/>
  <c r="K39" i="7"/>
  <c r="L39" i="7"/>
  <c r="M39" i="7"/>
  <c r="N39" i="7"/>
  <c r="O39" i="7"/>
  <c r="E40" i="7"/>
  <c r="F40" i="7"/>
  <c r="G40" i="7"/>
  <c r="H40" i="7"/>
  <c r="I40" i="7"/>
  <c r="J40" i="7"/>
  <c r="K40" i="7"/>
  <c r="L40" i="7"/>
  <c r="M40" i="7"/>
  <c r="N40" i="7"/>
  <c r="O40" i="7"/>
  <c r="E16" i="7"/>
  <c r="E41" i="7"/>
  <c r="F16" i="7"/>
  <c r="F41" i="7" s="1"/>
  <c r="G16" i="7"/>
  <c r="G41" i="7" s="1"/>
  <c r="H16" i="7"/>
  <c r="I16" i="7"/>
  <c r="I41" i="7" s="1"/>
  <c r="J16" i="7"/>
  <c r="J41" i="7" s="1"/>
  <c r="K16" i="7"/>
  <c r="K41" i="7"/>
  <c r="L16" i="7"/>
  <c r="M16" i="7"/>
  <c r="M36" i="7" s="1"/>
  <c r="N16" i="7"/>
  <c r="N41" i="7"/>
  <c r="O16" i="7"/>
  <c r="O41" i="7" s="1"/>
  <c r="E26" i="7"/>
  <c r="E42" i="7" s="1"/>
  <c r="F26" i="7"/>
  <c r="F36" i="7" s="1"/>
  <c r="G26" i="7"/>
  <c r="H26" i="7"/>
  <c r="H42" i="7" s="1"/>
  <c r="I26" i="7"/>
  <c r="I36" i="7"/>
  <c r="J26" i="7"/>
  <c r="J42" i="7" s="1"/>
  <c r="J36" i="7"/>
  <c r="K26" i="7"/>
  <c r="L26" i="7"/>
  <c r="L42" i="7" s="1"/>
  <c r="M26" i="7"/>
  <c r="M42" i="7"/>
  <c r="N26" i="7"/>
  <c r="N42" i="7"/>
  <c r="O26" i="7"/>
  <c r="E43" i="7"/>
  <c r="F43" i="7"/>
  <c r="G43" i="7"/>
  <c r="H43" i="7"/>
  <c r="I43" i="7"/>
  <c r="J43" i="7"/>
  <c r="K43" i="7"/>
  <c r="L43" i="7"/>
  <c r="M43" i="7"/>
  <c r="N43" i="7"/>
  <c r="O43" i="7"/>
  <c r="E44" i="7"/>
  <c r="F44" i="7"/>
  <c r="G44" i="7"/>
  <c r="H44" i="7"/>
  <c r="I44" i="7"/>
  <c r="J44" i="7"/>
  <c r="K44" i="7"/>
  <c r="L44" i="7"/>
  <c r="M44" i="7"/>
  <c r="N44" i="7"/>
  <c r="O44" i="7"/>
  <c r="D44" i="7"/>
  <c r="B29" i="7"/>
  <c r="C29" i="7"/>
  <c r="B27" i="7"/>
  <c r="C27" i="7"/>
  <c r="C28" i="7"/>
  <c r="B26" i="7"/>
  <c r="C26" i="7"/>
  <c r="B18" i="7"/>
  <c r="C18" i="7"/>
  <c r="B19" i="7"/>
  <c r="C19" i="7"/>
  <c r="B20" i="7"/>
  <c r="C20" i="7"/>
  <c r="B21" i="7"/>
  <c r="C21" i="7"/>
  <c r="B22" i="7"/>
  <c r="C22" i="7"/>
  <c r="B23" i="7"/>
  <c r="C23" i="7"/>
  <c r="B24" i="7"/>
  <c r="C24" i="7"/>
  <c r="B25" i="7"/>
  <c r="C25" i="7"/>
  <c r="C17" i="7"/>
  <c r="B17" i="7"/>
  <c r="B34" i="7"/>
  <c r="B33" i="7"/>
  <c r="C13" i="7"/>
  <c r="C16" i="7" s="1"/>
  <c r="C32" i="7"/>
  <c r="B32" i="7"/>
  <c r="C31" i="7"/>
  <c r="B31" i="7"/>
  <c r="C30" i="7"/>
  <c r="B30" i="7"/>
  <c r="C15" i="7"/>
  <c r="B15" i="7"/>
  <c r="C14" i="7"/>
  <c r="B14" i="7"/>
  <c r="B13" i="7"/>
  <c r="C12" i="7"/>
  <c r="B12" i="7"/>
  <c r="C11" i="7"/>
  <c r="B11" i="7"/>
  <c r="C10" i="7"/>
  <c r="B10" i="7"/>
  <c r="C9" i="7"/>
  <c r="B9" i="7"/>
  <c r="C8" i="7"/>
  <c r="B8" i="7"/>
  <c r="C7" i="7"/>
  <c r="C6" i="7"/>
  <c r="B7" i="7"/>
  <c r="B6" i="7"/>
  <c r="C5" i="7"/>
  <c r="B5" i="7"/>
  <c r="C4" i="7"/>
  <c r="B4" i="7"/>
  <c r="E36" i="7"/>
  <c r="N36" i="7"/>
  <c r="B28" i="7"/>
  <c r="R8" i="40"/>
  <c r="Q8" i="40" s="1"/>
  <c r="R12" i="40"/>
  <c r="Q12" i="40" s="1"/>
  <c r="R18" i="40"/>
  <c r="Q16" i="40" s="1"/>
  <c r="R21" i="40"/>
  <c r="R23" i="40"/>
  <c r="Q23" i="40" s="1"/>
  <c r="T8" i="40"/>
  <c r="S8" i="40" s="1"/>
  <c r="T12" i="40"/>
  <c r="S12" i="40" s="1"/>
  <c r="T18" i="40"/>
  <c r="S16" i="40" s="1"/>
  <c r="T21" i="40"/>
  <c r="T23" i="40"/>
  <c r="S23" i="40" s="1"/>
  <c r="V8" i="40"/>
  <c r="U8" i="40" s="1"/>
  <c r="V12" i="40"/>
  <c r="U12" i="40" s="1"/>
  <c r="V18" i="40"/>
  <c r="U16" i="40" s="1"/>
  <c r="V21" i="40"/>
  <c r="U21" i="40" s="1"/>
  <c r="V23" i="40"/>
  <c r="U23" i="40" s="1"/>
  <c r="X8" i="40"/>
  <c r="X12" i="40"/>
  <c r="W12" i="40" s="1"/>
  <c r="X18" i="40"/>
  <c r="W16" i="40" s="1"/>
  <c r="X21" i="40"/>
  <c r="X23" i="40"/>
  <c r="W23" i="40" s="1"/>
  <c r="E20" i="10"/>
  <c r="K67" i="16"/>
  <c r="E9" i="10" s="1"/>
  <c r="U8" i="13"/>
  <c r="X8" i="13" s="1"/>
  <c r="E49" i="13"/>
  <c r="U98" i="13"/>
  <c r="U10" i="13" s="1"/>
  <c r="X10" i="13" s="1"/>
  <c r="AC8" i="13"/>
  <c r="AF8" i="13" s="1"/>
  <c r="AC98" i="13"/>
  <c r="AC10" i="13" s="1"/>
  <c r="AF10" i="13" s="1"/>
  <c r="Y8" i="13"/>
  <c r="AB8" i="13" s="1"/>
  <c r="Y98" i="13"/>
  <c r="Y10" i="13"/>
  <c r="AB10" i="13" s="1"/>
  <c r="Q8" i="13"/>
  <c r="T8" i="13" s="1"/>
  <c r="Q98" i="13"/>
  <c r="Q10" i="13"/>
  <c r="T10" i="13" s="1"/>
  <c r="M8" i="13"/>
  <c r="P8" i="13"/>
  <c r="M98" i="13"/>
  <c r="M10" i="13"/>
  <c r="P10" i="13" s="1"/>
  <c r="L8" i="13"/>
  <c r="I98" i="13"/>
  <c r="I10" i="13" s="1"/>
  <c r="L10" i="13" s="1"/>
  <c r="E7" i="12"/>
  <c r="E11" i="12" s="1"/>
  <c r="E18" i="10" s="1"/>
  <c r="M7" i="21"/>
  <c r="M19" i="21"/>
  <c r="M30" i="21"/>
  <c r="M51" i="21"/>
  <c r="M74" i="21"/>
  <c r="M85" i="21"/>
  <c r="M73" i="21" s="1"/>
  <c r="M96" i="21"/>
  <c r="M117" i="21"/>
  <c r="M128" i="21"/>
  <c r="N19" i="21"/>
  <c r="N30" i="21"/>
  <c r="N74" i="21"/>
  <c r="N85" i="21"/>
  <c r="N73" i="21" s="1"/>
  <c r="N96" i="21"/>
  <c r="N117" i="21"/>
  <c r="N128" i="21"/>
  <c r="N159" i="21"/>
  <c r="N170" i="21"/>
  <c r="N214" i="21"/>
  <c r="N225" i="21"/>
  <c r="N236" i="21"/>
  <c r="N257" i="21"/>
  <c r="N268" i="21"/>
  <c r="N299" i="21"/>
  <c r="N310" i="21"/>
  <c r="N354" i="21"/>
  <c r="N365" i="21"/>
  <c r="N376" i="21"/>
  <c r="N397" i="21"/>
  <c r="N408" i="21"/>
  <c r="N439" i="21"/>
  <c r="N450" i="21"/>
  <c r="N471" i="21"/>
  <c r="N494" i="21"/>
  <c r="N505" i="21"/>
  <c r="N493" i="21" s="1"/>
  <c r="N516" i="21"/>
  <c r="N537" i="21"/>
  <c r="N548" i="21"/>
  <c r="N579" i="21"/>
  <c r="N590" i="21"/>
  <c r="N611" i="21"/>
  <c r="N634" i="21"/>
  <c r="N645" i="21"/>
  <c r="N656" i="21"/>
  <c r="N677" i="21"/>
  <c r="N688" i="21"/>
  <c r="P19" i="21"/>
  <c r="P30" i="21"/>
  <c r="P74" i="21"/>
  <c r="P85" i="21"/>
  <c r="P96" i="21"/>
  <c r="P73" i="21" s="1"/>
  <c r="P117" i="21"/>
  <c r="P128" i="21"/>
  <c r="L19" i="21"/>
  <c r="L30" i="21"/>
  <c r="L74" i="21"/>
  <c r="L85" i="21"/>
  <c r="L96" i="21"/>
  <c r="L117" i="21"/>
  <c r="L128" i="21"/>
  <c r="O19" i="21"/>
  <c r="O74" i="21"/>
  <c r="O73" i="21" s="1"/>
  <c r="O85" i="21"/>
  <c r="O96" i="21"/>
  <c r="O117" i="21"/>
  <c r="O128" i="21"/>
  <c r="F7" i="12"/>
  <c r="H9" i="15"/>
  <c r="H30" i="15"/>
  <c r="G44" i="15"/>
  <c r="G65" i="15" s="1"/>
  <c r="G53" i="15"/>
  <c r="L46" i="16"/>
  <c r="L50" i="16"/>
  <c r="L54" i="16"/>
  <c r="L55" i="16"/>
  <c r="L59" i="16"/>
  <c r="L66" i="16"/>
  <c r="P159" i="21"/>
  <c r="P170" i="21"/>
  <c r="P214" i="21"/>
  <c r="P225" i="21"/>
  <c r="P236" i="21"/>
  <c r="P257" i="21"/>
  <c r="P268" i="21"/>
  <c r="L159" i="21"/>
  <c r="L214" i="21"/>
  <c r="L225" i="21"/>
  <c r="L213" i="21" s="1"/>
  <c r="L236" i="21"/>
  <c r="L257" i="21"/>
  <c r="L268" i="21"/>
  <c r="O159" i="21"/>
  <c r="O214" i="21"/>
  <c r="O213" i="21" s="1"/>
  <c r="O225" i="21"/>
  <c r="O236" i="21"/>
  <c r="O257" i="21"/>
  <c r="O268" i="21"/>
  <c r="G7" i="12"/>
  <c r="G77" i="15"/>
  <c r="G98" i="15" s="1"/>
  <c r="G86" i="15"/>
  <c r="L100" i="16"/>
  <c r="P299" i="21"/>
  <c r="P310" i="21"/>
  <c r="P354" i="21"/>
  <c r="P353" i="21" s="1"/>
  <c r="P365" i="21"/>
  <c r="P376" i="21"/>
  <c r="P397" i="21"/>
  <c r="P408" i="21"/>
  <c r="L299" i="21"/>
  <c r="L354" i="21"/>
  <c r="L353" i="21" s="1"/>
  <c r="L365" i="21"/>
  <c r="L376" i="21"/>
  <c r="L397" i="21"/>
  <c r="L408" i="21"/>
  <c r="O299" i="21"/>
  <c r="O354" i="21"/>
  <c r="O365" i="21"/>
  <c r="O376" i="21"/>
  <c r="O397" i="21"/>
  <c r="O408" i="21"/>
  <c r="H7" i="12"/>
  <c r="G110" i="15"/>
  <c r="G131" i="15"/>
  <c r="G119" i="15"/>
  <c r="L134" i="16"/>
  <c r="P439" i="21"/>
  <c r="P450" i="21"/>
  <c r="P471" i="21"/>
  <c r="P494" i="21"/>
  <c r="P505" i="21"/>
  <c r="P516" i="21"/>
  <c r="P537" i="21"/>
  <c r="P493" i="21"/>
  <c r="P548" i="21"/>
  <c r="L439" i="21"/>
  <c r="L494" i="21"/>
  <c r="L493" i="21" s="1"/>
  <c r="L505" i="21"/>
  <c r="L516" i="21"/>
  <c r="L537" i="21"/>
  <c r="L548" i="21"/>
  <c r="O439" i="21"/>
  <c r="O494" i="21"/>
  <c r="O505" i="21"/>
  <c r="O493" i="21" s="1"/>
  <c r="O516" i="21"/>
  <c r="O537" i="21"/>
  <c r="O548" i="21"/>
  <c r="I7" i="12"/>
  <c r="G143" i="15"/>
  <c r="G164" i="15" s="1"/>
  <c r="G152" i="15"/>
  <c r="P579" i="21"/>
  <c r="P590" i="21"/>
  <c r="P611" i="21"/>
  <c r="P634" i="21"/>
  <c r="P633" i="21" s="1"/>
  <c r="P645" i="21"/>
  <c r="P656" i="21"/>
  <c r="P677" i="21"/>
  <c r="P688" i="21"/>
  <c r="L579" i="21"/>
  <c r="L634" i="21"/>
  <c r="L645" i="21"/>
  <c r="L656" i="21"/>
  <c r="L677" i="21"/>
  <c r="L688" i="21"/>
  <c r="O579" i="21"/>
  <c r="O634" i="21"/>
  <c r="O645" i="21"/>
  <c r="O656" i="21"/>
  <c r="O633" i="21" s="1"/>
  <c r="O677" i="21"/>
  <c r="O688" i="21"/>
  <c r="J7" i="12"/>
  <c r="G176" i="15"/>
  <c r="G197" i="15" s="1"/>
  <c r="G185" i="15"/>
  <c r="L202" i="16"/>
  <c r="P719" i="21"/>
  <c r="P730" i="21"/>
  <c r="P751" i="21"/>
  <c r="P774" i="21"/>
  <c r="P773" i="21" s="1"/>
  <c r="P785" i="21"/>
  <c r="P796" i="21"/>
  <c r="P817" i="21"/>
  <c r="P828" i="21"/>
  <c r="L719" i="21"/>
  <c r="L774" i="21"/>
  <c r="L785" i="21"/>
  <c r="L796" i="21"/>
  <c r="L817" i="21"/>
  <c r="L828" i="21"/>
  <c r="O719" i="21"/>
  <c r="O774" i="21"/>
  <c r="O785" i="21"/>
  <c r="O796" i="21"/>
  <c r="O817" i="21"/>
  <c r="O828" i="21"/>
  <c r="K7" i="12"/>
  <c r="G209" i="15"/>
  <c r="G218" i="15"/>
  <c r="G230" i="15"/>
  <c r="F12" i="14"/>
  <c r="G12" i="14" s="1"/>
  <c r="F13" i="14"/>
  <c r="G13" i="14" s="1"/>
  <c r="G12" i="27" s="1"/>
  <c r="E21" i="14"/>
  <c r="E20" i="27" s="1"/>
  <c r="O184" i="22"/>
  <c r="O171" i="22"/>
  <c r="P184" i="22"/>
  <c r="P197" i="22" s="1"/>
  <c r="R197" i="22" s="1"/>
  <c r="K21" i="14" s="1"/>
  <c r="P171" i="22"/>
  <c r="Q184" i="22"/>
  <c r="Q197" i="22" s="1"/>
  <c r="Q171" i="22"/>
  <c r="O151" i="22"/>
  <c r="O138" i="22"/>
  <c r="P151" i="22"/>
  <c r="P138" i="22"/>
  <c r="P164" i="22"/>
  <c r="Q151" i="22"/>
  <c r="Q138" i="22"/>
  <c r="O118" i="22"/>
  <c r="O105" i="22"/>
  <c r="P118" i="22"/>
  <c r="R118" i="22" s="1"/>
  <c r="P105" i="22"/>
  <c r="Q118" i="22"/>
  <c r="Q105" i="22"/>
  <c r="Q131" i="22" s="1"/>
  <c r="O85" i="22"/>
  <c r="O72" i="22"/>
  <c r="R72" i="22" s="1"/>
  <c r="P85" i="22"/>
  <c r="P98" i="22"/>
  <c r="P72" i="22"/>
  <c r="Q85" i="22"/>
  <c r="Q72" i="22"/>
  <c r="O52" i="22"/>
  <c r="O39" i="22"/>
  <c r="R39" i="22" s="1"/>
  <c r="P52" i="22"/>
  <c r="R52" i="22" s="1"/>
  <c r="P39" i="22"/>
  <c r="Q52" i="22"/>
  <c r="Q39" i="22"/>
  <c r="O19" i="22"/>
  <c r="O32" i="22" s="1"/>
  <c r="O6" i="22"/>
  <c r="R6" i="22" s="1"/>
  <c r="P19" i="22"/>
  <c r="P32" i="22" s="1"/>
  <c r="P6" i="22"/>
  <c r="Q19" i="22"/>
  <c r="Q32" i="22" s="1"/>
  <c r="Q6" i="22"/>
  <c r="F11" i="15"/>
  <c r="G11" i="15"/>
  <c r="G32" i="15"/>
  <c r="F20" i="15"/>
  <c r="G20" i="15"/>
  <c r="L32" i="16"/>
  <c r="M67" i="16"/>
  <c r="M33" i="16"/>
  <c r="K33" i="16"/>
  <c r="J33" i="16"/>
  <c r="I33" i="16"/>
  <c r="H33" i="16"/>
  <c r="G33" i="16"/>
  <c r="F33" i="16"/>
  <c r="M237" i="16"/>
  <c r="K237" i="16"/>
  <c r="I237" i="16"/>
  <c r="G237" i="16"/>
  <c r="F237" i="16"/>
  <c r="M203" i="16"/>
  <c r="K203" i="16"/>
  <c r="I203" i="16"/>
  <c r="G203" i="16"/>
  <c r="F203" i="16"/>
  <c r="M169" i="16"/>
  <c r="K169" i="16"/>
  <c r="I169" i="16"/>
  <c r="G169" i="16"/>
  <c r="F169" i="16"/>
  <c r="M135" i="16"/>
  <c r="K135" i="16"/>
  <c r="I135" i="16"/>
  <c r="G135" i="16"/>
  <c r="F135" i="16"/>
  <c r="M101" i="16"/>
  <c r="K101" i="16"/>
  <c r="I101" i="16"/>
  <c r="G101" i="16"/>
  <c r="F101" i="16"/>
  <c r="I67" i="16"/>
  <c r="G67" i="16"/>
  <c r="F67" i="16"/>
  <c r="AB616" i="18"/>
  <c r="AF31" i="18"/>
  <c r="AE31" i="18"/>
  <c r="AD31" i="18"/>
  <c r="AB31" i="18"/>
  <c r="AA31" i="18"/>
  <c r="Z31" i="18"/>
  <c r="Y31" i="18"/>
  <c r="X31" i="18"/>
  <c r="W31" i="18"/>
  <c r="V31" i="18"/>
  <c r="Q31" i="18"/>
  <c r="P31" i="18"/>
  <c r="O31" i="18"/>
  <c r="H31" i="18"/>
  <c r="I31" i="18"/>
  <c r="J31" i="18"/>
  <c r="K31" i="18"/>
  <c r="L31" i="18"/>
  <c r="M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K432" i="18"/>
  <c r="K232" i="18"/>
  <c r="E192" i="21"/>
  <c r="E332" i="21" s="1"/>
  <c r="U63" i="21"/>
  <c r="Q751" i="21"/>
  <c r="Q611" i="21"/>
  <c r="Q719" i="21"/>
  <c r="Q730" i="21"/>
  <c r="Q774" i="21"/>
  <c r="Q773" i="21" s="1"/>
  <c r="Q785" i="21"/>
  <c r="Q796" i="21"/>
  <c r="Q817" i="21"/>
  <c r="Q828" i="21"/>
  <c r="N719" i="21"/>
  <c r="N730" i="21"/>
  <c r="N751" i="21"/>
  <c r="N774" i="21"/>
  <c r="N773" i="21" s="1"/>
  <c r="N785" i="21"/>
  <c r="N796" i="21"/>
  <c r="N817" i="21"/>
  <c r="N828" i="21"/>
  <c r="M707" i="21"/>
  <c r="M719" i="21"/>
  <c r="M730" i="21"/>
  <c r="M751" i="21"/>
  <c r="M774" i="21"/>
  <c r="M773" i="21" s="1"/>
  <c r="M785" i="21"/>
  <c r="M796" i="21"/>
  <c r="M817" i="21"/>
  <c r="M828" i="21"/>
  <c r="K817" i="21"/>
  <c r="K796" i="21"/>
  <c r="K785" i="21"/>
  <c r="Q579" i="21"/>
  <c r="Q590" i="21"/>
  <c r="Q634" i="21"/>
  <c r="Q645" i="21"/>
  <c r="Q656" i="21"/>
  <c r="Q677" i="21"/>
  <c r="Q688" i="21"/>
  <c r="M567" i="21"/>
  <c r="M579" i="21"/>
  <c r="M590" i="21"/>
  <c r="M611" i="21"/>
  <c r="M634" i="21"/>
  <c r="M645" i="21"/>
  <c r="M633" i="21" s="1"/>
  <c r="M656" i="21"/>
  <c r="M677" i="21"/>
  <c r="M688" i="21"/>
  <c r="K677" i="21"/>
  <c r="K656" i="21"/>
  <c r="K645" i="21"/>
  <c r="Q439" i="21"/>
  <c r="Q450" i="21"/>
  <c r="Q471" i="21"/>
  <c r="Q494" i="21"/>
  <c r="Q505" i="21"/>
  <c r="Q516" i="21"/>
  <c r="Q537" i="21"/>
  <c r="Q548" i="21"/>
  <c r="Q493" i="21"/>
  <c r="M427" i="21"/>
  <c r="M439" i="21"/>
  <c r="M450" i="21"/>
  <c r="M471" i="21"/>
  <c r="M494" i="21"/>
  <c r="M505" i="21"/>
  <c r="M516" i="21"/>
  <c r="M493" i="21" s="1"/>
  <c r="M537" i="21"/>
  <c r="M548" i="21"/>
  <c r="K537" i="21"/>
  <c r="K516" i="21"/>
  <c r="K505" i="21"/>
  <c r="Q299" i="21"/>
  <c r="Q310" i="21"/>
  <c r="Q354" i="21"/>
  <c r="Q365" i="21"/>
  <c r="Q376" i="21"/>
  <c r="Q397" i="21"/>
  <c r="Q408" i="21"/>
  <c r="M287" i="21"/>
  <c r="M299" i="21"/>
  <c r="M310" i="21"/>
  <c r="M331" i="21"/>
  <c r="M354" i="21"/>
  <c r="M365" i="21"/>
  <c r="M376" i="21"/>
  <c r="M397" i="21"/>
  <c r="M408" i="21"/>
  <c r="K397" i="21"/>
  <c r="K376" i="21"/>
  <c r="K365" i="21"/>
  <c r="Q159" i="21"/>
  <c r="Q170" i="21"/>
  <c r="Q214" i="21"/>
  <c r="Q225" i="21"/>
  <c r="Q236" i="21"/>
  <c r="Q257" i="21"/>
  <c r="Q268" i="21"/>
  <c r="Q213" i="21"/>
  <c r="M147" i="21"/>
  <c r="M159" i="21"/>
  <c r="M170" i="21"/>
  <c r="M191" i="21"/>
  <c r="M214" i="21"/>
  <c r="M225" i="21"/>
  <c r="M236" i="21"/>
  <c r="M257" i="21"/>
  <c r="M268" i="21"/>
  <c r="K257" i="21"/>
  <c r="K236" i="21"/>
  <c r="K225" i="21"/>
  <c r="Q19" i="21"/>
  <c r="Q30" i="21"/>
  <c r="Q74" i="21"/>
  <c r="Q85" i="21"/>
  <c r="Q96" i="21"/>
  <c r="Q117" i="21"/>
  <c r="Q128" i="21"/>
  <c r="K117" i="21"/>
  <c r="K96" i="21"/>
  <c r="K85" i="21"/>
  <c r="V197" i="22"/>
  <c r="U197" i="22"/>
  <c r="T184" i="22"/>
  <c r="T197" i="22" s="1"/>
  <c r="T171" i="22"/>
  <c r="S184" i="22"/>
  <c r="S197" i="22" s="1"/>
  <c r="S171" i="22"/>
  <c r="R196" i="22"/>
  <c r="R195" i="22"/>
  <c r="R194" i="22"/>
  <c r="R193" i="22"/>
  <c r="R192" i="22"/>
  <c r="R191" i="22"/>
  <c r="R190" i="22"/>
  <c r="R189" i="22"/>
  <c r="R188" i="22"/>
  <c r="R187" i="22"/>
  <c r="R186" i="22"/>
  <c r="R185" i="22"/>
  <c r="R183" i="22"/>
  <c r="R182" i="22"/>
  <c r="R181" i="22"/>
  <c r="R180" i="22"/>
  <c r="R179" i="22"/>
  <c r="R178" i="22"/>
  <c r="R177" i="22"/>
  <c r="R176" i="22"/>
  <c r="R175" i="22"/>
  <c r="R174" i="22"/>
  <c r="R173" i="22"/>
  <c r="R172" i="22"/>
  <c r="V164" i="22"/>
  <c r="U164" i="22"/>
  <c r="T151" i="22"/>
  <c r="T164" i="22" s="1"/>
  <c r="T138" i="22"/>
  <c r="S151" i="22"/>
  <c r="S164" i="22" s="1"/>
  <c r="S138" i="22"/>
  <c r="R163" i="22"/>
  <c r="R162" i="22"/>
  <c r="R161" i="22"/>
  <c r="R160" i="22"/>
  <c r="R159" i="22"/>
  <c r="R158" i="22"/>
  <c r="R157" i="22"/>
  <c r="R156" i="22"/>
  <c r="R155" i="22"/>
  <c r="R154" i="22"/>
  <c r="R153" i="22"/>
  <c r="R152" i="22"/>
  <c r="R150" i="22"/>
  <c r="R149" i="22"/>
  <c r="R148" i="22"/>
  <c r="R147" i="22"/>
  <c r="R146" i="22"/>
  <c r="R145" i="22"/>
  <c r="R144" i="22"/>
  <c r="R143" i="22"/>
  <c r="R142" i="22"/>
  <c r="R141" i="22"/>
  <c r="R140" i="22"/>
  <c r="R139" i="22"/>
  <c r="V131" i="22"/>
  <c r="U131" i="22"/>
  <c r="T118" i="22"/>
  <c r="T131" i="22" s="1"/>
  <c r="T105" i="22"/>
  <c r="S118" i="22"/>
  <c r="S131" i="22" s="1"/>
  <c r="S105" i="22"/>
  <c r="R130" i="22"/>
  <c r="R129" i="22"/>
  <c r="R128" i="22"/>
  <c r="R127" i="22"/>
  <c r="R126" i="22"/>
  <c r="R125" i="22"/>
  <c r="R124" i="22"/>
  <c r="R123" i="22"/>
  <c r="R122" i="22"/>
  <c r="R121" i="22"/>
  <c r="R120" i="22"/>
  <c r="R119" i="22"/>
  <c r="R117" i="22"/>
  <c r="R116" i="22"/>
  <c r="R115" i="22"/>
  <c r="R114" i="22"/>
  <c r="R113" i="22"/>
  <c r="R112" i="22"/>
  <c r="R111" i="22"/>
  <c r="R110" i="22"/>
  <c r="R109" i="22"/>
  <c r="R108" i="22"/>
  <c r="R107" i="22"/>
  <c r="R106" i="22"/>
  <c r="V98" i="22"/>
  <c r="U98" i="22"/>
  <c r="T85" i="22"/>
  <c r="T72" i="22"/>
  <c r="T98" i="22" s="1"/>
  <c r="S85" i="22"/>
  <c r="S98" i="22"/>
  <c r="S72" i="22"/>
  <c r="R97" i="22"/>
  <c r="R96" i="22"/>
  <c r="R95" i="22"/>
  <c r="R94" i="22"/>
  <c r="R93" i="22"/>
  <c r="R92" i="22"/>
  <c r="R91" i="22"/>
  <c r="R90" i="22"/>
  <c r="R89" i="22"/>
  <c r="R88" i="22"/>
  <c r="R87" i="22"/>
  <c r="R86" i="22"/>
  <c r="R84" i="22"/>
  <c r="R83" i="22"/>
  <c r="R82" i="22"/>
  <c r="R81" i="22"/>
  <c r="R80" i="22"/>
  <c r="R79" i="22"/>
  <c r="R78" i="22"/>
  <c r="R77" i="22"/>
  <c r="R76" i="22"/>
  <c r="R75" i="22"/>
  <c r="R74" i="22"/>
  <c r="R73" i="22"/>
  <c r="V65" i="22"/>
  <c r="U65" i="22"/>
  <c r="T52" i="22"/>
  <c r="T39" i="22"/>
  <c r="S52" i="22"/>
  <c r="S65" i="22" s="1"/>
  <c r="S39" i="22"/>
  <c r="R64" i="22"/>
  <c r="R63" i="22"/>
  <c r="R62" i="22"/>
  <c r="R61" i="22"/>
  <c r="R60" i="22"/>
  <c r="R59" i="22"/>
  <c r="R58" i="22"/>
  <c r="R57" i="22"/>
  <c r="R56" i="22"/>
  <c r="R55" i="22"/>
  <c r="R54" i="22"/>
  <c r="R53" i="22"/>
  <c r="R51" i="22"/>
  <c r="R50" i="22"/>
  <c r="R49" i="22"/>
  <c r="R48" i="22"/>
  <c r="R47" i="22"/>
  <c r="R46" i="22"/>
  <c r="R45" i="22"/>
  <c r="R44" i="22"/>
  <c r="R43" i="22"/>
  <c r="R42" i="22"/>
  <c r="R41" i="22"/>
  <c r="R40" i="22"/>
  <c r="T19" i="22"/>
  <c r="T32" i="22"/>
  <c r="T6" i="22"/>
  <c r="S19" i="22"/>
  <c r="S6" i="22"/>
  <c r="S32" i="22" s="1"/>
  <c r="R8" i="22"/>
  <c r="R9" i="22"/>
  <c r="R10" i="22"/>
  <c r="R11" i="22"/>
  <c r="R12" i="22"/>
  <c r="R13" i="22"/>
  <c r="R14" i="22"/>
  <c r="R15" i="22"/>
  <c r="R16" i="22"/>
  <c r="R17" i="22"/>
  <c r="R18" i="22"/>
  <c r="R19" i="22"/>
  <c r="R20" i="22"/>
  <c r="R21" i="22"/>
  <c r="R22" i="22"/>
  <c r="R23" i="22"/>
  <c r="R24" i="22"/>
  <c r="R25" i="22"/>
  <c r="R26" i="22"/>
  <c r="R27" i="22"/>
  <c r="R28" i="22"/>
  <c r="R29" i="22"/>
  <c r="R30" i="22"/>
  <c r="R31" i="22"/>
  <c r="R7" i="22"/>
  <c r="V32" i="22"/>
  <c r="U32" i="22"/>
  <c r="E6" i="26"/>
  <c r="E7" i="26"/>
  <c r="E9" i="26"/>
  <c r="E10" i="26"/>
  <c r="E11" i="26"/>
  <c r="E12" i="26" s="1"/>
  <c r="E18" i="26" s="1"/>
  <c r="E22" i="26" s="1"/>
  <c r="E14" i="26"/>
  <c r="E15" i="26"/>
  <c r="E16" i="26"/>
  <c r="E13" i="26"/>
  <c r="E17" i="26"/>
  <c r="E19" i="26"/>
  <c r="E20" i="26"/>
  <c r="E21" i="26"/>
  <c r="E24" i="26"/>
  <c r="E25" i="26"/>
  <c r="E26" i="26"/>
  <c r="E27" i="26"/>
  <c r="E28" i="26"/>
  <c r="E29" i="26"/>
  <c r="E30" i="26"/>
  <c r="E31" i="26"/>
  <c r="E32" i="26"/>
  <c r="E36" i="26"/>
  <c r="E37" i="26"/>
  <c r="E38" i="26"/>
  <c r="E40" i="26"/>
  <c r="E41" i="26"/>
  <c r="E42" i="26"/>
  <c r="E39" i="26"/>
  <c r="F11" i="27"/>
  <c r="F12" i="27"/>
  <c r="E12" i="27"/>
  <c r="E11" i="27"/>
  <c r="E23" i="27"/>
  <c r="N99" i="1"/>
  <c r="D89" i="1" s="1"/>
  <c r="N83" i="1"/>
  <c r="O83" i="1" s="1"/>
  <c r="N67" i="1"/>
  <c r="O67" i="1" s="1"/>
  <c r="N51" i="1"/>
  <c r="N35" i="1"/>
  <c r="D25" i="1" s="1"/>
  <c r="D155" i="1"/>
  <c r="E155" i="1" s="1"/>
  <c r="F155" i="1" s="1"/>
  <c r="G155" i="1" s="1"/>
  <c r="H155" i="1" s="1"/>
  <c r="I155" i="1" s="1"/>
  <c r="J155" i="1" s="1"/>
  <c r="D145" i="1"/>
  <c r="E145" i="1" s="1"/>
  <c r="F145" i="1" s="1"/>
  <c r="G145" i="1" s="1"/>
  <c r="H145" i="1" s="1"/>
  <c r="I145" i="1" s="1"/>
  <c r="J145" i="1" s="1"/>
  <c r="D135" i="1"/>
  <c r="E135" i="1" s="1"/>
  <c r="F135" i="1" s="1"/>
  <c r="G135" i="1" s="1"/>
  <c r="H135" i="1" s="1"/>
  <c r="I135" i="1" s="1"/>
  <c r="J135" i="1" s="1"/>
  <c r="D125" i="1"/>
  <c r="E125" i="1" s="1"/>
  <c r="D115" i="1"/>
  <c r="E115" i="1" s="1"/>
  <c r="AF50" i="1"/>
  <c r="X50" i="1" s="1"/>
  <c r="AF66" i="1"/>
  <c r="X66" i="1" s="1"/>
  <c r="AF82" i="1"/>
  <c r="X82" i="1" s="1"/>
  <c r="AF98" i="1"/>
  <c r="X98" i="1" s="1"/>
  <c r="AF34" i="1"/>
  <c r="X17" i="1"/>
  <c r="AF33" i="1"/>
  <c r="AF49" i="1"/>
  <c r="AF65" i="1"/>
  <c r="AF81" i="1"/>
  <c r="AF97" i="1"/>
  <c r="X8" i="1"/>
  <c r="AF24" i="1"/>
  <c r="X9" i="1"/>
  <c r="AF25" i="1"/>
  <c r="X10" i="1"/>
  <c r="AF26" i="1"/>
  <c r="X26" i="1" s="1"/>
  <c r="X11" i="1"/>
  <c r="X75" i="1" s="1"/>
  <c r="AF27" i="1"/>
  <c r="X12" i="1"/>
  <c r="AF28" i="1"/>
  <c r="X13" i="1"/>
  <c r="X93" i="1" s="1"/>
  <c r="AF29" i="1"/>
  <c r="X14" i="1"/>
  <c r="AF30" i="1"/>
  <c r="AF31" i="1"/>
  <c r="X31" i="1" s="1"/>
  <c r="AF40" i="1"/>
  <c r="AF41" i="1"/>
  <c r="AF42" i="1"/>
  <c r="AF43" i="1"/>
  <c r="AF44" i="1"/>
  <c r="AF45" i="1"/>
  <c r="AF46" i="1"/>
  <c r="X46" i="1" s="1"/>
  <c r="AF47" i="1"/>
  <c r="X47" i="1" s="1"/>
  <c r="AF56" i="1"/>
  <c r="AF57" i="1"/>
  <c r="AF58" i="1"/>
  <c r="AF59" i="1"/>
  <c r="AF60" i="1"/>
  <c r="AF61" i="1"/>
  <c r="AF62" i="1"/>
  <c r="X62" i="1" s="1"/>
  <c r="AF63" i="1"/>
  <c r="X63" i="1" s="1"/>
  <c r="AF72" i="1"/>
  <c r="AF73" i="1"/>
  <c r="AF74" i="1"/>
  <c r="AF75" i="1"/>
  <c r="AF76" i="1"/>
  <c r="AF77" i="1"/>
  <c r="AF78" i="1"/>
  <c r="X78" i="1" s="1"/>
  <c r="AF79" i="1"/>
  <c r="X79" i="1" s="1"/>
  <c r="AF88" i="1"/>
  <c r="AF89" i="1"/>
  <c r="AF90" i="1"/>
  <c r="AF91" i="1"/>
  <c r="AF92" i="1"/>
  <c r="AF93" i="1"/>
  <c r="AF94" i="1"/>
  <c r="X94" i="1" s="1"/>
  <c r="AF95" i="1"/>
  <c r="X95" i="1" s="1"/>
  <c r="AG50" i="1"/>
  <c r="AG66" i="1"/>
  <c r="Y66" i="1" s="1"/>
  <c r="AG82" i="1"/>
  <c r="Y82" i="1" s="1"/>
  <c r="AG98" i="1"/>
  <c r="Y98" i="1" s="1"/>
  <c r="AG34" i="1"/>
  <c r="Y17" i="1"/>
  <c r="Y65" i="1" s="1"/>
  <c r="AG33" i="1"/>
  <c r="Y33" i="1" s="1"/>
  <c r="Y32" i="1" s="1"/>
  <c r="AG49" i="1"/>
  <c r="AG65" i="1"/>
  <c r="AG81" i="1"/>
  <c r="AG97" i="1"/>
  <c r="Y97" i="1" s="1"/>
  <c r="Y96" i="1" s="1"/>
  <c r="Y8" i="1"/>
  <c r="AG24" i="1"/>
  <c r="Y9" i="1"/>
  <c r="AG25" i="1"/>
  <c r="AG9" i="1" s="1"/>
  <c r="Y10" i="1"/>
  <c r="Y58" i="1" s="1"/>
  <c r="AG26" i="1"/>
  <c r="Y11" i="1"/>
  <c r="AG27" i="1"/>
  <c r="AG11" i="1" s="1"/>
  <c r="Y12" i="1"/>
  <c r="AG28" i="1"/>
  <c r="Y13" i="1"/>
  <c r="AG29" i="1"/>
  <c r="Y14" i="1"/>
  <c r="Y78" i="1" s="1"/>
  <c r="AG30" i="1"/>
  <c r="AG31" i="1"/>
  <c r="AG40" i="1"/>
  <c r="Y40" i="1" s="1"/>
  <c r="AG41" i="1"/>
  <c r="AG42" i="1"/>
  <c r="AG43" i="1"/>
  <c r="AG44" i="1"/>
  <c r="AG12" i="1" s="1"/>
  <c r="AG45" i="1"/>
  <c r="AG46" i="1"/>
  <c r="AG47" i="1"/>
  <c r="Y47" i="1" s="1"/>
  <c r="AG56" i="1"/>
  <c r="AG57" i="1"/>
  <c r="AG58" i="1"/>
  <c r="AG59" i="1"/>
  <c r="AG60" i="1"/>
  <c r="AG61" i="1"/>
  <c r="AG62" i="1"/>
  <c r="AG63" i="1"/>
  <c r="Y63" i="1" s="1"/>
  <c r="AG72" i="1"/>
  <c r="Y72" i="1" s="1"/>
  <c r="AG73" i="1"/>
  <c r="AG74" i="1"/>
  <c r="AG75" i="1"/>
  <c r="AG76" i="1"/>
  <c r="AG77" i="1"/>
  <c r="AG78" i="1"/>
  <c r="AG79" i="1"/>
  <c r="Y79" i="1" s="1"/>
  <c r="AG88" i="1"/>
  <c r="AG89" i="1"/>
  <c r="AG90" i="1"/>
  <c r="AG91" i="1"/>
  <c r="AG92" i="1"/>
  <c r="AG93" i="1"/>
  <c r="AG94" i="1"/>
  <c r="AG95" i="1"/>
  <c r="Y95" i="1" s="1"/>
  <c r="AH50" i="1"/>
  <c r="Z50" i="1" s="1"/>
  <c r="AH66" i="1"/>
  <c r="Z66" i="1" s="1"/>
  <c r="AH82" i="1"/>
  <c r="Z82" i="1" s="1"/>
  <c r="AH98" i="1"/>
  <c r="Z98" i="1" s="1"/>
  <c r="AH34" i="1"/>
  <c r="Z34" i="1" s="1"/>
  <c r="Z17" i="1"/>
  <c r="Z33" i="1" s="1"/>
  <c r="Z32" i="1" s="1"/>
  <c r="AH33" i="1"/>
  <c r="AH49" i="1"/>
  <c r="AH65" i="1"/>
  <c r="AH81" i="1"/>
  <c r="AH97" i="1"/>
  <c r="Z8" i="1"/>
  <c r="AH24" i="1"/>
  <c r="Z24" i="1" s="1"/>
  <c r="Z9" i="1"/>
  <c r="AH25" i="1"/>
  <c r="Z10" i="1"/>
  <c r="AH26" i="1"/>
  <c r="Z11" i="1"/>
  <c r="AH27" i="1"/>
  <c r="Z12" i="1"/>
  <c r="Z44" i="1" s="1"/>
  <c r="AH28" i="1"/>
  <c r="AH12" i="1" s="1"/>
  <c r="Z13" i="1"/>
  <c r="Z29" i="1" s="1"/>
  <c r="AH29" i="1"/>
  <c r="Z14" i="1"/>
  <c r="AH30" i="1"/>
  <c r="Z30" i="1" s="1"/>
  <c r="AH31" i="1"/>
  <c r="Z31" i="1" s="1"/>
  <c r="AH40" i="1"/>
  <c r="AH41" i="1"/>
  <c r="AH42" i="1"/>
  <c r="AH43" i="1"/>
  <c r="Z43" i="1" s="1"/>
  <c r="AH44" i="1"/>
  <c r="AH45" i="1"/>
  <c r="AH46" i="1"/>
  <c r="Z46" i="1" s="1"/>
  <c r="AH47" i="1"/>
  <c r="Z47" i="1" s="1"/>
  <c r="AH56" i="1"/>
  <c r="AH57" i="1"/>
  <c r="AH58" i="1"/>
  <c r="Z58" i="1" s="1"/>
  <c r="AH59" i="1"/>
  <c r="AH60" i="1"/>
  <c r="AH61" i="1"/>
  <c r="AH62" i="1"/>
  <c r="Z62" i="1" s="1"/>
  <c r="AH63" i="1"/>
  <c r="Z63" i="1" s="1"/>
  <c r="AH72" i="1"/>
  <c r="AH73" i="1"/>
  <c r="AH74" i="1"/>
  <c r="Z74" i="1" s="1"/>
  <c r="AH75" i="1"/>
  <c r="AH76" i="1"/>
  <c r="AH77" i="1"/>
  <c r="AH78" i="1"/>
  <c r="Z78" i="1" s="1"/>
  <c r="AH79" i="1"/>
  <c r="Z79" i="1" s="1"/>
  <c r="AH88" i="1"/>
  <c r="AH89" i="1"/>
  <c r="AH90" i="1"/>
  <c r="AH91" i="1"/>
  <c r="AH92" i="1"/>
  <c r="AH93" i="1"/>
  <c r="AH94" i="1"/>
  <c r="Z94" i="1" s="1"/>
  <c r="AH95" i="1"/>
  <c r="Z95" i="1" s="1"/>
  <c r="AI50" i="1"/>
  <c r="AA50" i="1" s="1"/>
  <c r="AI66" i="1"/>
  <c r="AA66" i="1" s="1"/>
  <c r="AI82" i="1"/>
  <c r="AA82" i="1" s="1"/>
  <c r="AI98" i="1"/>
  <c r="AA98" i="1" s="1"/>
  <c r="AI34" i="1"/>
  <c r="AA34" i="1" s="1"/>
  <c r="AA17" i="1"/>
  <c r="AI33" i="1"/>
  <c r="AI49" i="1"/>
  <c r="AI65" i="1"/>
  <c r="AI81" i="1"/>
  <c r="AI97" i="1"/>
  <c r="AA8" i="1"/>
  <c r="AA24" i="1" s="1"/>
  <c r="AI24" i="1"/>
  <c r="AA9" i="1"/>
  <c r="AI25" i="1"/>
  <c r="AA10" i="1"/>
  <c r="AI26" i="1"/>
  <c r="AA11" i="1"/>
  <c r="AI27" i="1"/>
  <c r="AA12" i="1"/>
  <c r="AA28" i="1" s="1"/>
  <c r="AI28" i="1"/>
  <c r="AA13" i="1"/>
  <c r="AI29" i="1"/>
  <c r="AA14" i="1"/>
  <c r="AI30" i="1"/>
  <c r="AI31" i="1"/>
  <c r="AA31" i="1" s="1"/>
  <c r="AI40" i="1"/>
  <c r="AI8" i="1" s="1"/>
  <c r="AI41" i="1"/>
  <c r="AI42" i="1"/>
  <c r="AI43" i="1"/>
  <c r="AI44" i="1"/>
  <c r="AI45" i="1"/>
  <c r="AI46" i="1"/>
  <c r="AI47" i="1"/>
  <c r="AA47" i="1"/>
  <c r="AI56" i="1"/>
  <c r="AI57" i="1"/>
  <c r="AI58" i="1"/>
  <c r="AI59" i="1"/>
  <c r="AI60" i="1"/>
  <c r="AI61" i="1"/>
  <c r="AI62" i="1"/>
  <c r="AI63" i="1"/>
  <c r="AA63" i="1" s="1"/>
  <c r="AI72" i="1"/>
  <c r="AI73" i="1"/>
  <c r="AI74" i="1"/>
  <c r="AA74" i="1" s="1"/>
  <c r="AI75" i="1"/>
  <c r="AI76" i="1"/>
  <c r="AI77" i="1"/>
  <c r="AI78" i="1"/>
  <c r="AI79" i="1"/>
  <c r="AA79" i="1" s="1"/>
  <c r="AI88" i="1"/>
  <c r="AI89" i="1"/>
  <c r="AI90" i="1"/>
  <c r="AI91" i="1"/>
  <c r="AI92" i="1"/>
  <c r="AI93" i="1"/>
  <c r="AI94" i="1"/>
  <c r="AI95" i="1"/>
  <c r="AA95" i="1" s="1"/>
  <c r="L97" i="13"/>
  <c r="L96" i="13"/>
  <c r="L95" i="13"/>
  <c r="L94" i="13"/>
  <c r="L93" i="13"/>
  <c r="L92" i="13"/>
  <c r="L91" i="13"/>
  <c r="L90" i="13"/>
  <c r="L89" i="13"/>
  <c r="L88" i="13"/>
  <c r="L87" i="13"/>
  <c r="L86" i="13"/>
  <c r="L85" i="13"/>
  <c r="L84" i="13"/>
  <c r="L83" i="13"/>
  <c r="L82" i="13"/>
  <c r="L81" i="13"/>
  <c r="L80" i="13"/>
  <c r="L79" i="13"/>
  <c r="L78" i="13"/>
  <c r="P97" i="13"/>
  <c r="P96" i="13"/>
  <c r="P95" i="13"/>
  <c r="P94" i="13"/>
  <c r="P93" i="13"/>
  <c r="P92" i="13"/>
  <c r="P91" i="13"/>
  <c r="P90" i="13"/>
  <c r="P89" i="13"/>
  <c r="P88" i="13"/>
  <c r="P87" i="13"/>
  <c r="P86" i="13"/>
  <c r="P85" i="13"/>
  <c r="P84" i="13"/>
  <c r="P83" i="13"/>
  <c r="P82" i="13"/>
  <c r="P81" i="13"/>
  <c r="P80" i="13"/>
  <c r="P79" i="13"/>
  <c r="P98" i="13" s="1"/>
  <c r="P78" i="13"/>
  <c r="T97" i="13"/>
  <c r="T96" i="13"/>
  <c r="T95" i="13"/>
  <c r="T94" i="13"/>
  <c r="T93" i="13"/>
  <c r="T92" i="13"/>
  <c r="T91" i="13"/>
  <c r="T90" i="13"/>
  <c r="T89" i="13"/>
  <c r="T88" i="13"/>
  <c r="T87" i="13"/>
  <c r="T86" i="13"/>
  <c r="T85" i="13"/>
  <c r="T84" i="13"/>
  <c r="T83" i="13"/>
  <c r="T82" i="13"/>
  <c r="T81" i="13"/>
  <c r="T80" i="13"/>
  <c r="T79" i="13"/>
  <c r="T78" i="13"/>
  <c r="X97" i="13"/>
  <c r="X96" i="13"/>
  <c r="X95" i="13"/>
  <c r="X94" i="13"/>
  <c r="X93" i="13"/>
  <c r="X92" i="13"/>
  <c r="X91" i="13"/>
  <c r="X90" i="13"/>
  <c r="X89" i="13"/>
  <c r="X88" i="13"/>
  <c r="X87" i="13"/>
  <c r="X86" i="13"/>
  <c r="X85" i="13"/>
  <c r="X84" i="13"/>
  <c r="X83" i="13"/>
  <c r="X82" i="13"/>
  <c r="X81" i="13"/>
  <c r="X80" i="13"/>
  <c r="X79" i="13"/>
  <c r="X78" i="13"/>
  <c r="AB97" i="13"/>
  <c r="AB96" i="13"/>
  <c r="AB95" i="13"/>
  <c r="AB94" i="13"/>
  <c r="AB93" i="13"/>
  <c r="AB92" i="13"/>
  <c r="AB91" i="13"/>
  <c r="AB90" i="13"/>
  <c r="AB89" i="13"/>
  <c r="AB88" i="13"/>
  <c r="AB87" i="13"/>
  <c r="AB86" i="13"/>
  <c r="AB85" i="13"/>
  <c r="AB84" i="13"/>
  <c r="AB83" i="13"/>
  <c r="AB82" i="13"/>
  <c r="AB81" i="13"/>
  <c r="AB80" i="13"/>
  <c r="AB98" i="13" s="1"/>
  <c r="AB79" i="13"/>
  <c r="AB78" i="13"/>
  <c r="AF97" i="13"/>
  <c r="AF96" i="13"/>
  <c r="AF95" i="13"/>
  <c r="AF94" i="13"/>
  <c r="AF93" i="13"/>
  <c r="AF92" i="13"/>
  <c r="AF91" i="13"/>
  <c r="AF90" i="13"/>
  <c r="AF89" i="13"/>
  <c r="AF88" i="13"/>
  <c r="AF87" i="13"/>
  <c r="AF86" i="13"/>
  <c r="AF85" i="13"/>
  <c r="AF84" i="13"/>
  <c r="AF83" i="13"/>
  <c r="AF82" i="13"/>
  <c r="AF81" i="13"/>
  <c r="AF80" i="13"/>
  <c r="AF79" i="13"/>
  <c r="AF78" i="13"/>
  <c r="AF68" i="13"/>
  <c r="AF67" i="13"/>
  <c r="AF66" i="13"/>
  <c r="AF65" i="13"/>
  <c r="AF64" i="13"/>
  <c r="AF63" i="13"/>
  <c r="AF62" i="13"/>
  <c r="AF61" i="13"/>
  <c r="AF60" i="13"/>
  <c r="AF59" i="13"/>
  <c r="AF58" i="13"/>
  <c r="AF57" i="13"/>
  <c r="AF56" i="13"/>
  <c r="AF55" i="13"/>
  <c r="AF54" i="13"/>
  <c r="AF53" i="13"/>
  <c r="AF52" i="13"/>
  <c r="AF51" i="13"/>
  <c r="AF50" i="13"/>
  <c r="AB68" i="13"/>
  <c r="AB67" i="13"/>
  <c r="AB66" i="13"/>
  <c r="AB65" i="13"/>
  <c r="AB64" i="13"/>
  <c r="AB63" i="13"/>
  <c r="AB62" i="13"/>
  <c r="AB61" i="13"/>
  <c r="AB60" i="13"/>
  <c r="AB59" i="13"/>
  <c r="AB58" i="13"/>
  <c r="AB57" i="13"/>
  <c r="AB56" i="13"/>
  <c r="AB55" i="13"/>
  <c r="AB54" i="13"/>
  <c r="AB53" i="13"/>
  <c r="AB52" i="13"/>
  <c r="AB51" i="13"/>
  <c r="AB50" i="13"/>
  <c r="X68" i="13"/>
  <c r="X67" i="13"/>
  <c r="X66" i="13"/>
  <c r="X65" i="13"/>
  <c r="X64" i="13"/>
  <c r="X63" i="13"/>
  <c r="X62" i="13"/>
  <c r="X61" i="13"/>
  <c r="X60" i="13"/>
  <c r="X59" i="13"/>
  <c r="X58" i="13"/>
  <c r="X57" i="13"/>
  <c r="X56" i="13"/>
  <c r="X55" i="13"/>
  <c r="X54" i="13"/>
  <c r="X53" i="13"/>
  <c r="X52" i="13"/>
  <c r="X51" i="13"/>
  <c r="X50" i="13"/>
  <c r="T68" i="13"/>
  <c r="T67" i="13"/>
  <c r="T66" i="13"/>
  <c r="T65" i="13"/>
  <c r="T64" i="13"/>
  <c r="T63" i="13"/>
  <c r="T62" i="13"/>
  <c r="T61" i="13"/>
  <c r="T60" i="13"/>
  <c r="T59" i="13"/>
  <c r="T58" i="13"/>
  <c r="T57" i="13"/>
  <c r="T56" i="13"/>
  <c r="T55" i="13"/>
  <c r="T54" i="13"/>
  <c r="T53" i="13"/>
  <c r="T52" i="13"/>
  <c r="T51" i="13"/>
  <c r="T50" i="13"/>
  <c r="P68" i="13"/>
  <c r="P67" i="13"/>
  <c r="P66" i="13"/>
  <c r="P65" i="13"/>
  <c r="P64" i="13"/>
  <c r="P63" i="13"/>
  <c r="P62" i="13"/>
  <c r="P61" i="13"/>
  <c r="P60" i="13"/>
  <c r="P59" i="13"/>
  <c r="P58" i="13"/>
  <c r="P57" i="13"/>
  <c r="P56" i="13"/>
  <c r="P55" i="13"/>
  <c r="P54" i="13"/>
  <c r="P53" i="13"/>
  <c r="P52" i="13"/>
  <c r="P51" i="13"/>
  <c r="P50" i="13"/>
  <c r="L68" i="13"/>
  <c r="L67" i="13"/>
  <c r="L66" i="13"/>
  <c r="L65" i="13"/>
  <c r="L64" i="13"/>
  <c r="L63" i="13"/>
  <c r="L62" i="13"/>
  <c r="L61" i="13"/>
  <c r="L60" i="13"/>
  <c r="L59" i="13"/>
  <c r="L58" i="13"/>
  <c r="L57" i="13"/>
  <c r="L56" i="13"/>
  <c r="L55" i="13"/>
  <c r="L54" i="13"/>
  <c r="L53" i="13"/>
  <c r="L52" i="13"/>
  <c r="L51" i="13"/>
  <c r="L50" i="13"/>
  <c r="L39" i="13"/>
  <c r="L38" i="13"/>
  <c r="L37" i="13"/>
  <c r="L36" i="13"/>
  <c r="L35" i="13"/>
  <c r="L34" i="13"/>
  <c r="L33" i="13"/>
  <c r="L32" i="13"/>
  <c r="L31" i="13"/>
  <c r="L30" i="13"/>
  <c r="L29" i="13"/>
  <c r="L28" i="13"/>
  <c r="L27" i="13"/>
  <c r="L26" i="13"/>
  <c r="L25" i="13"/>
  <c r="L24" i="13"/>
  <c r="L23" i="13"/>
  <c r="L22" i="13"/>
  <c r="L21" i="13"/>
  <c r="L20" i="13"/>
  <c r="P39" i="13"/>
  <c r="P38" i="13"/>
  <c r="P37" i="13"/>
  <c r="P36" i="13"/>
  <c r="P35" i="13"/>
  <c r="P34" i="13"/>
  <c r="P33" i="13"/>
  <c r="P32" i="13"/>
  <c r="P31" i="13"/>
  <c r="P30" i="13"/>
  <c r="P29" i="13"/>
  <c r="P28" i="13"/>
  <c r="P27" i="13"/>
  <c r="P26" i="13"/>
  <c r="P25" i="13"/>
  <c r="P24" i="13"/>
  <c r="P23" i="13"/>
  <c r="P22" i="13"/>
  <c r="P21" i="13"/>
  <c r="P20" i="13"/>
  <c r="P40" i="13" s="1"/>
  <c r="T39" i="13"/>
  <c r="T38" i="13"/>
  <c r="T37" i="13"/>
  <c r="T36" i="13"/>
  <c r="T35" i="13"/>
  <c r="T34" i="13"/>
  <c r="T33" i="13"/>
  <c r="T32" i="13"/>
  <c r="T31" i="13"/>
  <c r="T30" i="13"/>
  <c r="T29" i="13"/>
  <c r="T28" i="13"/>
  <c r="T27" i="13"/>
  <c r="T26" i="13"/>
  <c r="T25" i="13"/>
  <c r="T24" i="13"/>
  <c r="T23" i="13"/>
  <c r="T22" i="13"/>
  <c r="T21" i="13"/>
  <c r="T20" i="13"/>
  <c r="T40" i="13" s="1"/>
  <c r="X39" i="13"/>
  <c r="X38" i="13"/>
  <c r="X37" i="13"/>
  <c r="X36" i="13"/>
  <c r="X35" i="13"/>
  <c r="X34" i="13"/>
  <c r="X33" i="13"/>
  <c r="X32" i="13"/>
  <c r="X31" i="13"/>
  <c r="X30" i="13"/>
  <c r="X29" i="13"/>
  <c r="X28" i="13"/>
  <c r="X27" i="13"/>
  <c r="X26" i="13"/>
  <c r="X25" i="13"/>
  <c r="X24" i="13"/>
  <c r="X23" i="13"/>
  <c r="X22" i="13"/>
  <c r="X21" i="13"/>
  <c r="X20" i="13"/>
  <c r="X40" i="13" s="1"/>
  <c r="AB39" i="13"/>
  <c r="AB38" i="13"/>
  <c r="AB37" i="13"/>
  <c r="AB36" i="13"/>
  <c r="AB35" i="13"/>
  <c r="AB34" i="13"/>
  <c r="AB33" i="13"/>
  <c r="AB32" i="13"/>
  <c r="AB31" i="13"/>
  <c r="AB30" i="13"/>
  <c r="AB29" i="13"/>
  <c r="AB28" i="13"/>
  <c r="AB27" i="13"/>
  <c r="AB26" i="13"/>
  <c r="AB25" i="13"/>
  <c r="AB24" i="13"/>
  <c r="AB23" i="13"/>
  <c r="AB22" i="13"/>
  <c r="AB21" i="13"/>
  <c r="AB20" i="13"/>
  <c r="AB40" i="13" s="1"/>
  <c r="AF39" i="13"/>
  <c r="AF38" i="13"/>
  <c r="AF37" i="13"/>
  <c r="AF36" i="13"/>
  <c r="AF35" i="13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E98" i="13"/>
  <c r="E40" i="13"/>
  <c r="E11" i="13"/>
  <c r="H11" i="13"/>
  <c r="H40" i="13"/>
  <c r="H98" i="13"/>
  <c r="H69" i="13"/>
  <c r="D170" i="9"/>
  <c r="D169" i="9"/>
  <c r="D168" i="9"/>
  <c r="D167" i="9"/>
  <c r="D166" i="9"/>
  <c r="D160" i="9"/>
  <c r="D159" i="9"/>
  <c r="D158" i="9"/>
  <c r="D157" i="9"/>
  <c r="D156" i="9"/>
  <c r="C45" i="43"/>
  <c r="F18" i="43"/>
  <c r="F19" i="43"/>
  <c r="E20" i="43"/>
  <c r="G18" i="43"/>
  <c r="G19" i="43"/>
  <c r="H18" i="43"/>
  <c r="H19" i="43"/>
  <c r="I18" i="43"/>
  <c r="I19" i="43"/>
  <c r="C33" i="43"/>
  <c r="C35" i="43"/>
  <c r="C36" i="43"/>
  <c r="M11" i="1"/>
  <c r="C26" i="43"/>
  <c r="C21" i="43"/>
  <c r="M8" i="1"/>
  <c r="C34" i="43"/>
  <c r="M9" i="1"/>
  <c r="C24" i="43" s="1"/>
  <c r="M10" i="1"/>
  <c r="C25" i="43" s="1"/>
  <c r="C37" i="43"/>
  <c r="M12" i="1"/>
  <c r="C27" i="43" s="1"/>
  <c r="C38" i="43"/>
  <c r="M13" i="1"/>
  <c r="C28" i="43" s="1"/>
  <c r="C39" i="43"/>
  <c r="M14" i="1"/>
  <c r="C29" i="43"/>
  <c r="I13" i="43"/>
  <c r="I14" i="43"/>
  <c r="G13" i="43"/>
  <c r="H13" i="43"/>
  <c r="G14" i="43"/>
  <c r="H14" i="43"/>
  <c r="F14" i="43"/>
  <c r="F13" i="43"/>
  <c r="M15" i="1"/>
  <c r="C30" i="43" s="1"/>
  <c r="E13" i="43"/>
  <c r="E15" i="43"/>
  <c r="E14" i="43"/>
  <c r="D15" i="43"/>
  <c r="D14" i="43"/>
  <c r="E19" i="43"/>
  <c r="D19" i="43"/>
  <c r="C46" i="43" s="1"/>
  <c r="D20" i="43"/>
  <c r="C47" i="43" s="1"/>
  <c r="D47" i="43" s="1"/>
  <c r="E18" i="43"/>
  <c r="D45" i="43" s="1"/>
  <c r="E45" i="43" s="1"/>
  <c r="F45" i="43" s="1"/>
  <c r="L6" i="40"/>
  <c r="F2" i="40"/>
  <c r="G2" i="40" s="1"/>
  <c r="H2" i="40"/>
  <c r="I2" i="40"/>
  <c r="Y26" i="40"/>
  <c r="I3" i="40"/>
  <c r="I4" i="40"/>
  <c r="L5" i="40"/>
  <c r="G7" i="40"/>
  <c r="I7" i="40" s="1"/>
  <c r="G24" i="40"/>
  <c r="P8" i="40"/>
  <c r="P24" i="40" s="1"/>
  <c r="AP8" i="40"/>
  <c r="AP12" i="40"/>
  <c r="I15" i="40"/>
  <c r="L16" i="40"/>
  <c r="I18" i="40"/>
  <c r="AP18" i="40"/>
  <c r="I19" i="40"/>
  <c r="L20" i="40"/>
  <c r="N21" i="40"/>
  <c r="P21" i="40"/>
  <c r="AP21" i="40"/>
  <c r="L22" i="40"/>
  <c r="X22" i="40"/>
  <c r="X24" i="40" s="1"/>
  <c r="AP22" i="40"/>
  <c r="AP23" i="40"/>
  <c r="H24" i="40"/>
  <c r="N21" i="1"/>
  <c r="O21" i="1"/>
  <c r="M32" i="1"/>
  <c r="M37" i="1"/>
  <c r="M23" i="1"/>
  <c r="W19" i="1"/>
  <c r="D167" i="1"/>
  <c r="E167" i="1" s="1"/>
  <c r="N169" i="1"/>
  <c r="N118" i="1"/>
  <c r="N128" i="1"/>
  <c r="N138" i="1"/>
  <c r="N148" i="1"/>
  <c r="N158" i="1"/>
  <c r="N157" i="1" s="1"/>
  <c r="D118" i="1"/>
  <c r="N170" i="1"/>
  <c r="N119" i="1"/>
  <c r="N129" i="1"/>
  <c r="N139" i="1"/>
  <c r="N149" i="1"/>
  <c r="N159" i="1"/>
  <c r="D119" i="1"/>
  <c r="N171" i="1"/>
  <c r="N120" i="1"/>
  <c r="N130" i="1"/>
  <c r="N140" i="1"/>
  <c r="N150" i="1"/>
  <c r="N160" i="1"/>
  <c r="D120" i="1"/>
  <c r="D166" i="1"/>
  <c r="E166" i="1" s="1"/>
  <c r="F166" i="1" s="1"/>
  <c r="G166" i="1" s="1"/>
  <c r="H166" i="1" s="1"/>
  <c r="I166" i="1" s="1"/>
  <c r="J166" i="1" s="1"/>
  <c r="N113" i="1"/>
  <c r="N103" i="1" s="1"/>
  <c r="D113" i="1"/>
  <c r="D198" i="1" s="1"/>
  <c r="D165" i="1"/>
  <c r="E165" i="1" s="1"/>
  <c r="F165" i="1" s="1"/>
  <c r="D264" i="1"/>
  <c r="D262" i="1"/>
  <c r="D263" i="1"/>
  <c r="D172" i="1"/>
  <c r="E172" i="1" s="1"/>
  <c r="F172" i="1" s="1"/>
  <c r="G172" i="1" s="1"/>
  <c r="H172" i="1" s="1"/>
  <c r="I172" i="1" s="1"/>
  <c r="J172" i="1" s="1"/>
  <c r="D128" i="1"/>
  <c r="D129" i="1"/>
  <c r="D130" i="1"/>
  <c r="D171" i="1"/>
  <c r="E171" i="1" s="1"/>
  <c r="F171" i="1" s="1"/>
  <c r="G171" i="1" s="1"/>
  <c r="H171" i="1" s="1"/>
  <c r="I171" i="1" s="1"/>
  <c r="J171" i="1" s="1"/>
  <c r="N123" i="1"/>
  <c r="E123" i="1" s="1"/>
  <c r="E203" i="1" s="1"/>
  <c r="E235" i="1" s="1"/>
  <c r="D123" i="1"/>
  <c r="D170" i="1"/>
  <c r="E170" i="1" s="1"/>
  <c r="F170" i="1" s="1"/>
  <c r="D269" i="1"/>
  <c r="D267" i="1"/>
  <c r="D270" i="1" s="1"/>
  <c r="D268" i="1"/>
  <c r="D177" i="1"/>
  <c r="E177" i="1" s="1"/>
  <c r="F177" i="1" s="1"/>
  <c r="G177" i="1" s="1"/>
  <c r="H177" i="1" s="1"/>
  <c r="I177" i="1" s="1"/>
  <c r="J177" i="1" s="1"/>
  <c r="D138" i="1"/>
  <c r="D139" i="1"/>
  <c r="D140" i="1"/>
  <c r="D176" i="1"/>
  <c r="E176" i="1" s="1"/>
  <c r="F176" i="1" s="1"/>
  <c r="G176" i="1" s="1"/>
  <c r="H176" i="1" s="1"/>
  <c r="I176" i="1" s="1"/>
  <c r="J176" i="1" s="1"/>
  <c r="N133" i="1"/>
  <c r="D133" i="1"/>
  <c r="E133" i="1" s="1"/>
  <c r="E208" i="1" s="1"/>
  <c r="D175" i="1"/>
  <c r="E175" i="1" s="1"/>
  <c r="F175" i="1" s="1"/>
  <c r="G175" i="1" s="1"/>
  <c r="H175" i="1" s="1"/>
  <c r="I175" i="1" s="1"/>
  <c r="J175" i="1" s="1"/>
  <c r="D274" i="1"/>
  <c r="D272" i="1"/>
  <c r="D273" i="1"/>
  <c r="D182" i="1"/>
  <c r="E182" i="1" s="1"/>
  <c r="F182" i="1" s="1"/>
  <c r="G182" i="1" s="1"/>
  <c r="H182" i="1" s="1"/>
  <c r="I182" i="1" s="1"/>
  <c r="J182" i="1" s="1"/>
  <c r="D148" i="1"/>
  <c r="D149" i="1"/>
  <c r="D150" i="1"/>
  <c r="D181" i="1"/>
  <c r="E181" i="1" s="1"/>
  <c r="F181" i="1" s="1"/>
  <c r="N143" i="1"/>
  <c r="D143" i="1"/>
  <c r="D180" i="1"/>
  <c r="E180" i="1" s="1"/>
  <c r="D279" i="1"/>
  <c r="D277" i="1"/>
  <c r="D278" i="1"/>
  <c r="D187" i="1"/>
  <c r="E187" i="1" s="1"/>
  <c r="F187" i="1" s="1"/>
  <c r="G187" i="1" s="1"/>
  <c r="H187" i="1" s="1"/>
  <c r="I187" i="1" s="1"/>
  <c r="J187" i="1" s="1"/>
  <c r="D158" i="1"/>
  <c r="D159" i="1"/>
  <c r="D160" i="1"/>
  <c r="D186" i="1"/>
  <c r="E186" i="1" s="1"/>
  <c r="F186" i="1" s="1"/>
  <c r="G186" i="1" s="1"/>
  <c r="H186" i="1" s="1"/>
  <c r="I186" i="1" s="1"/>
  <c r="J186" i="1" s="1"/>
  <c r="N153" i="1"/>
  <c r="D153" i="1"/>
  <c r="D185" i="1"/>
  <c r="E185" i="1" s="1"/>
  <c r="D284" i="1"/>
  <c r="D289" i="1" s="1"/>
  <c r="D282" i="1"/>
  <c r="D283" i="1"/>
  <c r="O169" i="1"/>
  <c r="O118" i="1"/>
  <c r="O128" i="1"/>
  <c r="O138" i="1"/>
  <c r="O148" i="1"/>
  <c r="O158" i="1"/>
  <c r="O170" i="1"/>
  <c r="O119" i="1"/>
  <c r="O129" i="1"/>
  <c r="O139" i="1"/>
  <c r="O149" i="1"/>
  <c r="O159" i="1"/>
  <c r="O171" i="1"/>
  <c r="O120" i="1"/>
  <c r="O130" i="1"/>
  <c r="O140" i="1"/>
  <c r="O150" i="1"/>
  <c r="O160" i="1"/>
  <c r="O113" i="1"/>
  <c r="O123" i="1"/>
  <c r="O133" i="1"/>
  <c r="O143" i="1"/>
  <c r="O153" i="1"/>
  <c r="P169" i="1"/>
  <c r="P118" i="1"/>
  <c r="P128" i="1"/>
  <c r="P138" i="1"/>
  <c r="P148" i="1"/>
  <c r="P158" i="1"/>
  <c r="P170" i="1"/>
  <c r="P119" i="1"/>
  <c r="P117" i="1" s="1"/>
  <c r="P129" i="1"/>
  <c r="P139" i="1"/>
  <c r="P149" i="1"/>
  <c r="P159" i="1"/>
  <c r="P171" i="1"/>
  <c r="P120" i="1"/>
  <c r="P130" i="1"/>
  <c r="P140" i="1"/>
  <c r="P137" i="1" s="1"/>
  <c r="P150" i="1"/>
  <c r="P160" i="1"/>
  <c r="P113" i="1"/>
  <c r="P123" i="1"/>
  <c r="P133" i="1"/>
  <c r="P143" i="1"/>
  <c r="P153" i="1"/>
  <c r="P103" i="1" s="1"/>
  <c r="Q169" i="1"/>
  <c r="Q172" i="1" s="1"/>
  <c r="Q118" i="1"/>
  <c r="Q128" i="1"/>
  <c r="Q138" i="1"/>
  <c r="Q148" i="1"/>
  <c r="Q158" i="1"/>
  <c r="Q170" i="1"/>
  <c r="Q119" i="1"/>
  <c r="Q129" i="1"/>
  <c r="Q127" i="1" s="1"/>
  <c r="Q139" i="1"/>
  <c r="Q149" i="1"/>
  <c r="Q159" i="1"/>
  <c r="Q171" i="1"/>
  <c r="Q120" i="1"/>
  <c r="Q130" i="1"/>
  <c r="Q140" i="1"/>
  <c r="Q150" i="1"/>
  <c r="Q160" i="1"/>
  <c r="Q113" i="1"/>
  <c r="Q123" i="1"/>
  <c r="Q133" i="1"/>
  <c r="Q143" i="1"/>
  <c r="Q153" i="1"/>
  <c r="R169" i="1"/>
  <c r="R118" i="1"/>
  <c r="R117" i="1" s="1"/>
  <c r="R128" i="1"/>
  <c r="R138" i="1"/>
  <c r="R148" i="1"/>
  <c r="R158" i="1"/>
  <c r="R170" i="1"/>
  <c r="R119" i="1"/>
  <c r="R129" i="1"/>
  <c r="R139" i="1"/>
  <c r="R149" i="1"/>
  <c r="R159" i="1"/>
  <c r="R171" i="1"/>
  <c r="R120" i="1"/>
  <c r="R130" i="1"/>
  <c r="R140" i="1"/>
  <c r="R150" i="1"/>
  <c r="R191" i="1" s="1"/>
  <c r="R160" i="1"/>
  <c r="R196" i="1" s="1"/>
  <c r="R113" i="1"/>
  <c r="R103" i="1" s="1"/>
  <c r="R123" i="1"/>
  <c r="R133" i="1"/>
  <c r="R143" i="1"/>
  <c r="R153" i="1"/>
  <c r="S169" i="1"/>
  <c r="S118" i="1"/>
  <c r="S128" i="1"/>
  <c r="S138" i="1"/>
  <c r="S148" i="1"/>
  <c r="S158" i="1"/>
  <c r="S170" i="1"/>
  <c r="S119" i="1"/>
  <c r="S129" i="1"/>
  <c r="S139" i="1"/>
  <c r="S149" i="1"/>
  <c r="S159" i="1"/>
  <c r="S171" i="1"/>
  <c r="S120" i="1"/>
  <c r="S130" i="1"/>
  <c r="S140" i="1"/>
  <c r="S150" i="1"/>
  <c r="S160" i="1"/>
  <c r="S113" i="1"/>
  <c r="S123" i="1"/>
  <c r="S133" i="1"/>
  <c r="S143" i="1"/>
  <c r="S153" i="1"/>
  <c r="I97" i="1"/>
  <c r="H97" i="1"/>
  <c r="G97" i="1"/>
  <c r="F97" i="1"/>
  <c r="F94" i="1" s="1"/>
  <c r="E97" i="1"/>
  <c r="D97" i="1"/>
  <c r="I96" i="1"/>
  <c r="H96" i="1"/>
  <c r="G96" i="1"/>
  <c r="F96" i="1"/>
  <c r="E96" i="1"/>
  <c r="D96" i="1"/>
  <c r="D94" i="1" s="1"/>
  <c r="D92" i="1" s="1"/>
  <c r="I95" i="1"/>
  <c r="H95" i="1"/>
  <c r="G95" i="1"/>
  <c r="F95" i="1"/>
  <c r="E95" i="1"/>
  <c r="D95" i="1"/>
  <c r="I93" i="1"/>
  <c r="H93" i="1"/>
  <c r="G93" i="1"/>
  <c r="F93" i="1"/>
  <c r="E93" i="1"/>
  <c r="D93" i="1"/>
  <c r="I81" i="1"/>
  <c r="H81" i="1"/>
  <c r="G81" i="1"/>
  <c r="F81" i="1"/>
  <c r="F78" i="1" s="1"/>
  <c r="F76" i="1" s="1"/>
  <c r="E81" i="1"/>
  <c r="D81" i="1"/>
  <c r="I80" i="1"/>
  <c r="H80" i="1"/>
  <c r="G80" i="1"/>
  <c r="F80" i="1"/>
  <c r="E80" i="1"/>
  <c r="D80" i="1"/>
  <c r="I79" i="1"/>
  <c r="H79" i="1"/>
  <c r="G79" i="1"/>
  <c r="F79" i="1"/>
  <c r="E79" i="1"/>
  <c r="D79" i="1"/>
  <c r="I77" i="1"/>
  <c r="H77" i="1"/>
  <c r="G77" i="1"/>
  <c r="F77" i="1"/>
  <c r="E77" i="1"/>
  <c r="D77" i="1"/>
  <c r="I65" i="1"/>
  <c r="H65" i="1"/>
  <c r="G65" i="1"/>
  <c r="F65" i="1"/>
  <c r="F62" i="1" s="1"/>
  <c r="E65" i="1"/>
  <c r="D65" i="1"/>
  <c r="I64" i="1"/>
  <c r="H64" i="1"/>
  <c r="G64" i="1"/>
  <c r="F64" i="1"/>
  <c r="E64" i="1"/>
  <c r="D64" i="1"/>
  <c r="I63" i="1"/>
  <c r="I15" i="1" s="1"/>
  <c r="H63" i="1"/>
  <c r="G63" i="1"/>
  <c r="F63" i="1"/>
  <c r="E63" i="1"/>
  <c r="D63" i="1"/>
  <c r="I61" i="1"/>
  <c r="H61" i="1"/>
  <c r="G61" i="1"/>
  <c r="F61" i="1"/>
  <c r="E61" i="1"/>
  <c r="D61" i="1"/>
  <c r="I49" i="1"/>
  <c r="H49" i="1"/>
  <c r="G49" i="1"/>
  <c r="F49" i="1"/>
  <c r="E49" i="1"/>
  <c r="D49" i="1"/>
  <c r="I48" i="1"/>
  <c r="H48" i="1"/>
  <c r="G48" i="1"/>
  <c r="F48" i="1"/>
  <c r="E48" i="1"/>
  <c r="E46" i="1" s="1"/>
  <c r="E44" i="1" s="1"/>
  <c r="D48" i="1"/>
  <c r="I47" i="1"/>
  <c r="H47" i="1"/>
  <c r="G47" i="1"/>
  <c r="F47" i="1"/>
  <c r="E47" i="1"/>
  <c r="D47" i="1"/>
  <c r="I45" i="1"/>
  <c r="H45" i="1"/>
  <c r="G45" i="1"/>
  <c r="F45" i="1"/>
  <c r="E45" i="1"/>
  <c r="D45" i="1"/>
  <c r="I33" i="1"/>
  <c r="H33" i="1"/>
  <c r="H30" i="1" s="1"/>
  <c r="G33" i="1"/>
  <c r="F33" i="1"/>
  <c r="E33" i="1"/>
  <c r="D33" i="1"/>
  <c r="I32" i="1"/>
  <c r="H32" i="1"/>
  <c r="G32" i="1"/>
  <c r="F32" i="1"/>
  <c r="E32" i="1"/>
  <c r="E30" i="1" s="1"/>
  <c r="E28" i="1" s="1"/>
  <c r="D32" i="1"/>
  <c r="I31" i="1"/>
  <c r="H31" i="1"/>
  <c r="G31" i="1"/>
  <c r="F31" i="1"/>
  <c r="E31" i="1"/>
  <c r="D31" i="1"/>
  <c r="I29" i="1"/>
  <c r="I13" i="1" s="1"/>
  <c r="H29" i="1"/>
  <c r="G29" i="1"/>
  <c r="F29" i="1"/>
  <c r="E29" i="1"/>
  <c r="D29" i="1"/>
  <c r="D114" i="1"/>
  <c r="D154" i="1"/>
  <c r="D144" i="1"/>
  <c r="E144" i="1" s="1"/>
  <c r="F144" i="1" s="1"/>
  <c r="D134" i="1"/>
  <c r="D124" i="1"/>
  <c r="AE23" i="1"/>
  <c r="AE39" i="1"/>
  <c r="AE55" i="1"/>
  <c r="AE71" i="1"/>
  <c r="AE87" i="1"/>
  <c r="AE7" i="1" s="1"/>
  <c r="AF23" i="1"/>
  <c r="AF39" i="1"/>
  <c r="AF55" i="1"/>
  <c r="AF71" i="1"/>
  <c r="AF87" i="1"/>
  <c r="AG23" i="1"/>
  <c r="AG39" i="1"/>
  <c r="AG55" i="1"/>
  <c r="AG71" i="1"/>
  <c r="AG87" i="1"/>
  <c r="AH23" i="1"/>
  <c r="AH39" i="1"/>
  <c r="AH55" i="1"/>
  <c r="AH71" i="1"/>
  <c r="AH87" i="1"/>
  <c r="AI23" i="1"/>
  <c r="AI39" i="1"/>
  <c r="AI55" i="1"/>
  <c r="AI71" i="1"/>
  <c r="AI87" i="1"/>
  <c r="AG10" i="1"/>
  <c r="AH15" i="1"/>
  <c r="AE32" i="1"/>
  <c r="AE48" i="1"/>
  <c r="AE64" i="1"/>
  <c r="AE80" i="1"/>
  <c r="AE96" i="1"/>
  <c r="AF32" i="1"/>
  <c r="AF48" i="1"/>
  <c r="AF64" i="1"/>
  <c r="AF80" i="1"/>
  <c r="AF96" i="1"/>
  <c r="AG32" i="1"/>
  <c r="AG48" i="1"/>
  <c r="AG64" i="1"/>
  <c r="AG80" i="1"/>
  <c r="AG96" i="1"/>
  <c r="AH32" i="1"/>
  <c r="AH48" i="1"/>
  <c r="AH64" i="1"/>
  <c r="AH80" i="1"/>
  <c r="AH96" i="1"/>
  <c r="AI32" i="1"/>
  <c r="AI48" i="1"/>
  <c r="AI64" i="1"/>
  <c r="AI80" i="1"/>
  <c r="AI96" i="1"/>
  <c r="AE35" i="1"/>
  <c r="AE51" i="1"/>
  <c r="AE67" i="1"/>
  <c r="AE83" i="1"/>
  <c r="AE99" i="1"/>
  <c r="AF35" i="1"/>
  <c r="AF51" i="1"/>
  <c r="AF67" i="1"/>
  <c r="AF83" i="1"/>
  <c r="AF99" i="1"/>
  <c r="AG35" i="1"/>
  <c r="AG51" i="1"/>
  <c r="AG67" i="1"/>
  <c r="AG83" i="1"/>
  <c r="AG99" i="1"/>
  <c r="AH35" i="1"/>
  <c r="AH51" i="1"/>
  <c r="AH67" i="1"/>
  <c r="AH83" i="1"/>
  <c r="AH99" i="1"/>
  <c r="AI35" i="1"/>
  <c r="AI51" i="1"/>
  <c r="AI67" i="1"/>
  <c r="AI83" i="1"/>
  <c r="AI99" i="1"/>
  <c r="AD32" i="1"/>
  <c r="AD48" i="1"/>
  <c r="AD64" i="1"/>
  <c r="AD80" i="1"/>
  <c r="AD96" i="1"/>
  <c r="AD35" i="1"/>
  <c r="AD51" i="1"/>
  <c r="AD67" i="1"/>
  <c r="AD83" i="1"/>
  <c r="AD99" i="1"/>
  <c r="AD23" i="1"/>
  <c r="AD7" i="1" s="1"/>
  <c r="AD39" i="1"/>
  <c r="AD55" i="1"/>
  <c r="AD71" i="1"/>
  <c r="AD87" i="1"/>
  <c r="M110" i="1"/>
  <c r="M109" i="1"/>
  <c r="M108" i="1"/>
  <c r="S105" i="1"/>
  <c r="R105" i="1"/>
  <c r="Q105" i="1"/>
  <c r="P105" i="1"/>
  <c r="O105" i="1"/>
  <c r="N105" i="1"/>
  <c r="M105" i="1"/>
  <c r="M104" i="1"/>
  <c r="M103" i="1"/>
  <c r="M17" i="1"/>
  <c r="M18" i="1"/>
  <c r="M19" i="1"/>
  <c r="M87" i="1"/>
  <c r="M71" i="1"/>
  <c r="M55" i="1"/>
  <c r="M39" i="1"/>
  <c r="M48" i="1"/>
  <c r="M64" i="1"/>
  <c r="M80" i="1"/>
  <c r="M96" i="1"/>
  <c r="O30" i="21"/>
  <c r="V97" i="1"/>
  <c r="N97" i="1" s="1"/>
  <c r="V81" i="1"/>
  <c r="N81" i="1" s="1"/>
  <c r="D71" i="1" s="1"/>
  <c r="V65" i="1"/>
  <c r="N65" i="1" s="1"/>
  <c r="W26" i="40"/>
  <c r="L170" i="21"/>
  <c r="U26" i="40"/>
  <c r="S26" i="40"/>
  <c r="F133" i="44"/>
  <c r="H133" i="44"/>
  <c r="H17" i="32"/>
  <c r="E26" i="32" s="1"/>
  <c r="H26" i="32" s="1"/>
  <c r="E35" i="32" s="1"/>
  <c r="H35" i="32" s="1"/>
  <c r="E44" i="32" s="1"/>
  <c r="H44" i="32" s="1"/>
  <c r="E53" i="32" s="1"/>
  <c r="H53" i="32" s="1"/>
  <c r="E62" i="32" s="1"/>
  <c r="H62" i="32" s="1"/>
  <c r="O170" i="21"/>
  <c r="L310" i="21"/>
  <c r="O310" i="21"/>
  <c r="L450" i="21"/>
  <c r="O450" i="21"/>
  <c r="L590" i="21"/>
  <c r="O590" i="21"/>
  <c r="O730" i="21"/>
  <c r="L730" i="21"/>
  <c r="N207" i="21"/>
  <c r="F14" i="47"/>
  <c r="N347" i="21" s="1"/>
  <c r="F42" i="47"/>
  <c r="E80" i="48"/>
  <c r="E106" i="48" s="1"/>
  <c r="C81" i="48"/>
  <c r="C108" i="48" s="1"/>
  <c r="C25" i="46" s="1"/>
  <c r="C131" i="46" s="1"/>
  <c r="V230" i="18" s="1"/>
  <c r="Z230" i="18" s="1"/>
  <c r="AD230" i="18" s="1"/>
  <c r="C86" i="48"/>
  <c r="C113" i="48" s="1"/>
  <c r="C21" i="46" s="1"/>
  <c r="C127" i="46" s="1"/>
  <c r="V226" i="18" s="1"/>
  <c r="Z226" i="18" s="1"/>
  <c r="AD226" i="18" s="1"/>
  <c r="H120" i="16"/>
  <c r="J120" i="16" s="1"/>
  <c r="H119" i="16"/>
  <c r="J119" i="16" s="1"/>
  <c r="F16" i="46"/>
  <c r="C203" i="46" s="1"/>
  <c r="H153" i="16"/>
  <c r="J153" i="16" s="1"/>
  <c r="H154" i="16"/>
  <c r="J154" i="16" s="1"/>
  <c r="H188" i="16"/>
  <c r="J188" i="16" s="1"/>
  <c r="H222" i="16"/>
  <c r="J222" i="16" s="1"/>
  <c r="H221" i="16"/>
  <c r="J221" i="16" s="1"/>
  <c r="H187" i="16"/>
  <c r="J187" i="16" s="1"/>
  <c r="G16" i="46"/>
  <c r="C230" i="46" s="1"/>
  <c r="V685" i="18" s="1"/>
  <c r="Z685" i="18" s="1"/>
  <c r="H77" i="48"/>
  <c r="H103" i="48" s="1"/>
  <c r="E77" i="48"/>
  <c r="E103" i="48" s="1"/>
  <c r="G77" i="48"/>
  <c r="G103" i="48" s="1"/>
  <c r="F77" i="48"/>
  <c r="F103" i="48" s="1"/>
  <c r="I7" i="48"/>
  <c r="D94" i="48" s="1"/>
  <c r="D77" i="48"/>
  <c r="D103" i="48" s="1"/>
  <c r="E2" i="40"/>
  <c r="AA91" i="1"/>
  <c r="Y91" i="1"/>
  <c r="Y89" i="1"/>
  <c r="Y75" i="1"/>
  <c r="Y57" i="1"/>
  <c r="Y43" i="1"/>
  <c r="O35" i="1"/>
  <c r="O99" i="1"/>
  <c r="P99" i="1" s="1"/>
  <c r="F89" i="1"/>
  <c r="F120" i="44"/>
  <c r="W34" i="1"/>
  <c r="W60" i="1"/>
  <c r="W89" i="1"/>
  <c r="V28" i="1"/>
  <c r="N28" i="1" s="1"/>
  <c r="O28" i="1" s="1"/>
  <c r="F18" i="47"/>
  <c r="F22" i="47" s="1"/>
  <c r="W82" i="1"/>
  <c r="W28" i="1"/>
  <c r="V92" i="1"/>
  <c r="N92" i="1" s="1"/>
  <c r="W92" i="1"/>
  <c r="G18" i="47"/>
  <c r="H18" i="47"/>
  <c r="G120" i="44"/>
  <c r="M26" i="40"/>
  <c r="Q26" i="40"/>
  <c r="O26" i="40"/>
  <c r="I120" i="44"/>
  <c r="H120" i="44"/>
  <c r="L66" i="21"/>
  <c r="L65" i="21"/>
  <c r="L64" i="21"/>
  <c r="L62" i="21" s="1"/>
  <c r="L10" i="21"/>
  <c r="L471" i="21"/>
  <c r="O471" i="21"/>
  <c r="L611" i="21"/>
  <c r="O611" i="21"/>
  <c r="L751" i="21"/>
  <c r="O751" i="21"/>
  <c r="E345" i="21"/>
  <c r="E485" i="21"/>
  <c r="E625" i="21"/>
  <c r="E765" i="21" s="1"/>
  <c r="E290" i="21"/>
  <c r="E430" i="21"/>
  <c r="E570" i="21"/>
  <c r="E710" i="21" s="1"/>
  <c r="E152" i="21"/>
  <c r="E204" i="21"/>
  <c r="E148" i="21"/>
  <c r="E288" i="21" s="1"/>
  <c r="E428" i="21" s="1"/>
  <c r="E568" i="21" s="1"/>
  <c r="E708" i="21" s="1"/>
  <c r="E149" i="21"/>
  <c r="E289" i="21" s="1"/>
  <c r="E429" i="21" s="1"/>
  <c r="E569" i="21" s="1"/>
  <c r="E709" i="21" s="1"/>
  <c r="E206" i="21"/>
  <c r="E151" i="21"/>
  <c r="E291" i="21"/>
  <c r="E431" i="21"/>
  <c r="E571" i="21" s="1"/>
  <c r="E711" i="21" s="1"/>
  <c r="E344" i="21"/>
  <c r="E484" i="21" s="1"/>
  <c r="E624" i="21" s="1"/>
  <c r="E764" i="21" s="1"/>
  <c r="E346" i="21"/>
  <c r="E486" i="21" s="1"/>
  <c r="E626" i="21" s="1"/>
  <c r="E766" i="21" s="1"/>
  <c r="E292" i="21"/>
  <c r="E432" i="21"/>
  <c r="E572" i="21"/>
  <c r="E712" i="21" s="1"/>
  <c r="C149" i="46"/>
  <c r="K634" i="18"/>
  <c r="K14" i="46"/>
  <c r="I621" i="18" s="1"/>
  <c r="E13" i="46"/>
  <c r="O634" i="18"/>
  <c r="O432" i="18"/>
  <c r="O232" i="18"/>
  <c r="O665" i="18"/>
  <c r="K665" i="18"/>
  <c r="P634" i="18"/>
  <c r="K696" i="18"/>
  <c r="O727" i="18"/>
  <c r="O696" i="18"/>
  <c r="K727" i="18"/>
  <c r="P432" i="18"/>
  <c r="P665" i="18"/>
  <c r="P696" i="18"/>
  <c r="P727" i="18"/>
  <c r="P232" i="18"/>
  <c r="C4" i="51"/>
  <c r="I4" i="51"/>
  <c r="H4" i="51"/>
  <c r="L4" i="51"/>
  <c r="G4" i="51"/>
  <c r="E24" i="35"/>
  <c r="K4" i="51"/>
  <c r="J4" i="51"/>
  <c r="U67" i="21"/>
  <c r="E217" i="28"/>
  <c r="V218" i="18"/>
  <c r="Z218" i="18" s="1"/>
  <c r="AD218" i="18" s="1"/>
  <c r="E99" i="16"/>
  <c r="H65" i="16"/>
  <c r="J65" i="16" s="1"/>
  <c r="N64" i="21"/>
  <c r="U64" i="21"/>
  <c r="J33" i="49"/>
  <c r="F41" i="47" s="1"/>
  <c r="H38" i="26" s="1"/>
  <c r="N332" i="21"/>
  <c r="N331" i="21" s="1"/>
  <c r="M67" i="21"/>
  <c r="O67" i="21" s="1"/>
  <c r="L207" i="21" s="1"/>
  <c r="G8" i="47"/>
  <c r="D22" i="47"/>
  <c r="D28" i="47"/>
  <c r="P67" i="21" s="1"/>
  <c r="I8" i="47"/>
  <c r="D38" i="47"/>
  <c r="F37" i="26" s="1"/>
  <c r="E22" i="47"/>
  <c r="H8" i="47"/>
  <c r="P148" i="21"/>
  <c r="Q148" i="21" s="1"/>
  <c r="Q484" i="21"/>
  <c r="Q625" i="21"/>
  <c r="Q205" i="21"/>
  <c r="U66" i="21"/>
  <c r="Q766" i="21"/>
  <c r="Q764" i="21"/>
  <c r="P150" i="21"/>
  <c r="Q150" i="21" s="1"/>
  <c r="F45" i="14"/>
  <c r="F20" i="26"/>
  <c r="F11" i="10"/>
  <c r="P33" i="51"/>
  <c r="Q33" i="51" s="1"/>
  <c r="O25" i="51"/>
  <c r="H18" i="35" s="1"/>
  <c r="O24" i="51"/>
  <c r="H17" i="35"/>
  <c r="F16" i="35"/>
  <c r="O22" i="51"/>
  <c r="N20" i="51"/>
  <c r="O20" i="51" s="1"/>
  <c r="N11" i="47"/>
  <c r="O61" i="47" s="1"/>
  <c r="G16" i="35"/>
  <c r="M6" i="51"/>
  <c r="O19" i="51"/>
  <c r="H13" i="35"/>
  <c r="O16" i="51"/>
  <c r="P16" i="51"/>
  <c r="I12" i="35"/>
  <c r="O12" i="51"/>
  <c r="P12" i="51" s="1"/>
  <c r="I11" i="35" s="1"/>
  <c r="O8" i="51"/>
  <c r="H10" i="35"/>
  <c r="G9" i="35"/>
  <c r="O7" i="51"/>
  <c r="M11" i="47"/>
  <c r="N61" i="47" s="1"/>
  <c r="H15" i="35"/>
  <c r="P22" i="51"/>
  <c r="I15" i="35"/>
  <c r="P20" i="51"/>
  <c r="Q20" i="51" s="1"/>
  <c r="J16" i="35" s="1"/>
  <c r="P19" i="51"/>
  <c r="Q19" i="51" s="1"/>
  <c r="H11" i="35"/>
  <c r="P8" i="21"/>
  <c r="Q8" i="21" s="1"/>
  <c r="H76" i="49"/>
  <c r="K10" i="21" s="1"/>
  <c r="K150" i="21" s="1"/>
  <c r="Q428" i="21"/>
  <c r="P206" i="21"/>
  <c r="Q206" i="21" s="1"/>
  <c r="P191" i="21"/>
  <c r="H13" i="14"/>
  <c r="I13" i="14" s="1"/>
  <c r="G11" i="27"/>
  <c r="H12" i="14"/>
  <c r="I12" i="14"/>
  <c r="E42" i="47"/>
  <c r="H85" i="16"/>
  <c r="J85" i="16" s="1"/>
  <c r="H89" i="16"/>
  <c r="D246" i="46"/>
  <c r="X705" i="18" s="1"/>
  <c r="AB705" i="18" s="1"/>
  <c r="V705" i="18"/>
  <c r="Z705" i="18" s="1"/>
  <c r="D147" i="46"/>
  <c r="X419" i="18" s="1"/>
  <c r="AB419" i="18" s="1"/>
  <c r="V419" i="18"/>
  <c r="Z419" i="18" s="1"/>
  <c r="V413" i="18"/>
  <c r="Z413" i="18" s="1"/>
  <c r="D263" i="46"/>
  <c r="X722" i="18" s="1"/>
  <c r="AB722" i="18" s="1"/>
  <c r="V644" i="18"/>
  <c r="Z644" i="18" s="1"/>
  <c r="V675" i="18"/>
  <c r="Z675" i="18" s="1"/>
  <c r="D204" i="46"/>
  <c r="X655" i="18" s="1"/>
  <c r="AB655" i="18" s="1"/>
  <c r="D198" i="46"/>
  <c r="X649" i="18" s="1"/>
  <c r="AB649" i="18" s="1"/>
  <c r="V649" i="18"/>
  <c r="Z649" i="18" s="1"/>
  <c r="D194" i="46"/>
  <c r="V645" i="18"/>
  <c r="Z645" i="18" s="1"/>
  <c r="D73" i="1"/>
  <c r="D42" i="47"/>
  <c r="V410" i="18"/>
  <c r="Z410" i="18" s="1"/>
  <c r="AD410" i="18" s="1"/>
  <c r="H84" i="16"/>
  <c r="H88" i="16"/>
  <c r="H79" i="16"/>
  <c r="J79" i="16" s="1"/>
  <c r="H80" i="16"/>
  <c r="H86" i="16"/>
  <c r="J86" i="16" s="1"/>
  <c r="D78" i="20"/>
  <c r="D123" i="20"/>
  <c r="D100" i="20"/>
  <c r="D39" i="20"/>
  <c r="D56" i="20"/>
  <c r="A68" i="46"/>
  <c r="A94" i="46" s="1"/>
  <c r="A121" i="46" s="1"/>
  <c r="A148" i="46" s="1"/>
  <c r="A175" i="46" s="1"/>
  <c r="A202" i="46" s="1"/>
  <c r="A229" i="46" s="1"/>
  <c r="A256" i="46" s="1"/>
  <c r="A74" i="46"/>
  <c r="A100" i="46" s="1"/>
  <c r="A127" i="46" s="1"/>
  <c r="A154" i="46" s="1"/>
  <c r="A181" i="46" s="1"/>
  <c r="A208" i="46" s="1"/>
  <c r="A235" i="46" s="1"/>
  <c r="A262" i="46" s="1"/>
  <c r="D130" i="20"/>
  <c r="D21" i="20"/>
  <c r="D85" i="20"/>
  <c r="D107" i="20"/>
  <c r="D45" i="20"/>
  <c r="D62" i="20"/>
  <c r="A79" i="46"/>
  <c r="A105" i="46" s="1"/>
  <c r="A132" i="46" s="1"/>
  <c r="A159" i="46" s="1"/>
  <c r="A186" i="46" s="1"/>
  <c r="A213" i="46" s="1"/>
  <c r="A240" i="46" s="1"/>
  <c r="A267" i="46" s="1"/>
  <c r="D126" i="46"/>
  <c r="X225" i="18" s="1"/>
  <c r="AB225" i="18" s="1"/>
  <c r="AF225" i="18" s="1"/>
  <c r="V225" i="18"/>
  <c r="Z225" i="18" s="1"/>
  <c r="AD225" i="18" s="1"/>
  <c r="W61" i="1"/>
  <c r="V220" i="18"/>
  <c r="Z220" i="18" s="1"/>
  <c r="AD220" i="18" s="1"/>
  <c r="V616" i="18"/>
  <c r="Z616" i="18" s="1"/>
  <c r="H93" i="16"/>
  <c r="K22" i="46"/>
  <c r="L22" i="46"/>
  <c r="L427" i="18" s="1"/>
  <c r="D13" i="20"/>
  <c r="H45" i="49"/>
  <c r="D8" i="20"/>
  <c r="D35" i="20"/>
  <c r="D12" i="20"/>
  <c r="D61" i="20"/>
  <c r="D84" i="20"/>
  <c r="V710" i="18"/>
  <c r="Z710" i="18" s="1"/>
  <c r="D251" i="46"/>
  <c r="X710" i="18" s="1"/>
  <c r="AB710" i="18" s="1"/>
  <c r="V706" i="18"/>
  <c r="Z706" i="18" s="1"/>
  <c r="D247" i="46"/>
  <c r="X706" i="18" s="1"/>
  <c r="AB706" i="18" s="1"/>
  <c r="V688" i="18"/>
  <c r="Z688" i="18" s="1"/>
  <c r="D206" i="46"/>
  <c r="X657" i="18" s="1"/>
  <c r="AB657" i="18" s="1"/>
  <c r="D199" i="46"/>
  <c r="X650" i="18" s="1"/>
  <c r="AB650" i="18" s="1"/>
  <c r="C11" i="46"/>
  <c r="I11" i="46"/>
  <c r="V627" i="18"/>
  <c r="Z627" i="18" s="1"/>
  <c r="V648" i="18"/>
  <c r="Z648" i="18" s="1"/>
  <c r="V646" i="18"/>
  <c r="Z646" i="18" s="1"/>
  <c r="D77" i="20"/>
  <c r="D83" i="20"/>
  <c r="D234" i="46"/>
  <c r="X689" i="18" s="1"/>
  <c r="AB689" i="18" s="1"/>
  <c r="D200" i="46"/>
  <c r="X651" i="18" s="1"/>
  <c r="AB651" i="18" s="1"/>
  <c r="V651" i="18"/>
  <c r="Z651" i="18" s="1"/>
  <c r="A78" i="46"/>
  <c r="A104" i="46" s="1"/>
  <c r="A131" i="46" s="1"/>
  <c r="A158" i="46" s="1"/>
  <c r="A185" i="46" s="1"/>
  <c r="A212" i="46" s="1"/>
  <c r="A239" i="46" s="1"/>
  <c r="A266" i="46" s="1"/>
  <c r="V224" i="18"/>
  <c r="Z224" i="18" s="1"/>
  <c r="AD224" i="18" s="1"/>
  <c r="V221" i="18"/>
  <c r="Z221" i="18" s="1"/>
  <c r="AD221" i="18" s="1"/>
  <c r="V411" i="18"/>
  <c r="Z411" i="18" s="1"/>
  <c r="V617" i="18"/>
  <c r="Z617" i="18" s="1"/>
  <c r="V613" i="18"/>
  <c r="Z613" i="18" s="1"/>
  <c r="V677" i="18"/>
  <c r="Z677" i="18" s="1"/>
  <c r="D14" i="20"/>
  <c r="D57" i="20"/>
  <c r="D79" i="20"/>
  <c r="D124" i="20"/>
  <c r="D101" i="20"/>
  <c r="D40" i="20"/>
  <c r="D253" i="46"/>
  <c r="X712" i="18" s="1"/>
  <c r="AB712" i="18" s="1"/>
  <c r="V712" i="18"/>
  <c r="Z712" i="18" s="1"/>
  <c r="D236" i="46"/>
  <c r="X691" i="18" s="1"/>
  <c r="AB691" i="18" s="1"/>
  <c r="AF691" i="18" s="1"/>
  <c r="V691" i="18"/>
  <c r="Z691" i="18" s="1"/>
  <c r="AD691" i="18" s="1"/>
  <c r="AD722" i="18" s="1"/>
  <c r="A58" i="46"/>
  <c r="A84" i="46" s="1"/>
  <c r="A111" i="46" s="1"/>
  <c r="A138" i="46" s="1"/>
  <c r="A165" i="46" s="1"/>
  <c r="A192" i="46" s="1"/>
  <c r="A219" i="46" s="1"/>
  <c r="A246" i="46" s="1"/>
  <c r="V424" i="18"/>
  <c r="Z424" i="18" s="1"/>
  <c r="V626" i="18"/>
  <c r="Z626" i="18" s="1"/>
  <c r="AD626" i="18" s="1"/>
  <c r="V714" i="18"/>
  <c r="Z714" i="18" s="1"/>
  <c r="I8" i="20"/>
  <c r="I9" i="20" s="1"/>
  <c r="I10" i="20" s="1"/>
  <c r="I11" i="20"/>
  <c r="I12" i="20" s="1"/>
  <c r="I13" i="20" s="1"/>
  <c r="I14" i="20" s="1"/>
  <c r="I15" i="20" s="1"/>
  <c r="I16" i="20" s="1"/>
  <c r="I17" i="20" s="1"/>
  <c r="I18" i="20" s="1"/>
  <c r="I19" i="20" s="1"/>
  <c r="I20" i="20" s="1"/>
  <c r="I21" i="20" s="1"/>
  <c r="R215" i="18"/>
  <c r="R219" i="18"/>
  <c r="R230" i="18"/>
  <c r="R412" i="18"/>
  <c r="R417" i="18"/>
  <c r="R426" i="18"/>
  <c r="R431" i="18"/>
  <c r="R623" i="18"/>
  <c r="R632" i="18"/>
  <c r="R654" i="18"/>
  <c r="R662" i="18"/>
  <c r="R685" i="18"/>
  <c r="R693" i="18"/>
  <c r="R716" i="18"/>
  <c r="R724" i="18"/>
  <c r="R212" i="18"/>
  <c r="R218" i="18"/>
  <c r="R229" i="18"/>
  <c r="R411" i="18"/>
  <c r="R416" i="18"/>
  <c r="R421" i="18"/>
  <c r="R430" i="18"/>
  <c r="R622" i="18"/>
  <c r="R631" i="18"/>
  <c r="R653" i="18"/>
  <c r="R661" i="18"/>
  <c r="R684" i="18"/>
  <c r="R692" i="18"/>
  <c r="R715" i="18"/>
  <c r="R723" i="18"/>
  <c r="H12" i="27"/>
  <c r="X645" i="18"/>
  <c r="AB645" i="18" s="1"/>
  <c r="G8" i="30"/>
  <c r="H8" i="30" s="1"/>
  <c r="F24" i="30"/>
  <c r="F12" i="10" s="1"/>
  <c r="K11" i="30"/>
  <c r="J11" i="30"/>
  <c r="I11" i="30"/>
  <c r="H11" i="30"/>
  <c r="G11" i="30"/>
  <c r="E194" i="28"/>
  <c r="E235" i="28"/>
  <c r="E276" i="28"/>
  <c r="E522" i="28"/>
  <c r="E563" i="28"/>
  <c r="E645" i="28"/>
  <c r="E154" i="28"/>
  <c r="E195" i="28"/>
  <c r="E359" i="28"/>
  <c r="E400" i="28"/>
  <c r="E482" i="28"/>
  <c r="E646" i="28"/>
  <c r="E687" i="28"/>
  <c r="E72" i="28"/>
  <c r="E682" i="28"/>
  <c r="E641" i="28"/>
  <c r="G600" i="28"/>
  <c r="E600" i="28"/>
  <c r="F559" i="28"/>
  <c r="E559" i="28"/>
  <c r="E518" i="28"/>
  <c r="F477" i="28"/>
  <c r="E477" i="28"/>
  <c r="E436" i="28"/>
  <c r="E395" i="28"/>
  <c r="E313" i="28"/>
  <c r="E272" i="28"/>
  <c r="F271" i="28"/>
  <c r="F272" i="28"/>
  <c r="E230" i="28"/>
  <c r="E231" i="28"/>
  <c r="F230" i="28"/>
  <c r="F231" i="28"/>
  <c r="G230" i="28"/>
  <c r="F190" i="28"/>
  <c r="E189" i="28"/>
  <c r="F189" i="28"/>
  <c r="F149" i="28"/>
  <c r="E149" i="28"/>
  <c r="E148" i="28"/>
  <c r="F108" i="28"/>
  <c r="E108" i="28"/>
  <c r="F107" i="28"/>
  <c r="E107" i="28"/>
  <c r="E67" i="28"/>
  <c r="F66" i="28"/>
  <c r="G107" i="28"/>
  <c r="G189" i="28"/>
  <c r="G148" i="28"/>
  <c r="E695" i="28"/>
  <c r="F695" i="28"/>
  <c r="G695" i="28"/>
  <c r="H695" i="28"/>
  <c r="I695" i="28"/>
  <c r="J695" i="28"/>
  <c r="K695" i="28"/>
  <c r="E696" i="28"/>
  <c r="F696" i="28"/>
  <c r="G696" i="28"/>
  <c r="H696" i="28"/>
  <c r="I696" i="28"/>
  <c r="J696" i="28"/>
  <c r="K696" i="28"/>
  <c r="E697" i="28"/>
  <c r="F697" i="28"/>
  <c r="G697" i="28"/>
  <c r="H697" i="28"/>
  <c r="I697" i="28"/>
  <c r="J697" i="28"/>
  <c r="K697" i="28"/>
  <c r="G693" i="28"/>
  <c r="I693" i="28"/>
  <c r="K693" i="28"/>
  <c r="E654" i="28"/>
  <c r="F654" i="28"/>
  <c r="G654" i="28"/>
  <c r="H654" i="28"/>
  <c r="I654" i="28"/>
  <c r="J654" i="28"/>
  <c r="K654" i="28"/>
  <c r="K653" i="28" s="1"/>
  <c r="K651" i="28" s="1"/>
  <c r="E655" i="28"/>
  <c r="F655" i="28"/>
  <c r="G655" i="28"/>
  <c r="H655" i="28"/>
  <c r="I655" i="28"/>
  <c r="J655" i="28"/>
  <c r="K655" i="28"/>
  <c r="E656" i="28"/>
  <c r="F656" i="28"/>
  <c r="G656" i="28"/>
  <c r="H656" i="28"/>
  <c r="I656" i="28"/>
  <c r="J656" i="28"/>
  <c r="K656" i="28"/>
  <c r="F652" i="28"/>
  <c r="H652" i="28"/>
  <c r="J652" i="28"/>
  <c r="E613" i="28"/>
  <c r="F613" i="28"/>
  <c r="G613" i="28"/>
  <c r="G612" i="28" s="1"/>
  <c r="H613" i="28"/>
  <c r="I613" i="28"/>
  <c r="J613" i="28"/>
  <c r="K613" i="28"/>
  <c r="E614" i="28"/>
  <c r="F614" i="28"/>
  <c r="G614" i="28"/>
  <c r="H614" i="28"/>
  <c r="I614" i="28"/>
  <c r="J614" i="28"/>
  <c r="K614" i="28"/>
  <c r="E615" i="28"/>
  <c r="F615" i="28"/>
  <c r="F612" i="28" s="1"/>
  <c r="G615" i="28"/>
  <c r="H615" i="28"/>
  <c r="I615" i="28"/>
  <c r="I612" i="28" s="1"/>
  <c r="J615" i="28"/>
  <c r="K615" i="28"/>
  <c r="F611" i="28"/>
  <c r="G611" i="28"/>
  <c r="H611" i="28"/>
  <c r="K611" i="28"/>
  <c r="E572" i="28"/>
  <c r="F572" i="28"/>
  <c r="G572" i="28"/>
  <c r="H572" i="28"/>
  <c r="I572" i="28"/>
  <c r="J572" i="28"/>
  <c r="J571" i="28" s="1"/>
  <c r="K572" i="28"/>
  <c r="K571" i="28" s="1"/>
  <c r="K569" i="28" s="1"/>
  <c r="E573" i="28"/>
  <c r="F573" i="28"/>
  <c r="G573" i="28"/>
  <c r="H573" i="28"/>
  <c r="I573" i="28"/>
  <c r="J573" i="28"/>
  <c r="K573" i="28"/>
  <c r="E574" i="28"/>
  <c r="F574" i="28"/>
  <c r="G574" i="28"/>
  <c r="H574" i="28"/>
  <c r="I574" i="28"/>
  <c r="J574" i="28"/>
  <c r="K574" i="28"/>
  <c r="F570" i="28"/>
  <c r="G570" i="28"/>
  <c r="K570" i="28"/>
  <c r="E570" i="28"/>
  <c r="E531" i="28"/>
  <c r="F531" i="28"/>
  <c r="G531" i="28"/>
  <c r="H531" i="28"/>
  <c r="I531" i="28"/>
  <c r="I530" i="28" s="1"/>
  <c r="I528" i="28" s="1"/>
  <c r="J531" i="28"/>
  <c r="K531" i="28"/>
  <c r="E532" i="28"/>
  <c r="F532" i="28"/>
  <c r="G532" i="28"/>
  <c r="H532" i="28"/>
  <c r="I532" i="28"/>
  <c r="J532" i="28"/>
  <c r="K532" i="28"/>
  <c r="K530" i="28" s="1"/>
  <c r="K528" i="28" s="1"/>
  <c r="E533" i="28"/>
  <c r="F533" i="28"/>
  <c r="G533" i="28"/>
  <c r="H533" i="28"/>
  <c r="I533" i="28"/>
  <c r="J533" i="28"/>
  <c r="K533" i="28"/>
  <c r="F529" i="28"/>
  <c r="G527" i="28"/>
  <c r="I529" i="28"/>
  <c r="K529" i="28"/>
  <c r="E529" i="28"/>
  <c r="E490" i="28"/>
  <c r="F490" i="28"/>
  <c r="G490" i="28"/>
  <c r="G489" i="28" s="1"/>
  <c r="G487" i="28" s="1"/>
  <c r="H490" i="28"/>
  <c r="I490" i="28"/>
  <c r="J490" i="28"/>
  <c r="K490" i="28"/>
  <c r="E491" i="28"/>
  <c r="F491" i="28"/>
  <c r="G491" i="28"/>
  <c r="H491" i="28"/>
  <c r="I491" i="28"/>
  <c r="I489" i="28" s="1"/>
  <c r="J491" i="28"/>
  <c r="K491" i="28"/>
  <c r="E492" i="28"/>
  <c r="F492" i="28"/>
  <c r="G492" i="28"/>
  <c r="H492" i="28"/>
  <c r="I492" i="28"/>
  <c r="J492" i="28"/>
  <c r="K492" i="28"/>
  <c r="F488" i="28"/>
  <c r="I488" i="28"/>
  <c r="J488" i="28"/>
  <c r="K488" i="28"/>
  <c r="E449" i="28"/>
  <c r="F449" i="28"/>
  <c r="G449" i="28"/>
  <c r="H449" i="28"/>
  <c r="I449" i="28"/>
  <c r="J449" i="28"/>
  <c r="K449" i="28"/>
  <c r="E450" i="28"/>
  <c r="F450" i="28"/>
  <c r="G450" i="28"/>
  <c r="H450" i="28"/>
  <c r="I450" i="28"/>
  <c r="J450" i="28"/>
  <c r="K450" i="28"/>
  <c r="E451" i="28"/>
  <c r="E448" i="28" s="1"/>
  <c r="F451" i="28"/>
  <c r="G451" i="28"/>
  <c r="H451" i="28"/>
  <c r="I451" i="28"/>
  <c r="J451" i="28"/>
  <c r="K451" i="28"/>
  <c r="F447" i="28"/>
  <c r="J447" i="28"/>
  <c r="E408" i="28"/>
  <c r="F408" i="28"/>
  <c r="G408" i="28"/>
  <c r="H408" i="28"/>
  <c r="I408" i="28"/>
  <c r="J408" i="28"/>
  <c r="K408" i="28"/>
  <c r="E409" i="28"/>
  <c r="F409" i="28"/>
  <c r="G409" i="28"/>
  <c r="H409" i="28"/>
  <c r="J409" i="28"/>
  <c r="K409" i="28"/>
  <c r="E410" i="28"/>
  <c r="F410" i="28"/>
  <c r="G410" i="28"/>
  <c r="H410" i="28"/>
  <c r="I410" i="28"/>
  <c r="J410" i="28"/>
  <c r="K410" i="28"/>
  <c r="G406" i="28"/>
  <c r="J406" i="28"/>
  <c r="K406" i="28"/>
  <c r="E367" i="28"/>
  <c r="F367" i="28"/>
  <c r="G367" i="28"/>
  <c r="H367" i="28"/>
  <c r="I367" i="28"/>
  <c r="J367" i="28"/>
  <c r="K367" i="28"/>
  <c r="E368" i="28"/>
  <c r="F368" i="28"/>
  <c r="F366" i="28" s="1"/>
  <c r="G368" i="28"/>
  <c r="H368" i="28"/>
  <c r="I368" i="28"/>
  <c r="K368" i="28"/>
  <c r="K366" i="28" s="1"/>
  <c r="K364" i="28" s="1"/>
  <c r="E369" i="28"/>
  <c r="F369" i="28"/>
  <c r="G369" i="28"/>
  <c r="H369" i="28"/>
  <c r="I369" i="28"/>
  <c r="J369" i="28"/>
  <c r="K369" i="28"/>
  <c r="G365" i="28"/>
  <c r="E365" i="28"/>
  <c r="E326" i="28"/>
  <c r="F326" i="28"/>
  <c r="F325" i="28" s="1"/>
  <c r="F323" i="28" s="1"/>
  <c r="G326" i="28"/>
  <c r="H326" i="28"/>
  <c r="I326" i="28"/>
  <c r="J326" i="28"/>
  <c r="K326" i="28"/>
  <c r="E327" i="28"/>
  <c r="F327" i="28"/>
  <c r="G327" i="28"/>
  <c r="H327" i="28"/>
  <c r="I327" i="28"/>
  <c r="J327" i="28"/>
  <c r="K327" i="28"/>
  <c r="E328" i="28"/>
  <c r="F328" i="28"/>
  <c r="G328" i="28"/>
  <c r="H328" i="28"/>
  <c r="H325" i="28" s="1"/>
  <c r="J328" i="28"/>
  <c r="K328" i="28"/>
  <c r="F324" i="28"/>
  <c r="G324" i="28"/>
  <c r="H324" i="28"/>
  <c r="I324" i="28"/>
  <c r="J324" i="28"/>
  <c r="E285" i="28"/>
  <c r="F285" i="28"/>
  <c r="G285" i="28"/>
  <c r="H285" i="28"/>
  <c r="I285" i="28"/>
  <c r="I284" i="28" s="1"/>
  <c r="J285" i="28"/>
  <c r="K285" i="28"/>
  <c r="E286" i="28"/>
  <c r="F286" i="28"/>
  <c r="F284" i="28" s="1"/>
  <c r="G286" i="28"/>
  <c r="H286" i="28"/>
  <c r="I286" i="28"/>
  <c r="J286" i="28"/>
  <c r="K286" i="28"/>
  <c r="E287" i="28"/>
  <c r="F287" i="28"/>
  <c r="G287" i="28"/>
  <c r="H287" i="28"/>
  <c r="I287" i="28"/>
  <c r="J287" i="28"/>
  <c r="K287" i="28"/>
  <c r="H283" i="28"/>
  <c r="I281" i="28"/>
  <c r="K283" i="28"/>
  <c r="E283" i="28"/>
  <c r="E244" i="28"/>
  <c r="F244" i="28"/>
  <c r="G244" i="28"/>
  <c r="H244" i="28"/>
  <c r="J244" i="28"/>
  <c r="K244" i="28"/>
  <c r="E245" i="28"/>
  <c r="G245" i="28"/>
  <c r="H245" i="28"/>
  <c r="I245" i="28"/>
  <c r="K245" i="28"/>
  <c r="E246" i="28"/>
  <c r="F246" i="28"/>
  <c r="H246" i="28"/>
  <c r="I246" i="28"/>
  <c r="J246" i="28"/>
  <c r="G242" i="28"/>
  <c r="K242" i="28"/>
  <c r="E242" i="28"/>
  <c r="E203" i="28"/>
  <c r="F203" i="28"/>
  <c r="G203" i="28"/>
  <c r="I203" i="28"/>
  <c r="J203" i="28"/>
  <c r="K203" i="28"/>
  <c r="E204" i="28"/>
  <c r="F204" i="28"/>
  <c r="G204" i="28"/>
  <c r="H204" i="28"/>
  <c r="H202" i="28" s="1"/>
  <c r="H200" i="28" s="1"/>
  <c r="I204" i="28"/>
  <c r="J204" i="28"/>
  <c r="K204" i="28"/>
  <c r="E205" i="28"/>
  <c r="F205" i="28"/>
  <c r="G205" i="28"/>
  <c r="H205" i="28"/>
  <c r="I205" i="28"/>
  <c r="J205" i="28"/>
  <c r="K205" i="28"/>
  <c r="E201" i="28"/>
  <c r="E162" i="28"/>
  <c r="G162" i="28"/>
  <c r="H162" i="28"/>
  <c r="I162" i="28"/>
  <c r="J162" i="28"/>
  <c r="K162" i="28"/>
  <c r="F163" i="28"/>
  <c r="H163" i="28"/>
  <c r="I163" i="28"/>
  <c r="J163" i="28"/>
  <c r="K163" i="28"/>
  <c r="E164" i="28"/>
  <c r="F164" i="28"/>
  <c r="G164" i="28"/>
  <c r="H164" i="28"/>
  <c r="I164" i="28"/>
  <c r="K164" i="28"/>
  <c r="G160" i="28"/>
  <c r="I160" i="28"/>
  <c r="E121" i="28"/>
  <c r="F121" i="28"/>
  <c r="H121" i="28"/>
  <c r="J121" i="28"/>
  <c r="E122" i="28"/>
  <c r="F122" i="28"/>
  <c r="G122" i="28"/>
  <c r="I122" i="28"/>
  <c r="J122" i="28"/>
  <c r="K122" i="28"/>
  <c r="F123" i="28"/>
  <c r="G123" i="28"/>
  <c r="H123" i="28"/>
  <c r="K123" i="28"/>
  <c r="F119" i="28"/>
  <c r="K119" i="28"/>
  <c r="F80" i="28"/>
  <c r="H80" i="28"/>
  <c r="I80" i="28"/>
  <c r="F81" i="28"/>
  <c r="H81" i="28"/>
  <c r="I81" i="28"/>
  <c r="J81" i="28"/>
  <c r="E82" i="28"/>
  <c r="G82" i="28"/>
  <c r="J82" i="28"/>
  <c r="G78" i="28"/>
  <c r="J78" i="28"/>
  <c r="J570" i="28"/>
  <c r="K201" i="28"/>
  <c r="H365" i="28"/>
  <c r="H447" i="28"/>
  <c r="E652" i="28"/>
  <c r="G80" i="28"/>
  <c r="I242" i="28"/>
  <c r="H529" i="28"/>
  <c r="J283" i="28"/>
  <c r="G201" i="28"/>
  <c r="G363" i="28"/>
  <c r="I365" i="28"/>
  <c r="I447" i="28"/>
  <c r="F322" i="28"/>
  <c r="F445" i="28"/>
  <c r="F365" i="28"/>
  <c r="E611" i="28"/>
  <c r="E76" i="28"/>
  <c r="K324" i="28"/>
  <c r="I406" i="28"/>
  <c r="H445" i="28"/>
  <c r="E322" i="28"/>
  <c r="I570" i="28"/>
  <c r="J123" i="28"/>
  <c r="G529" i="28"/>
  <c r="E119" i="28"/>
  <c r="J611" i="28"/>
  <c r="I691" i="28"/>
  <c r="I119" i="28"/>
  <c r="I117" i="28"/>
  <c r="E406" i="28"/>
  <c r="I201" i="28"/>
  <c r="G652" i="28"/>
  <c r="K78" i="28"/>
  <c r="J527" i="28"/>
  <c r="J119" i="28"/>
  <c r="H119" i="28"/>
  <c r="K609" i="28"/>
  <c r="K404" i="28"/>
  <c r="E80" i="28"/>
  <c r="J529" i="28"/>
  <c r="F568" i="28"/>
  <c r="K240" i="28"/>
  <c r="I82" i="28"/>
  <c r="H488" i="28"/>
  <c r="F283" i="28"/>
  <c r="I78" i="28"/>
  <c r="E240" i="28"/>
  <c r="G76" i="28"/>
  <c r="E199" i="28"/>
  <c r="J404" i="28"/>
  <c r="H117" i="28"/>
  <c r="F78" i="28"/>
  <c r="H570" i="28"/>
  <c r="I611" i="28"/>
  <c r="F395" i="28"/>
  <c r="G81" i="28"/>
  <c r="G271" i="28"/>
  <c r="F242" i="28"/>
  <c r="J80" i="28"/>
  <c r="H201" i="28"/>
  <c r="K365" i="28"/>
  <c r="I486" i="28"/>
  <c r="F436" i="28"/>
  <c r="F517" i="28"/>
  <c r="F435" i="28"/>
  <c r="F476" i="28"/>
  <c r="F312" i="28"/>
  <c r="F353" i="28"/>
  <c r="F682" i="28"/>
  <c r="F600" i="28"/>
  <c r="G240" i="28"/>
  <c r="F599" i="28"/>
  <c r="G190" i="28"/>
  <c r="G231" i="28"/>
  <c r="G272" i="28"/>
  <c r="H67" i="28"/>
  <c r="H148" i="28"/>
  <c r="H66" i="28"/>
  <c r="H230" i="28"/>
  <c r="H189" i="28"/>
  <c r="G108" i="28"/>
  <c r="I66" i="28"/>
  <c r="H107" i="28"/>
  <c r="G149" i="28"/>
  <c r="I148" i="28"/>
  <c r="G67" i="28"/>
  <c r="J148" i="28"/>
  <c r="K148" i="28"/>
  <c r="I189" i="28"/>
  <c r="H231" i="28"/>
  <c r="I230" i="28"/>
  <c r="H190" i="28"/>
  <c r="H149" i="28"/>
  <c r="J66" i="28"/>
  <c r="K66" i="28"/>
  <c r="H108" i="28"/>
  <c r="I107" i="28"/>
  <c r="I67" i="28"/>
  <c r="J107" i="28"/>
  <c r="K107" i="28"/>
  <c r="I190" i="28"/>
  <c r="J67" i="28"/>
  <c r="K67" i="28"/>
  <c r="I108" i="28"/>
  <c r="I149" i="28"/>
  <c r="J230" i="28"/>
  <c r="K230" i="28"/>
  <c r="I231" i="28"/>
  <c r="J189" i="28"/>
  <c r="K189" i="28"/>
  <c r="J108" i="28"/>
  <c r="J231" i="28"/>
  <c r="K231" i="28"/>
  <c r="J149" i="28"/>
  <c r="J190" i="28"/>
  <c r="K190" i="28"/>
  <c r="K149" i="28"/>
  <c r="K108" i="28"/>
  <c r="F148" i="28"/>
  <c r="E527" i="28"/>
  <c r="F609" i="28"/>
  <c r="G66" i="28"/>
  <c r="H78" i="28"/>
  <c r="H76" i="28"/>
  <c r="K82" i="28"/>
  <c r="H82" i="28"/>
  <c r="K80" i="28"/>
  <c r="J368" i="28"/>
  <c r="I409" i="28"/>
  <c r="I407" i="28" s="1"/>
  <c r="I405" i="28" s="1"/>
  <c r="G447" i="28"/>
  <c r="G568" i="28"/>
  <c r="I652" i="28"/>
  <c r="H650" i="28"/>
  <c r="H693" i="28"/>
  <c r="H691" i="28"/>
  <c r="E404" i="28"/>
  <c r="G119" i="28"/>
  <c r="J160" i="28"/>
  <c r="G163" i="28"/>
  <c r="F162" i="28"/>
  <c r="J199" i="28"/>
  <c r="J201" i="28"/>
  <c r="F201" i="28"/>
  <c r="J242" i="28"/>
  <c r="H406" i="28"/>
  <c r="K447" i="28"/>
  <c r="K445" i="28"/>
  <c r="E650" i="28"/>
  <c r="F82" i="28"/>
  <c r="F67" i="28"/>
  <c r="G650" i="28"/>
  <c r="J609" i="28"/>
  <c r="E123" i="28"/>
  <c r="K160" i="28"/>
  <c r="H160" i="28"/>
  <c r="E163" i="28"/>
  <c r="H242" i="28"/>
  <c r="F406" i="28"/>
  <c r="G488" i="28"/>
  <c r="G486" i="28"/>
  <c r="J486" i="28"/>
  <c r="I568" i="28"/>
  <c r="K652" i="28"/>
  <c r="J693" i="28"/>
  <c r="K81" i="28"/>
  <c r="I121" i="28"/>
  <c r="E160" i="28"/>
  <c r="F160" i="28"/>
  <c r="I158" i="28"/>
  <c r="J365" i="28"/>
  <c r="J363" i="28"/>
  <c r="F693" i="28"/>
  <c r="E117" i="28"/>
  <c r="E78" i="28"/>
  <c r="I123" i="28"/>
  <c r="G121" i="28"/>
  <c r="G120" i="28" s="1"/>
  <c r="K117" i="28"/>
  <c r="J164" i="28"/>
  <c r="I240" i="28"/>
  <c r="E693" i="28"/>
  <c r="E66" i="28"/>
  <c r="E190" i="28"/>
  <c r="F199" i="28"/>
  <c r="H404" i="28"/>
  <c r="J158" i="28"/>
  <c r="G404" i="28"/>
  <c r="I322" i="28"/>
  <c r="I650" i="28"/>
  <c r="H486" i="28"/>
  <c r="F363" i="28"/>
  <c r="E363" i="28"/>
  <c r="F691" i="28"/>
  <c r="K650" i="28"/>
  <c r="H158" i="28"/>
  <c r="K691" i="28"/>
  <c r="H363" i="28"/>
  <c r="J322" i="28"/>
  <c r="I76" i="28"/>
  <c r="E113" i="28"/>
  <c r="J366" i="28"/>
  <c r="J364" i="28" s="1"/>
  <c r="F650" i="28"/>
  <c r="K281" i="28"/>
  <c r="E324" i="28"/>
  <c r="I363" i="28"/>
  <c r="E691" i="28"/>
  <c r="I271" i="28"/>
  <c r="H609" i="28"/>
  <c r="K568" i="28"/>
  <c r="H527" i="28"/>
  <c r="J445" i="28"/>
  <c r="I404" i="28"/>
  <c r="H322" i="28"/>
  <c r="G281" i="28"/>
  <c r="F281" i="28"/>
  <c r="H281" i="28"/>
  <c r="E281" i="28"/>
  <c r="H199" i="28"/>
  <c r="F158" i="28"/>
  <c r="G117" i="28"/>
  <c r="J650" i="28"/>
  <c r="G609" i="28"/>
  <c r="E609" i="28"/>
  <c r="J568" i="28"/>
  <c r="K486" i="28"/>
  <c r="F404" i="28"/>
  <c r="J240" i="28"/>
  <c r="G199" i="28"/>
  <c r="J76" i="28"/>
  <c r="H271" i="28"/>
  <c r="H599" i="28"/>
  <c r="G353" i="28"/>
  <c r="G395" i="28"/>
  <c r="G559" i="28"/>
  <c r="G313" i="28"/>
  <c r="F313" i="28"/>
  <c r="G354" i="28"/>
  <c r="F354" i="28"/>
  <c r="G518" i="28"/>
  <c r="F518" i="28"/>
  <c r="G599" i="28"/>
  <c r="G436" i="28"/>
  <c r="F73" i="28"/>
  <c r="E318" i="28"/>
  <c r="E686" i="28"/>
  <c r="E685" i="28" s="1"/>
  <c r="E440" i="28"/>
  <c r="E523" i="28"/>
  <c r="E236" i="28"/>
  <c r="E604" i="28"/>
  <c r="E481" i="28"/>
  <c r="E71" i="28"/>
  <c r="E564" i="28"/>
  <c r="E112" i="28"/>
  <c r="E441" i="28"/>
  <c r="F117" i="28"/>
  <c r="H122" i="28"/>
  <c r="I199" i="28"/>
  <c r="H203" i="28"/>
  <c r="K246" i="28"/>
  <c r="J281" i="28"/>
  <c r="K322" i="28"/>
  <c r="I328" i="28"/>
  <c r="K363" i="28"/>
  <c r="G158" i="28"/>
  <c r="J691" i="28"/>
  <c r="G322" i="28"/>
  <c r="E277" i="28"/>
  <c r="E275" i="28" s="1"/>
  <c r="G445" i="28"/>
  <c r="G394" i="28"/>
  <c r="G558" i="28"/>
  <c r="F486" i="28"/>
  <c r="I445" i="28"/>
  <c r="E568" i="28"/>
  <c r="F76" i="28"/>
  <c r="F640" i="28"/>
  <c r="F681" i="28"/>
  <c r="F240" i="28"/>
  <c r="G691" i="28"/>
  <c r="E488" i="28"/>
  <c r="I527" i="28"/>
  <c r="K527" i="28"/>
  <c r="K158" i="28"/>
  <c r="K76" i="28"/>
  <c r="F558" i="28"/>
  <c r="F394" i="28"/>
  <c r="E605" i="28"/>
  <c r="E317" i="28"/>
  <c r="E316" i="28" s="1"/>
  <c r="F245" i="28"/>
  <c r="G246" i="28"/>
  <c r="E447" i="28"/>
  <c r="F527" i="28"/>
  <c r="E354" i="28"/>
  <c r="I283" i="28"/>
  <c r="I244" i="28"/>
  <c r="J245" i="28"/>
  <c r="G283" i="28"/>
  <c r="K121" i="28"/>
  <c r="E81" i="28"/>
  <c r="K271" i="28"/>
  <c r="I599" i="28"/>
  <c r="H73" i="28"/>
  <c r="G476" i="28"/>
  <c r="G73" i="28"/>
  <c r="H518" i="28"/>
  <c r="G312" i="28"/>
  <c r="G682" i="28"/>
  <c r="G477" i="28"/>
  <c r="H436" i="28"/>
  <c r="E399" i="28"/>
  <c r="E398" i="28" s="1"/>
  <c r="E358" i="28"/>
  <c r="H568" i="28"/>
  <c r="G640" i="28"/>
  <c r="H600" i="28"/>
  <c r="H558" i="28"/>
  <c r="H476" i="28"/>
  <c r="H272" i="28"/>
  <c r="E445" i="28"/>
  <c r="E486" i="28"/>
  <c r="G681" i="28"/>
  <c r="G517" i="28"/>
  <c r="H394" i="28"/>
  <c r="F641" i="28"/>
  <c r="H240" i="28"/>
  <c r="I609" i="28"/>
  <c r="K199" i="28"/>
  <c r="E158" i="28"/>
  <c r="J117" i="28"/>
  <c r="J271" i="28"/>
  <c r="H353" i="28"/>
  <c r="H395" i="28"/>
  <c r="K518" i="28"/>
  <c r="H559" i="28"/>
  <c r="H312" i="28"/>
  <c r="H354" i="28"/>
  <c r="H477" i="28"/>
  <c r="H682" i="28"/>
  <c r="I436" i="28"/>
  <c r="F605" i="28"/>
  <c r="F564" i="28"/>
  <c r="F359" i="28"/>
  <c r="F155" i="28"/>
  <c r="F441" i="28"/>
  <c r="I476" i="28"/>
  <c r="I394" i="28"/>
  <c r="F606" i="28"/>
  <c r="F196" i="28"/>
  <c r="F401" i="28"/>
  <c r="F688" i="28"/>
  <c r="F318" i="28"/>
  <c r="F277" i="28"/>
  <c r="H435" i="28"/>
  <c r="F565" i="28"/>
  <c r="I600" i="28"/>
  <c r="F442" i="28"/>
  <c r="F524" i="28"/>
  <c r="F360" i="28"/>
  <c r="H517" i="28"/>
  <c r="F195" i="28"/>
  <c r="F193" i="28" s="1"/>
  <c r="F113" i="28"/>
  <c r="F523" i="28"/>
  <c r="I272" i="28"/>
  <c r="H641" i="28"/>
  <c r="F647" i="28"/>
  <c r="F400" i="28"/>
  <c r="I313" i="28"/>
  <c r="I395" i="28"/>
  <c r="F237" i="28"/>
  <c r="F319" i="28"/>
  <c r="F483" i="28"/>
  <c r="F278" i="28"/>
  <c r="F687" i="28"/>
  <c r="H681" i="28"/>
  <c r="H313" i="28"/>
  <c r="I558" i="28"/>
  <c r="I73" i="28"/>
  <c r="H640" i="28"/>
  <c r="E153" i="28"/>
  <c r="G435" i="28"/>
  <c r="G641" i="28"/>
  <c r="E73" i="28"/>
  <c r="K599" i="28"/>
  <c r="J599" i="28"/>
  <c r="G318" i="28"/>
  <c r="J518" i="28"/>
  <c r="I518" i="28"/>
  <c r="I559" i="28"/>
  <c r="I312" i="28"/>
  <c r="I354" i="28"/>
  <c r="I682" i="28"/>
  <c r="K436" i="28"/>
  <c r="J436" i="28"/>
  <c r="I477" i="28"/>
  <c r="G359" i="28"/>
  <c r="F646" i="28"/>
  <c r="F154" i="28"/>
  <c r="F482" i="28"/>
  <c r="G564" i="28"/>
  <c r="G483" i="28"/>
  <c r="J395" i="28"/>
  <c r="K395" i="28"/>
  <c r="G687" i="28"/>
  <c r="F235" i="28"/>
  <c r="J272" i="28"/>
  <c r="G523" i="28"/>
  <c r="G524" i="28"/>
  <c r="G442" i="28"/>
  <c r="J558" i="28"/>
  <c r="K558" i="28"/>
  <c r="K73" i="28"/>
  <c r="F236" i="28"/>
  <c r="G400" i="28"/>
  <c r="H318" i="28"/>
  <c r="G195" i="28"/>
  <c r="I517" i="28"/>
  <c r="I353" i="28"/>
  <c r="G196" i="28"/>
  <c r="I681" i="28"/>
  <c r="G605" i="28"/>
  <c r="G278" i="28"/>
  <c r="G237" i="28"/>
  <c r="J73" i="28"/>
  <c r="G236" i="28"/>
  <c r="G647" i="28"/>
  <c r="I641" i="28"/>
  <c r="G606" i="28"/>
  <c r="G603" i="28" s="1"/>
  <c r="J476" i="28"/>
  <c r="K476" i="28"/>
  <c r="G154" i="28"/>
  <c r="G360" i="28"/>
  <c r="K600" i="28"/>
  <c r="J600" i="28"/>
  <c r="G565" i="28"/>
  <c r="I435" i="28"/>
  <c r="G277" i="28"/>
  <c r="G441" i="28"/>
  <c r="G155" i="28"/>
  <c r="F72" i="28"/>
  <c r="J313" i="28"/>
  <c r="K313" i="28"/>
  <c r="I640" i="28"/>
  <c r="G113" i="28"/>
  <c r="J353" i="28"/>
  <c r="K353" i="28"/>
  <c r="G482" i="28"/>
  <c r="G688" i="28"/>
  <c r="G401" i="28"/>
  <c r="K394" i="28"/>
  <c r="J394" i="28"/>
  <c r="F114" i="28"/>
  <c r="J559" i="28"/>
  <c r="K559" i="28"/>
  <c r="K312" i="28"/>
  <c r="J312" i="28"/>
  <c r="K354" i="28"/>
  <c r="J354" i="28"/>
  <c r="K477" i="28"/>
  <c r="J477" i="28"/>
  <c r="J682" i="28"/>
  <c r="K682" i="28"/>
  <c r="H359" i="28"/>
  <c r="J640" i="28"/>
  <c r="K640" i="28"/>
  <c r="H360" i="28"/>
  <c r="F522" i="28"/>
  <c r="H646" i="28"/>
  <c r="K641" i="28"/>
  <c r="J641" i="28"/>
  <c r="F317" i="28"/>
  <c r="H236" i="28"/>
  <c r="K681" i="28"/>
  <c r="J681" i="28"/>
  <c r="G114" i="28"/>
  <c r="G645" i="28"/>
  <c r="H523" i="28"/>
  <c r="G72" i="28"/>
  <c r="H401" i="28"/>
  <c r="H482" i="28"/>
  <c r="F153" i="28"/>
  <c r="H565" i="28"/>
  <c r="F399" i="28"/>
  <c r="F440" i="28"/>
  <c r="F71" i="28"/>
  <c r="H278" i="28"/>
  <c r="K517" i="28"/>
  <c r="J517" i="28"/>
  <c r="H400" i="28"/>
  <c r="K272" i="28"/>
  <c r="H483" i="28"/>
  <c r="H155" i="28"/>
  <c r="H113" i="28"/>
  <c r="G319" i="28"/>
  <c r="F194" i="28"/>
  <c r="H647" i="28"/>
  <c r="H605" i="28"/>
  <c r="I318" i="28"/>
  <c r="F481" i="28"/>
  <c r="F604" i="28"/>
  <c r="H442" i="28"/>
  <c r="H524" i="28"/>
  <c r="F112" i="28"/>
  <c r="F563" i="28"/>
  <c r="F562" i="28" s="1"/>
  <c r="H441" i="28"/>
  <c r="H277" i="28"/>
  <c r="H688" i="28"/>
  <c r="J435" i="28"/>
  <c r="K435" i="28"/>
  <c r="F358" i="28"/>
  <c r="G646" i="28"/>
  <c r="H154" i="28"/>
  <c r="H606" i="28"/>
  <c r="G317" i="28"/>
  <c r="H237" i="28"/>
  <c r="H196" i="28"/>
  <c r="H195" i="28"/>
  <c r="F645" i="28"/>
  <c r="F276" i="28"/>
  <c r="F686" i="28"/>
  <c r="H687" i="28"/>
  <c r="H564" i="28"/>
  <c r="H317" i="28"/>
  <c r="I441" i="28"/>
  <c r="I564" i="28"/>
  <c r="I155" i="28"/>
  <c r="I483" i="28"/>
  <c r="G235" i="28"/>
  <c r="G481" i="28"/>
  <c r="G194" i="28"/>
  <c r="I565" i="28"/>
  <c r="I523" i="28"/>
  <c r="G276" i="28"/>
  <c r="I195" i="28"/>
  <c r="I237" i="28"/>
  <c r="I234" i="28" s="1"/>
  <c r="I154" i="28"/>
  <c r="G522" i="28"/>
  <c r="G563" i="28"/>
  <c r="I688" i="28"/>
  <c r="H72" i="28"/>
  <c r="J318" i="28"/>
  <c r="K318" i="28"/>
  <c r="I605" i="28"/>
  <c r="G71" i="28"/>
  <c r="G70" i="28" s="1"/>
  <c r="G604" i="28"/>
  <c r="I278" i="28"/>
  <c r="I482" i="28"/>
  <c r="I236" i="28"/>
  <c r="G358" i="28"/>
  <c r="H114" i="28"/>
  <c r="G153" i="28"/>
  <c r="G152" i="28" s="1"/>
  <c r="I196" i="28"/>
  <c r="I277" i="28"/>
  <c r="I524" i="28"/>
  <c r="G399" i="28"/>
  <c r="I113" i="28"/>
  <c r="H319" i="28"/>
  <c r="G112" i="28"/>
  <c r="I646" i="28"/>
  <c r="I644" i="28" s="1"/>
  <c r="I687" i="28"/>
  <c r="I442" i="28"/>
  <c r="I647" i="28"/>
  <c r="G440" i="28"/>
  <c r="I319" i="28"/>
  <c r="I400" i="28"/>
  <c r="I401" i="28"/>
  <c r="G686" i="28"/>
  <c r="I360" i="28"/>
  <c r="I359" i="28"/>
  <c r="K360" i="28"/>
  <c r="J360" i="28"/>
  <c r="H604" i="28"/>
  <c r="K524" i="28"/>
  <c r="H276" i="28"/>
  <c r="H399" i="28"/>
  <c r="J442" i="28"/>
  <c r="K442" i="28"/>
  <c r="H358" i="28"/>
  <c r="H686" i="28"/>
  <c r="J113" i="28"/>
  <c r="K113" i="28"/>
  <c r="J482" i="28"/>
  <c r="K482" i="28"/>
  <c r="J154" i="28"/>
  <c r="J152" i="28" s="1"/>
  <c r="K154" i="28"/>
  <c r="J195" i="28"/>
  <c r="K195" i="28"/>
  <c r="J565" i="28"/>
  <c r="K565" i="28"/>
  <c r="J483" i="28"/>
  <c r="K483" i="28"/>
  <c r="K688" i="28"/>
  <c r="J688" i="28"/>
  <c r="J646" i="28"/>
  <c r="K646" i="28"/>
  <c r="J359" i="28"/>
  <c r="H440" i="28"/>
  <c r="J196" i="28"/>
  <c r="K196" i="28"/>
  <c r="J236" i="28"/>
  <c r="K236" i="28"/>
  <c r="J278" i="28"/>
  <c r="K278" i="28"/>
  <c r="H112" i="28"/>
  <c r="K605" i="28"/>
  <c r="J605" i="28"/>
  <c r="J564" i="28"/>
  <c r="J562" i="28" s="1"/>
  <c r="K564" i="28"/>
  <c r="K441" i="28"/>
  <c r="J441" i="28"/>
  <c r="I114" i="28"/>
  <c r="H71" i="28"/>
  <c r="J277" i="28"/>
  <c r="K277" i="28"/>
  <c r="H194" i="28"/>
  <c r="H193" i="28" s="1"/>
  <c r="H153" i="28"/>
  <c r="J401" i="28"/>
  <c r="H481" i="28"/>
  <c r="H235" i="28"/>
  <c r="K647" i="28"/>
  <c r="J647" i="28"/>
  <c r="I606" i="28"/>
  <c r="K687" i="28"/>
  <c r="J687" i="28"/>
  <c r="J400" i="28"/>
  <c r="K400" i="28"/>
  <c r="J319" i="28"/>
  <c r="J316" i="28" s="1"/>
  <c r="K319" i="28"/>
  <c r="J606" i="28"/>
  <c r="K606" i="28"/>
  <c r="H563" i="28"/>
  <c r="H645" i="28"/>
  <c r="I604" i="28"/>
  <c r="H522" i="28"/>
  <c r="H521" i="28" s="1"/>
  <c r="J237" i="28"/>
  <c r="K237" i="28"/>
  <c r="K523" i="28"/>
  <c r="J523" i="28"/>
  <c r="K155" i="28"/>
  <c r="J155" i="28"/>
  <c r="I72" i="28"/>
  <c r="K401" i="28"/>
  <c r="J522" i="28"/>
  <c r="J521" i="28" s="1"/>
  <c r="I686" i="28"/>
  <c r="K399" i="28"/>
  <c r="I317" i="28"/>
  <c r="I112" i="28"/>
  <c r="I440" i="28"/>
  <c r="J524" i="28"/>
  <c r="I358" i="28"/>
  <c r="I153" i="28"/>
  <c r="I276" i="28"/>
  <c r="I522" i="28"/>
  <c r="I645" i="28"/>
  <c r="K359" i="28"/>
  <c r="I71" i="28"/>
  <c r="K358" i="28"/>
  <c r="I563" i="28"/>
  <c r="I481" i="28"/>
  <c r="J114" i="28"/>
  <c r="I235" i="28"/>
  <c r="I194" i="28"/>
  <c r="I399" i="28"/>
  <c r="I398" i="28" s="1"/>
  <c r="K72" i="28"/>
  <c r="K114" i="28"/>
  <c r="J72" i="28"/>
  <c r="J481" i="28"/>
  <c r="J358" i="28"/>
  <c r="K112" i="28"/>
  <c r="J604" i="28"/>
  <c r="J603" i="28" s="1"/>
  <c r="K71" i="28"/>
  <c r="J645" i="28"/>
  <c r="J153" i="28"/>
  <c r="K235" i="28"/>
  <c r="K686" i="28"/>
  <c r="K563" i="28"/>
  <c r="K194" i="28"/>
  <c r="J112" i="28"/>
  <c r="K604" i="28"/>
  <c r="K603" i="28" s="1"/>
  <c r="J71" i="28"/>
  <c r="J399" i="28"/>
  <c r="J398" i="28" s="1"/>
  <c r="K645" i="28"/>
  <c r="K153" i="28"/>
  <c r="J235" i="28"/>
  <c r="J686" i="28"/>
  <c r="J563" i="28"/>
  <c r="J194" i="28"/>
  <c r="J193" i="28" s="1"/>
  <c r="K440" i="28"/>
  <c r="K439" i="28" s="1"/>
  <c r="J317" i="28"/>
  <c r="K522" i="28"/>
  <c r="K276" i="28"/>
  <c r="K481" i="28"/>
  <c r="J440" i="28"/>
  <c r="K317" i="28"/>
  <c r="K316" i="28"/>
  <c r="J276" i="28"/>
  <c r="F589" i="28"/>
  <c r="F630" i="28"/>
  <c r="F627" i="28" s="1"/>
  <c r="F261" i="28"/>
  <c r="F258" i="28" s="1"/>
  <c r="F425" i="28"/>
  <c r="F422" i="28" s="1"/>
  <c r="F548" i="28"/>
  <c r="F545" i="28" s="1"/>
  <c r="F384" i="28"/>
  <c r="F381" i="28"/>
  <c r="F507" i="28"/>
  <c r="F97" i="28"/>
  <c r="F94" i="28" s="1"/>
  <c r="F343" i="28"/>
  <c r="F340" i="28" s="1"/>
  <c r="F138" i="28"/>
  <c r="F135" i="28" s="1"/>
  <c r="F302" i="28"/>
  <c r="F299" i="28" s="1"/>
  <c r="F466" i="28"/>
  <c r="F463" i="28" s="1"/>
  <c r="F671" i="28"/>
  <c r="F668" i="28" s="1"/>
  <c r="F220" i="28"/>
  <c r="F56" i="28"/>
  <c r="F53" i="28" s="1"/>
  <c r="F179" i="28"/>
  <c r="I13" i="35"/>
  <c r="G14" i="47"/>
  <c r="G42" i="47" s="1"/>
  <c r="G22" i="47"/>
  <c r="C117" i="46"/>
  <c r="V216" i="18" s="1"/>
  <c r="Z216" i="18" s="1"/>
  <c r="AD216" i="18" s="1"/>
  <c r="P35" i="1"/>
  <c r="E25" i="1"/>
  <c r="Q16" i="51"/>
  <c r="R20" i="51"/>
  <c r="K16" i="35" s="1"/>
  <c r="Q12" i="51"/>
  <c r="Q22" i="51"/>
  <c r="H16" i="35"/>
  <c r="H12" i="35"/>
  <c r="O11" i="47"/>
  <c r="P61" i="47"/>
  <c r="Q99" i="1"/>
  <c r="E124" i="1"/>
  <c r="L73" i="21"/>
  <c r="E16" i="46"/>
  <c r="C176" i="46" s="1"/>
  <c r="I30" i="1"/>
  <c r="L41" i="7"/>
  <c r="L36" i="7"/>
  <c r="W31" i="1"/>
  <c r="O31" i="1" s="1"/>
  <c r="V62" i="1"/>
  <c r="N62" i="1" s="1"/>
  <c r="AD14" i="1"/>
  <c r="Q73" i="21"/>
  <c r="R171" i="22"/>
  <c r="O197" i="22"/>
  <c r="N213" i="21"/>
  <c r="V33" i="1"/>
  <c r="N33" i="1" s="1"/>
  <c r="D23" i="1" s="1"/>
  <c r="AE14" i="1"/>
  <c r="AE10" i="1"/>
  <c r="AE9" i="1"/>
  <c r="AI13" i="1"/>
  <c r="AI17" i="1"/>
  <c r="X30" i="1"/>
  <c r="X24" i="1"/>
  <c r="Q65" i="22"/>
  <c r="Q164" i="22"/>
  <c r="R151" i="22"/>
  <c r="O164" i="22"/>
  <c r="R164" i="22" s="1"/>
  <c r="J21" i="14" s="1"/>
  <c r="R138" i="22"/>
  <c r="L633" i="21"/>
  <c r="K42" i="7"/>
  <c r="K36" i="7"/>
  <c r="G170" i="1"/>
  <c r="H170" i="1" s="1"/>
  <c r="Z60" i="1"/>
  <c r="Y34" i="1"/>
  <c r="X34" i="1"/>
  <c r="M213" i="21"/>
  <c r="L773" i="21"/>
  <c r="N633" i="21"/>
  <c r="W66" i="1"/>
  <c r="AE13" i="1"/>
  <c r="W45" i="1"/>
  <c r="W24" i="1"/>
  <c r="W40" i="1"/>
  <c r="W56" i="1"/>
  <c r="V26" i="1"/>
  <c r="N26" i="1" s="1"/>
  <c r="V90" i="1"/>
  <c r="N90" i="1" s="1"/>
  <c r="V74" i="1"/>
  <c r="N74" i="1" s="1"/>
  <c r="V676" i="18"/>
  <c r="Z676" i="18" s="1"/>
  <c r="D221" i="46"/>
  <c r="X676" i="18" s="1"/>
  <c r="AB676" i="18" s="1"/>
  <c r="H94" i="1"/>
  <c r="X98" i="13"/>
  <c r="T98" i="13"/>
  <c r="Y31" i="1"/>
  <c r="AG15" i="1"/>
  <c r="Y28" i="1"/>
  <c r="X74" i="1"/>
  <c r="X90" i="1"/>
  <c r="X42" i="1"/>
  <c r="R184" i="22"/>
  <c r="O98" i="22"/>
  <c r="P131" i="22"/>
  <c r="O773" i="21"/>
  <c r="O353" i="21"/>
  <c r="P213" i="21"/>
  <c r="H41" i="7"/>
  <c r="H36" i="7"/>
  <c r="R110" i="1"/>
  <c r="R176" i="1" s="1"/>
  <c r="L24" i="40"/>
  <c r="AH9" i="1"/>
  <c r="Z40" i="1"/>
  <c r="Z56" i="1"/>
  <c r="AG14" i="1"/>
  <c r="AF12" i="1"/>
  <c r="Q633" i="21"/>
  <c r="O42" i="7"/>
  <c r="O36" i="7"/>
  <c r="G42" i="7"/>
  <c r="G36" i="7"/>
  <c r="AD15" i="1"/>
  <c r="D79" i="49"/>
  <c r="E16" i="45"/>
  <c r="AA62" i="1"/>
  <c r="M83" i="47"/>
  <c r="N40" i="47"/>
  <c r="M38" i="47"/>
  <c r="M81" i="47" s="1"/>
  <c r="I5" i="46"/>
  <c r="L5" i="46" s="1"/>
  <c r="D223" i="46"/>
  <c r="X678" i="18" s="1"/>
  <c r="AB678" i="18" s="1"/>
  <c r="N45" i="51"/>
  <c r="M28" i="51"/>
  <c r="M4" i="51"/>
  <c r="R226" i="18"/>
  <c r="R428" i="18"/>
  <c r="R655" i="18"/>
  <c r="R725" i="18"/>
  <c r="R694" i="18"/>
  <c r="R663" i="18"/>
  <c r="R633" i="18"/>
  <c r="R619" i="18"/>
  <c r="R418" i="18"/>
  <c r="R231" i="18"/>
  <c r="R216" i="18"/>
  <c r="R419" i="18"/>
  <c r="R721" i="18"/>
  <c r="R690" i="18"/>
  <c r="R659" i="18"/>
  <c r="R630" i="18"/>
  <c r="R429" i="18"/>
  <c r="R415" i="18"/>
  <c r="R228" i="18"/>
  <c r="R213" i="18"/>
  <c r="R410" i="18"/>
  <c r="R620" i="18"/>
  <c r="R664" i="18"/>
  <c r="R726" i="18"/>
  <c r="M8" i="8"/>
  <c r="M10" i="8" s="1"/>
  <c r="M12" i="8" s="1"/>
  <c r="N9" i="8"/>
  <c r="N10" i="8"/>
  <c r="Q35" i="1"/>
  <c r="F25" i="1"/>
  <c r="L8" i="8"/>
  <c r="F123" i="1"/>
  <c r="F203" i="1" s="1"/>
  <c r="F235" i="1" s="1"/>
  <c r="F125" i="1"/>
  <c r="G125" i="1" s="1"/>
  <c r="H125" i="1" s="1"/>
  <c r="I125" i="1" s="1"/>
  <c r="J125" i="1" s="1"/>
  <c r="R22" i="51"/>
  <c r="K15" i="35"/>
  <c r="J15" i="35"/>
  <c r="O45" i="51"/>
  <c r="O28" i="51" s="1"/>
  <c r="N28" i="51"/>
  <c r="G89" i="1"/>
  <c r="R99" i="1"/>
  <c r="R33" i="51"/>
  <c r="N487" i="21"/>
  <c r="R19" i="51"/>
  <c r="K13" i="35"/>
  <c r="J13" i="35"/>
  <c r="H89" i="1"/>
  <c r="S99" i="1"/>
  <c r="I89" i="1" s="1"/>
  <c r="P45" i="51"/>
  <c r="G25" i="1"/>
  <c r="R35" i="1"/>
  <c r="S35" i="1" s="1"/>
  <c r="H25" i="1"/>
  <c r="F678" i="28"/>
  <c r="F638" i="28"/>
  <c r="F555" i="28"/>
  <c r="F552" i="28"/>
  <c r="F514" i="28"/>
  <c r="F474" i="28"/>
  <c r="F392" i="28"/>
  <c r="F310" i="28"/>
  <c r="F227" i="28"/>
  <c r="F226" i="28"/>
  <c r="F146" i="28"/>
  <c r="F145" i="28"/>
  <c r="F105" i="28"/>
  <c r="F63" i="28"/>
  <c r="F679" i="28"/>
  <c r="F595" i="28"/>
  <c r="F515" i="28"/>
  <c r="F473" i="28"/>
  <c r="F432" i="28"/>
  <c r="F433" i="28"/>
  <c r="F308" i="28"/>
  <c r="F309" i="28"/>
  <c r="F267" i="28"/>
  <c r="F268" i="28"/>
  <c r="F228" i="28"/>
  <c r="F186" i="28"/>
  <c r="F144" i="28"/>
  <c r="F103" i="28"/>
  <c r="E675" i="28"/>
  <c r="E677" i="28"/>
  <c r="E678" i="28"/>
  <c r="E679" i="28"/>
  <c r="E634" i="28"/>
  <c r="E636" i="28"/>
  <c r="E635" i="28" s="1"/>
  <c r="E637" i="28"/>
  <c r="F637" i="28"/>
  <c r="E638" i="28"/>
  <c r="E593" i="28"/>
  <c r="E595" i="28"/>
  <c r="E596" i="28"/>
  <c r="E594" i="28" s="1"/>
  <c r="E592" i="28" s="1"/>
  <c r="F596" i="28"/>
  <c r="E597" i="28"/>
  <c r="E552" i="28"/>
  <c r="E554" i="28"/>
  <c r="F554" i="28"/>
  <c r="E555" i="28"/>
  <c r="E556" i="28"/>
  <c r="E511" i="28"/>
  <c r="E513" i="28"/>
  <c r="E514" i="28"/>
  <c r="E515" i="28"/>
  <c r="E470" i="28"/>
  <c r="E472" i="28"/>
  <c r="F472" i="28"/>
  <c r="E473" i="28"/>
  <c r="E474" i="28"/>
  <c r="E429" i="28"/>
  <c r="E431" i="28"/>
  <c r="E432" i="28"/>
  <c r="E433" i="28"/>
  <c r="E388" i="28"/>
  <c r="E390" i="28"/>
  <c r="F390" i="28"/>
  <c r="E391" i="28"/>
  <c r="E392" i="28"/>
  <c r="E347" i="28"/>
  <c r="E349" i="28"/>
  <c r="E350" i="28"/>
  <c r="E348" i="28" s="1"/>
  <c r="E346" i="28" s="1"/>
  <c r="F350" i="28"/>
  <c r="E351" i="28"/>
  <c r="E306" i="28"/>
  <c r="E308" i="28"/>
  <c r="E309" i="28"/>
  <c r="E310" i="28"/>
  <c r="E265" i="28"/>
  <c r="E267" i="28"/>
  <c r="E266" i="28" s="1"/>
  <c r="E264" i="28" s="1"/>
  <c r="E268" i="28"/>
  <c r="E269" i="28"/>
  <c r="E224" i="28"/>
  <c r="E226" i="28"/>
  <c r="E227" i="28"/>
  <c r="E183" i="28"/>
  <c r="E185" i="28"/>
  <c r="E186" i="28"/>
  <c r="E187" i="28"/>
  <c r="E142" i="28"/>
  <c r="E144" i="28"/>
  <c r="E145" i="28"/>
  <c r="E146" i="28"/>
  <c r="E101" i="28"/>
  <c r="E103" i="28"/>
  <c r="E104" i="28"/>
  <c r="E105" i="28"/>
  <c r="E60" i="28"/>
  <c r="E62" i="28"/>
  <c r="E63" i="28"/>
  <c r="E61" i="28" s="1"/>
  <c r="E59" i="28" s="1"/>
  <c r="E228" i="28"/>
  <c r="F597" i="28"/>
  <c r="F64" i="28"/>
  <c r="F351" i="28"/>
  <c r="F104" i="28"/>
  <c r="F187" i="28"/>
  <c r="F431" i="28"/>
  <c r="F347" i="28"/>
  <c r="F511" i="28"/>
  <c r="F675" i="28"/>
  <c r="F265" i="28"/>
  <c r="F677" i="28"/>
  <c r="F269" i="28"/>
  <c r="F349" i="28"/>
  <c r="F142" i="28"/>
  <c r="F636" i="28"/>
  <c r="F62" i="28"/>
  <c r="F61" i="28" s="1"/>
  <c r="F59" i="28" s="1"/>
  <c r="F101" i="28"/>
  <c r="F556" i="28"/>
  <c r="E64" i="28"/>
  <c r="F634" i="28"/>
  <c r="F388" i="28"/>
  <c r="F470" i="28"/>
  <c r="F306" i="28"/>
  <c r="F513" i="28"/>
  <c r="F224" i="28"/>
  <c r="F60" i="28"/>
  <c r="F429" i="28"/>
  <c r="F593" i="28"/>
  <c r="F185" i="28"/>
  <c r="F183" i="28"/>
  <c r="F391" i="28"/>
  <c r="I104" i="28"/>
  <c r="H101" i="28"/>
  <c r="K101" i="28"/>
  <c r="K105" i="28"/>
  <c r="J105" i="28"/>
  <c r="J103" i="28"/>
  <c r="J102" i="28" s="1"/>
  <c r="J104" i="28"/>
  <c r="J101" i="28"/>
  <c r="I101" i="28"/>
  <c r="I105" i="28"/>
  <c r="I103" i="28"/>
  <c r="H104" i="28"/>
  <c r="H103" i="28"/>
  <c r="H105" i="28"/>
  <c r="K104" i="28"/>
  <c r="K103" i="28"/>
  <c r="I429" i="28"/>
  <c r="G556" i="28"/>
  <c r="G224" i="28"/>
  <c r="K515" i="28"/>
  <c r="H637" i="28"/>
  <c r="H432" i="28"/>
  <c r="J511" i="28"/>
  <c r="K269" i="28"/>
  <c r="J597" i="28"/>
  <c r="J183" i="28"/>
  <c r="H142" i="28"/>
  <c r="J679" i="28"/>
  <c r="H514" i="28"/>
  <c r="H269" i="28"/>
  <c r="H266" i="28" s="1"/>
  <c r="G636" i="28"/>
  <c r="K595" i="28"/>
  <c r="G472" i="28"/>
  <c r="G185" i="28"/>
  <c r="J390" i="28"/>
  <c r="K144" i="28"/>
  <c r="H679" i="28"/>
  <c r="H597" i="28"/>
  <c r="G390" i="28"/>
  <c r="G515" i="28"/>
  <c r="K310" i="28"/>
  <c r="G429" i="28"/>
  <c r="I675" i="28"/>
  <c r="K224" i="28"/>
  <c r="I515" i="28"/>
  <c r="J267" i="28"/>
  <c r="J265" i="28"/>
  <c r="K636" i="28"/>
  <c r="K637" i="28"/>
  <c r="K470" i="28"/>
  <c r="H552" i="28"/>
  <c r="H556" i="28"/>
  <c r="H555" i="28"/>
  <c r="H554" i="28"/>
  <c r="H224" i="28"/>
  <c r="H227" i="28"/>
  <c r="H228" i="28"/>
  <c r="K226" i="28"/>
  <c r="K228" i="28"/>
  <c r="J306" i="28"/>
  <c r="J310" i="28"/>
  <c r="J308" i="28"/>
  <c r="I269" i="28"/>
  <c r="I265" i="28"/>
  <c r="I267" i="28"/>
  <c r="K634" i="28"/>
  <c r="K638" i="28"/>
  <c r="G679" i="28"/>
  <c r="G677" i="28"/>
  <c r="G678" i="28"/>
  <c r="G675" i="28"/>
  <c r="J388" i="28"/>
  <c r="J392" i="28"/>
  <c r="J391" i="28"/>
  <c r="G470" i="28"/>
  <c r="G473" i="28"/>
  <c r="G474" i="28"/>
  <c r="J433" i="28"/>
  <c r="J429" i="28"/>
  <c r="J431" i="28"/>
  <c r="J430" i="28" s="1"/>
  <c r="J432" i="28"/>
  <c r="K514" i="28"/>
  <c r="K511" i="28"/>
  <c r="K513" i="28"/>
  <c r="J554" i="28"/>
  <c r="J552" i="28"/>
  <c r="J556" i="28"/>
  <c r="J555" i="28"/>
  <c r="K554" i="28"/>
  <c r="K556" i="28"/>
  <c r="K552" i="28"/>
  <c r="G226" i="28"/>
  <c r="G227" i="28"/>
  <c r="G228" i="28"/>
  <c r="K597" i="28"/>
  <c r="K593" i="28"/>
  <c r="K596" i="28"/>
  <c r="I678" i="28"/>
  <c r="I679" i="28"/>
  <c r="I677" i="28"/>
  <c r="H429" i="28"/>
  <c r="H433" i="28"/>
  <c r="H431" i="28"/>
  <c r="G514" i="28"/>
  <c r="G513" i="28"/>
  <c r="G511" i="28"/>
  <c r="G183" i="28"/>
  <c r="G186" i="28"/>
  <c r="G187" i="28"/>
  <c r="G555" i="28"/>
  <c r="G552" i="28"/>
  <c r="G554" i="28"/>
  <c r="G553" i="28" s="1"/>
  <c r="J227" i="28"/>
  <c r="J224" i="28"/>
  <c r="J228" i="28"/>
  <c r="J226" i="28"/>
  <c r="I306" i="28"/>
  <c r="I310" i="28"/>
  <c r="I309" i="28"/>
  <c r="J269" i="28"/>
  <c r="J266" i="28" s="1"/>
  <c r="H265" i="28"/>
  <c r="H636" i="28"/>
  <c r="H634" i="28"/>
  <c r="H638" i="28"/>
  <c r="G595" i="28"/>
  <c r="G597" i="28"/>
  <c r="G593" i="28"/>
  <c r="H677" i="28"/>
  <c r="H678" i="28"/>
  <c r="H675" i="28"/>
  <c r="H390" i="28"/>
  <c r="H391" i="28"/>
  <c r="H388" i="28"/>
  <c r="J472" i="28"/>
  <c r="J470" i="28"/>
  <c r="J473" i="28"/>
  <c r="J474" i="28"/>
  <c r="I473" i="28"/>
  <c r="I474" i="28"/>
  <c r="I470" i="28"/>
  <c r="I142" i="28"/>
  <c r="I146" i="28"/>
  <c r="I145" i="28"/>
  <c r="K433" i="28"/>
  <c r="K431" i="28"/>
  <c r="K430" i="28" s="1"/>
  <c r="K432" i="28"/>
  <c r="K429" i="28"/>
  <c r="I513" i="28"/>
  <c r="I511" i="28"/>
  <c r="I514" i="28"/>
  <c r="K185" i="28"/>
  <c r="K183" i="28"/>
  <c r="K186" i="28"/>
  <c r="K187" i="28"/>
  <c r="G308" i="28"/>
  <c r="G310" i="28"/>
  <c r="G306" i="28"/>
  <c r="G309" i="28"/>
  <c r="J593" i="28"/>
  <c r="J596" i="28"/>
  <c r="J595" i="28"/>
  <c r="G391" i="28"/>
  <c r="G388" i="28"/>
  <c r="H145" i="28"/>
  <c r="H144" i="28"/>
  <c r="H146" i="28"/>
  <c r="J185" i="28"/>
  <c r="J186" i="28"/>
  <c r="J187" i="28"/>
  <c r="I187" i="28"/>
  <c r="I185" i="28"/>
  <c r="I186" i="28"/>
  <c r="I183" i="28"/>
  <c r="K309" i="28"/>
  <c r="K308" i="28"/>
  <c r="K306" i="28"/>
  <c r="G267" i="28"/>
  <c r="G266" i="28" s="1"/>
  <c r="G269" i="28"/>
  <c r="G265" i="28"/>
  <c r="I638" i="28"/>
  <c r="I637" i="28"/>
  <c r="I634" i="28"/>
  <c r="H596" i="28"/>
  <c r="H593" i="28"/>
  <c r="H595" i="28"/>
  <c r="J675" i="28"/>
  <c r="J677" i="28"/>
  <c r="J678" i="28"/>
  <c r="K390" i="28"/>
  <c r="K391" i="28"/>
  <c r="K392" i="28"/>
  <c r="K388" i="28"/>
  <c r="H473" i="28"/>
  <c r="H472" i="28"/>
  <c r="H470" i="28"/>
  <c r="K146" i="28"/>
  <c r="K145" i="28"/>
  <c r="K142" i="28"/>
  <c r="I432" i="28"/>
  <c r="I431" i="28"/>
  <c r="I433" i="28"/>
  <c r="G101" i="28"/>
  <c r="J515" i="28"/>
  <c r="J513" i="28"/>
  <c r="J514" i="28"/>
  <c r="H515" i="28"/>
  <c r="H511" i="28"/>
  <c r="H513" i="28"/>
  <c r="H187" i="28"/>
  <c r="H186" i="28"/>
  <c r="H183" i="28"/>
  <c r="I555" i="28"/>
  <c r="I556" i="28"/>
  <c r="I552" i="28"/>
  <c r="I228" i="28"/>
  <c r="I227" i="28"/>
  <c r="I224" i="28"/>
  <c r="I226" i="28"/>
  <c r="H309" i="28"/>
  <c r="H310" i="28"/>
  <c r="H306" i="28"/>
  <c r="H308" i="28"/>
  <c r="K267" i="28"/>
  <c r="K265" i="28"/>
  <c r="J634" i="28"/>
  <c r="J638" i="28"/>
  <c r="J636" i="28"/>
  <c r="G638" i="28"/>
  <c r="G634" i="28"/>
  <c r="G637" i="28"/>
  <c r="I596" i="28"/>
  <c r="I597" i="28"/>
  <c r="I593" i="28"/>
  <c r="K679" i="28"/>
  <c r="K677" i="28"/>
  <c r="K678" i="28"/>
  <c r="K675" i="28"/>
  <c r="I392" i="28"/>
  <c r="I388" i="28"/>
  <c r="I391" i="28"/>
  <c r="K472" i="28"/>
  <c r="K473" i="28"/>
  <c r="K474" i="28"/>
  <c r="J142" i="28"/>
  <c r="J145" i="28"/>
  <c r="J144" i="28"/>
  <c r="J146" i="28"/>
  <c r="G145" i="28"/>
  <c r="G144" i="28"/>
  <c r="G146" i="28"/>
  <c r="G142" i="28"/>
  <c r="G431" i="28"/>
  <c r="G432" i="28"/>
  <c r="G433" i="28"/>
  <c r="J348" i="28"/>
  <c r="J346" i="28" s="1"/>
  <c r="H348" i="28"/>
  <c r="H346" i="28" s="1"/>
  <c r="I348" i="28"/>
  <c r="I346" i="28" s="1"/>
  <c r="I390" i="28"/>
  <c r="I595" i="28"/>
  <c r="H185" i="28"/>
  <c r="I554" i="28"/>
  <c r="J637" i="28"/>
  <c r="I636" i="28"/>
  <c r="J309" i="28"/>
  <c r="K227" i="28"/>
  <c r="G596" i="28"/>
  <c r="I308" i="28"/>
  <c r="K555" i="28"/>
  <c r="H226" i="28"/>
  <c r="I144" i="28"/>
  <c r="I472" i="28"/>
  <c r="G64" i="28"/>
  <c r="J64" i="28"/>
  <c r="I64" i="28"/>
  <c r="I61" i="28" s="1"/>
  <c r="I59" i="28" s="1"/>
  <c r="H64" i="28"/>
  <c r="K64" i="28"/>
  <c r="K61" i="28" s="1"/>
  <c r="K59" i="28" s="1"/>
  <c r="G103" i="28"/>
  <c r="G104" i="28"/>
  <c r="G105" i="28"/>
  <c r="E193" i="28"/>
  <c r="F586" i="28"/>
  <c r="E480" i="28"/>
  <c r="I12" i="28"/>
  <c r="I6" i="10" s="1"/>
  <c r="G507" i="28"/>
  <c r="G179" i="28"/>
  <c r="G176" i="28" s="1"/>
  <c r="G589" i="28"/>
  <c r="G466" i="28"/>
  <c r="G261" i="28"/>
  <c r="G56" i="28"/>
  <c r="G53" i="28" s="1"/>
  <c r="G97" i="28"/>
  <c r="G220" i="28"/>
  <c r="G548" i="28"/>
  <c r="G384" i="28"/>
  <c r="G381" i="28" s="1"/>
  <c r="G302" i="28"/>
  <c r="G671" i="28"/>
  <c r="G630" i="28"/>
  <c r="G425" i="28"/>
  <c r="G343" i="28"/>
  <c r="G138" i="28"/>
  <c r="G135" i="28" s="1"/>
  <c r="H302" i="28"/>
  <c r="H299" i="28" s="1"/>
  <c r="H548" i="28"/>
  <c r="H56" i="28"/>
  <c r="H220" i="28"/>
  <c r="H217" i="28" s="1"/>
  <c r="H138" i="28"/>
  <c r="H630" i="28"/>
  <c r="H507" i="28"/>
  <c r="H384" i="28"/>
  <c r="H97" i="28"/>
  <c r="H94" i="28" s="1"/>
  <c r="H261" i="28"/>
  <c r="H589" i="28"/>
  <c r="H466" i="28"/>
  <c r="H179" i="28"/>
  <c r="H176" i="28" s="1"/>
  <c r="H425" i="28"/>
  <c r="H343" i="28"/>
  <c r="H671" i="28"/>
  <c r="I630" i="28"/>
  <c r="I627" i="28" s="1"/>
  <c r="I97" i="28"/>
  <c r="I94" i="28" s="1"/>
  <c r="I179" i="28"/>
  <c r="I261" i="28"/>
  <c r="I258" i="28" s="1"/>
  <c r="I466" i="28"/>
  <c r="I463" i="28" s="1"/>
  <c r="I220" i="28"/>
  <c r="I217" i="28" s="1"/>
  <c r="I302" i="28"/>
  <c r="I299" i="28" s="1"/>
  <c r="I589" i="28"/>
  <c r="I586" i="28" s="1"/>
  <c r="I507" i="28"/>
  <c r="I504" i="28" s="1"/>
  <c r="I384" i="28"/>
  <c r="I381" i="28" s="1"/>
  <c r="I425" i="28"/>
  <c r="I422" i="28" s="1"/>
  <c r="I56" i="28"/>
  <c r="I53" i="28" s="1"/>
  <c r="I671" i="28"/>
  <c r="I668" i="28" s="1"/>
  <c r="I343" i="28"/>
  <c r="I340" i="28" s="1"/>
  <c r="I138" i="28"/>
  <c r="I548" i="28"/>
  <c r="I545" i="28" s="1"/>
  <c r="J302" i="28"/>
  <c r="J299" i="28" s="1"/>
  <c r="J220" i="28"/>
  <c r="J630" i="28"/>
  <c r="J627" i="28" s="1"/>
  <c r="J425" i="28"/>
  <c r="J422" i="28" s="1"/>
  <c r="J97" i="28"/>
  <c r="J94" i="28" s="1"/>
  <c r="J507" i="28"/>
  <c r="J504" i="28"/>
  <c r="J343" i="28"/>
  <c r="J340" i="28" s="1"/>
  <c r="J466" i="28"/>
  <c r="J463" i="28" s="1"/>
  <c r="J671" i="28"/>
  <c r="J384" i="28"/>
  <c r="J381" i="28" s="1"/>
  <c r="J179" i="28"/>
  <c r="J589" i="28"/>
  <c r="J586" i="28" s="1"/>
  <c r="J56" i="28"/>
  <c r="J261" i="28"/>
  <c r="J258" i="28" s="1"/>
  <c r="J548" i="28"/>
  <c r="J545" i="28" s="1"/>
  <c r="J138" i="28"/>
  <c r="J135" i="28" s="1"/>
  <c r="K466" i="28"/>
  <c r="K589" i="28"/>
  <c r="K425" i="28"/>
  <c r="K507" i="28"/>
  <c r="K384" i="28"/>
  <c r="K97" i="28"/>
  <c r="K343" i="28"/>
  <c r="K340" i="28" s="1"/>
  <c r="K261" i="28"/>
  <c r="K630" i="28"/>
  <c r="K138" i="28"/>
  <c r="K135" i="28" s="1"/>
  <c r="K56" i="28"/>
  <c r="K53" i="28" s="1"/>
  <c r="K302" i="28"/>
  <c r="K671" i="28"/>
  <c r="K668" i="28" s="1"/>
  <c r="K548" i="28"/>
  <c r="K545" i="28" s="1"/>
  <c r="K220" i="28"/>
  <c r="K179" i="28"/>
  <c r="K176" i="28" s="1"/>
  <c r="G26" i="10"/>
  <c r="I52" i="14"/>
  <c r="G52" i="14"/>
  <c r="I53" i="14"/>
  <c r="H53" i="14"/>
  <c r="G53" i="14"/>
  <c r="F53" i="14"/>
  <c r="H52" i="14"/>
  <c r="F52" i="14"/>
  <c r="F39" i="14"/>
  <c r="I26" i="10"/>
  <c r="J26" i="10"/>
  <c r="K26" i="10"/>
  <c r="F24" i="10"/>
  <c r="M23" i="47"/>
  <c r="N47" i="47" s="1"/>
  <c r="F25" i="10"/>
  <c r="S11" i="8"/>
  <c r="N11" i="8"/>
  <c r="P11" i="8"/>
  <c r="O11" i="8"/>
  <c r="R11" i="8"/>
  <c r="Q11" i="8"/>
  <c r="G11" i="10"/>
  <c r="G24" i="10" s="1"/>
  <c r="G20" i="26"/>
  <c r="N23" i="47"/>
  <c r="O47" i="47" s="1"/>
  <c r="H20" i="26"/>
  <c r="O23" i="47"/>
  <c r="P47" i="47" s="1"/>
  <c r="H11" i="10"/>
  <c r="H24" i="10" s="1"/>
  <c r="I20" i="26"/>
  <c r="I11" i="10"/>
  <c r="I24" i="10" s="1"/>
  <c r="P23" i="47"/>
  <c r="Q47" i="47" s="1"/>
  <c r="Q23" i="47"/>
  <c r="R47" i="47" s="1"/>
  <c r="J11" i="10"/>
  <c r="J24" i="10" s="1"/>
  <c r="J20" i="26"/>
  <c r="K20" i="26"/>
  <c r="R23" i="47"/>
  <c r="S47" i="47" s="1"/>
  <c r="K11" i="10"/>
  <c r="K24" i="10" s="1"/>
  <c r="W59" i="1"/>
  <c r="P83" i="1"/>
  <c r="E73" i="1"/>
  <c r="Q98" i="22"/>
  <c r="R98" i="22"/>
  <c r="H21" i="14" s="1"/>
  <c r="R85" i="22"/>
  <c r="H62" i="1"/>
  <c r="H16" i="46"/>
  <c r="I18" i="48"/>
  <c r="Q67" i="21"/>
  <c r="J12" i="14"/>
  <c r="I11" i="27"/>
  <c r="I16" i="35"/>
  <c r="M16" i="1"/>
  <c r="AF19" i="1"/>
  <c r="X49" i="1"/>
  <c r="Z90" i="1"/>
  <c r="Z42" i="1"/>
  <c r="H11" i="27"/>
  <c r="AH13" i="1"/>
  <c r="AI12" i="1"/>
  <c r="P7" i="51"/>
  <c r="H9" i="35"/>
  <c r="D46" i="43"/>
  <c r="E46" i="43" s="1"/>
  <c r="F46" i="43" s="1"/>
  <c r="E89" i="1"/>
  <c r="P108" i="1"/>
  <c r="L98" i="13"/>
  <c r="AF40" i="13"/>
  <c r="N31" i="18"/>
  <c r="P24" i="51"/>
  <c r="M107" i="1"/>
  <c r="M7" i="1"/>
  <c r="C23" i="43"/>
  <c r="T65" i="22"/>
  <c r="P8" i="51"/>
  <c r="I46" i="1"/>
  <c r="I44" i="1" s="1"/>
  <c r="L40" i="13"/>
  <c r="Q353" i="21"/>
  <c r="N353" i="21"/>
  <c r="D41" i="1"/>
  <c r="O51" i="1"/>
  <c r="N19" i="1"/>
  <c r="M353" i="21"/>
  <c r="F32" i="15"/>
  <c r="V41" i="1"/>
  <c r="N41" i="1" s="1"/>
  <c r="V25" i="1"/>
  <c r="N25" i="1" s="1"/>
  <c r="AF98" i="13"/>
  <c r="AA75" i="1"/>
  <c r="R105" i="22"/>
  <c r="O131" i="22"/>
  <c r="N152" i="21"/>
  <c r="Z76" i="1"/>
  <c r="I42" i="7"/>
  <c r="Y24" i="1"/>
  <c r="X73" i="1"/>
  <c r="P65" i="22"/>
  <c r="R695" i="18"/>
  <c r="R686" i="18"/>
  <c r="R651" i="18"/>
  <c r="R628" i="18"/>
  <c r="R420" i="18"/>
  <c r="R413" i="18"/>
  <c r="R217" i="18"/>
  <c r="R211" i="18"/>
  <c r="R717" i="18"/>
  <c r="AA30" i="1"/>
  <c r="Z88" i="1"/>
  <c r="V59" i="1"/>
  <c r="N59" i="1" s="1"/>
  <c r="V412" i="18"/>
  <c r="Y56" i="1"/>
  <c r="N707" i="21"/>
  <c r="V29" i="1"/>
  <c r="N29" i="1" s="1"/>
  <c r="H20" i="27"/>
  <c r="Q83" i="1"/>
  <c r="R83" i="1" s="1"/>
  <c r="S83" i="1" s="1"/>
  <c r="I73" i="1" s="1"/>
  <c r="F73" i="1"/>
  <c r="P194" i="1"/>
  <c r="K12" i="14"/>
  <c r="K52" i="14" s="1"/>
  <c r="J11" i="27"/>
  <c r="J52" i="14"/>
  <c r="E41" i="1"/>
  <c r="P51" i="1"/>
  <c r="I10" i="35"/>
  <c r="Q8" i="51"/>
  <c r="J10" i="35" s="1"/>
  <c r="K11" i="27"/>
  <c r="G73" i="1"/>
  <c r="R8" i="51"/>
  <c r="K10" i="35"/>
  <c r="Q51" i="1"/>
  <c r="F41" i="1"/>
  <c r="R51" i="1"/>
  <c r="G41" i="1"/>
  <c r="H73" i="1"/>
  <c r="I49" i="48"/>
  <c r="I48" i="48"/>
  <c r="I57" i="48"/>
  <c r="C231" i="46"/>
  <c r="D231" i="46" s="1"/>
  <c r="X686" i="18" s="1"/>
  <c r="AB686" i="18" s="1"/>
  <c r="C257" i="46"/>
  <c r="D257" i="46" s="1"/>
  <c r="X716" i="18" s="1"/>
  <c r="AB716" i="18" s="1"/>
  <c r="I170" i="1"/>
  <c r="J170" i="1" s="1"/>
  <c r="O14" i="8"/>
  <c r="P189" i="1"/>
  <c r="K234" i="28"/>
  <c r="J694" i="28"/>
  <c r="J692" i="28" s="1"/>
  <c r="I316" i="28"/>
  <c r="F234" i="28"/>
  <c r="I553" i="28"/>
  <c r="I551" i="28" s="1"/>
  <c r="J61" i="28"/>
  <c r="J59" i="28" s="1"/>
  <c r="E184" i="28"/>
  <c r="E182" i="28" s="1"/>
  <c r="H111" i="28"/>
  <c r="H275" i="28"/>
  <c r="F357" i="28"/>
  <c r="J653" i="28"/>
  <c r="J651" i="28" s="1"/>
  <c r="P567" i="21"/>
  <c r="I15" i="49"/>
  <c r="D17" i="1"/>
  <c r="W29" i="1"/>
  <c r="O29" i="1" s="1"/>
  <c r="W77" i="1"/>
  <c r="W93" i="1"/>
  <c r="W41" i="1"/>
  <c r="O41" i="1" s="1"/>
  <c r="W73" i="1"/>
  <c r="I64" i="49"/>
  <c r="E29" i="47" s="1"/>
  <c r="M33" i="49"/>
  <c r="I41" i="47" s="1"/>
  <c r="G30" i="1"/>
  <c r="G28" i="1" s="1"/>
  <c r="X60" i="1"/>
  <c r="F13" i="1"/>
  <c r="Y81" i="1"/>
  <c r="G15" i="43"/>
  <c r="G20" i="43" s="1"/>
  <c r="V94" i="1"/>
  <c r="N94" i="1" s="1"/>
  <c r="V46" i="1"/>
  <c r="N46" i="1" s="1"/>
  <c r="V78" i="1"/>
  <c r="N78" i="1" s="1"/>
  <c r="V30" i="1"/>
  <c r="N30" i="1" s="1"/>
  <c r="N147" i="1"/>
  <c r="V61" i="1"/>
  <c r="N61" i="1" s="1"/>
  <c r="O61" i="1" s="1"/>
  <c r="X28" i="1"/>
  <c r="V58" i="1"/>
  <c r="N58" i="1" s="1"/>
  <c r="X92" i="1"/>
  <c r="X44" i="1"/>
  <c r="AA78" i="1"/>
  <c r="AA94" i="1"/>
  <c r="Z92" i="1"/>
  <c r="Z27" i="1"/>
  <c r="W27" i="1"/>
  <c r="R58" i="48"/>
  <c r="V421" i="18"/>
  <c r="Z421" i="18" s="1"/>
  <c r="D149" i="46"/>
  <c r="X421" i="18" s="1"/>
  <c r="AB421" i="18" s="1"/>
  <c r="F78" i="48"/>
  <c r="F104" i="48" s="1"/>
  <c r="C106" i="48"/>
  <c r="H80" i="48"/>
  <c r="H106" i="48" s="1"/>
  <c r="G79" i="48"/>
  <c r="G105" i="48" s="1"/>
  <c r="C55" i="3"/>
  <c r="V418" i="18"/>
  <c r="Z418" i="18" s="1"/>
  <c r="D146" i="46"/>
  <c r="X418" i="18" s="1"/>
  <c r="AB418" i="18" s="1"/>
  <c r="D225" i="46"/>
  <c r="X680" i="18" s="1"/>
  <c r="AB680" i="18" s="1"/>
  <c r="A66" i="46"/>
  <c r="A92" i="46" s="1"/>
  <c r="A119" i="46" s="1"/>
  <c r="A146" i="46" s="1"/>
  <c r="A173" i="46" s="1"/>
  <c r="A200" i="46" s="1"/>
  <c r="A227" i="46" s="1"/>
  <c r="A254" i="46" s="1"/>
  <c r="D38" i="20"/>
  <c r="A59" i="46"/>
  <c r="A85" i="46" s="1"/>
  <c r="A112" i="46" s="1"/>
  <c r="A139" i="46" s="1"/>
  <c r="A166" i="46" s="1"/>
  <c r="A193" i="46" s="1"/>
  <c r="A220" i="46" s="1"/>
  <c r="A247" i="46" s="1"/>
  <c r="D55" i="20"/>
  <c r="V683" i="18"/>
  <c r="Z683" i="18" s="1"/>
  <c r="AD683" i="18" s="1"/>
  <c r="V629" i="18"/>
  <c r="Z629" i="18" s="1"/>
  <c r="B118" i="46"/>
  <c r="D18" i="20"/>
  <c r="I427" i="18"/>
  <c r="D30" i="20"/>
  <c r="D103" i="20"/>
  <c r="E15" i="46"/>
  <c r="F15" i="46" s="1"/>
  <c r="I9" i="46"/>
  <c r="I629" i="18"/>
  <c r="A64" i="46"/>
  <c r="A90" i="46"/>
  <c r="A117" i="46" s="1"/>
  <c r="A144" i="46" s="1"/>
  <c r="A171" i="46" s="1"/>
  <c r="A198" i="46" s="1"/>
  <c r="A225" i="46" s="1"/>
  <c r="A252" i="46" s="1"/>
  <c r="V416" i="18"/>
  <c r="Z416" i="18" s="1"/>
  <c r="C113" i="46"/>
  <c r="V212" i="18"/>
  <c r="Z212" i="18" s="1"/>
  <c r="AD212" i="18" s="1"/>
  <c r="AD412" i="18" s="1"/>
  <c r="AD614" i="18" s="1"/>
  <c r="K11" i="46"/>
  <c r="I416" i="18" s="1"/>
  <c r="L11" i="46"/>
  <c r="K10" i="46"/>
  <c r="L10" i="46"/>
  <c r="L215" i="18" s="1"/>
  <c r="I660" i="18"/>
  <c r="D42" i="20"/>
  <c r="D128" i="20"/>
  <c r="V643" i="18"/>
  <c r="Z643" i="18" s="1"/>
  <c r="I652" i="18"/>
  <c r="C6" i="46"/>
  <c r="C112" i="46" s="1"/>
  <c r="V211" i="18" s="1"/>
  <c r="Z211" i="18" s="1"/>
  <c r="AD211" i="18" s="1"/>
  <c r="AD411" i="18" s="1"/>
  <c r="AD613" i="18" s="1"/>
  <c r="AD644" i="18" s="1"/>
  <c r="AD675" i="18" s="1"/>
  <c r="I691" i="18"/>
  <c r="D104" i="20"/>
  <c r="D60" i="20"/>
  <c r="V612" i="18"/>
  <c r="Z612" i="18" s="1"/>
  <c r="V621" i="18"/>
  <c r="Z621" i="18" s="1"/>
  <c r="I714" i="18"/>
  <c r="D59" i="20"/>
  <c r="I722" i="18"/>
  <c r="D201" i="46"/>
  <c r="X652" i="18" s="1"/>
  <c r="AB652" i="18" s="1"/>
  <c r="D127" i="20"/>
  <c r="D248" i="46"/>
  <c r="X707" i="18" s="1"/>
  <c r="AB707" i="18" s="1"/>
  <c r="D43" i="20"/>
  <c r="D16" i="20"/>
  <c r="I219" i="18"/>
  <c r="V618" i="18"/>
  <c r="Z618" i="18" s="1"/>
  <c r="I6" i="46"/>
  <c r="L6" i="46" s="1"/>
  <c r="V719" i="18"/>
  <c r="Z719" i="18" s="1"/>
  <c r="D82" i="20"/>
  <c r="V615" i="18"/>
  <c r="D105" i="20"/>
  <c r="D9" i="20"/>
  <c r="I419" i="18"/>
  <c r="I683" i="18"/>
  <c r="C116" i="46"/>
  <c r="V215" i="18" s="1"/>
  <c r="Z215" i="18" s="1"/>
  <c r="AD215" i="18" s="1"/>
  <c r="A77" i="46"/>
  <c r="A103" i="46" s="1"/>
  <c r="A130" i="46" s="1"/>
  <c r="A157" i="46" s="1"/>
  <c r="A184" i="46" s="1"/>
  <c r="A211" i="46" s="1"/>
  <c r="A238" i="46" s="1"/>
  <c r="A265" i="46" s="1"/>
  <c r="D33" i="20"/>
  <c r="L19" i="46"/>
  <c r="L719" i="18" s="1"/>
  <c r="D143" i="46"/>
  <c r="X415" i="18" s="1"/>
  <c r="AB415" i="18" s="1"/>
  <c r="V624" i="18"/>
  <c r="Z624" i="18" s="1"/>
  <c r="D10" i="20"/>
  <c r="I80" i="48"/>
  <c r="C76" i="48"/>
  <c r="C102" i="48" s="1"/>
  <c r="G78" i="48"/>
  <c r="G104" i="48" s="1"/>
  <c r="I78" i="48"/>
  <c r="C82" i="48"/>
  <c r="C109" i="48" s="1"/>
  <c r="C11" i="48"/>
  <c r="C85" i="48"/>
  <c r="C112" i="48" s="1"/>
  <c r="C18" i="46"/>
  <c r="C124" i="46" s="1"/>
  <c r="V223" i="18" s="1"/>
  <c r="Z223" i="18" s="1"/>
  <c r="AD223" i="18" s="1"/>
  <c r="I37" i="48"/>
  <c r="J14" i="46"/>
  <c r="H652" i="18" s="1"/>
  <c r="L652" i="18"/>
  <c r="D148" i="46"/>
  <c r="X420" i="18" s="1"/>
  <c r="AB420" i="18" s="1"/>
  <c r="V420" i="18"/>
  <c r="Z420" i="18" s="1"/>
  <c r="Y17" i="46"/>
  <c r="I17" i="46"/>
  <c r="K17" i="46" s="1"/>
  <c r="C258" i="46"/>
  <c r="D258" i="46" s="1"/>
  <c r="X717" i="18" s="1"/>
  <c r="AB717" i="18" s="1"/>
  <c r="C175" i="46"/>
  <c r="D175" i="46" s="1"/>
  <c r="L425" i="18"/>
  <c r="L657" i="18"/>
  <c r="I8" i="46"/>
  <c r="D224" i="46"/>
  <c r="X679" i="18" s="1"/>
  <c r="AB679" i="18" s="1"/>
  <c r="AF679" i="18" s="1"/>
  <c r="C173" i="46"/>
  <c r="I13" i="46"/>
  <c r="D167" i="46"/>
  <c r="X614" i="18" s="1"/>
  <c r="V614" i="18"/>
  <c r="V713" i="18"/>
  <c r="Z713" i="18" s="1"/>
  <c r="D254" i="46"/>
  <c r="X713" i="18" s="1"/>
  <c r="AB713" i="18" s="1"/>
  <c r="L424" i="18"/>
  <c r="L216" i="18"/>
  <c r="L711" i="18"/>
  <c r="I649" i="18"/>
  <c r="I216" i="18"/>
  <c r="I711" i="18"/>
  <c r="L648" i="18"/>
  <c r="L679" i="18"/>
  <c r="L710" i="18"/>
  <c r="L617" i="18"/>
  <c r="L415" i="18"/>
  <c r="D173" i="46"/>
  <c r="X620" i="18" s="1"/>
  <c r="AB620" i="18" s="1"/>
  <c r="V620" i="18"/>
  <c r="Z620" i="18" s="1"/>
  <c r="C26" i="46"/>
  <c r="C132" i="46" s="1"/>
  <c r="V231" i="18" s="1"/>
  <c r="Z231" i="18" s="1"/>
  <c r="AD231" i="18" s="1"/>
  <c r="I78" i="49"/>
  <c r="J15" i="49"/>
  <c r="D137" i="1"/>
  <c r="I512" i="28"/>
  <c r="I510" i="28" s="1"/>
  <c r="F143" i="28"/>
  <c r="F141" i="28" s="1"/>
  <c r="H316" i="28"/>
  <c r="E70" i="28"/>
  <c r="G275" i="28"/>
  <c r="I143" i="28"/>
  <c r="F348" i="28"/>
  <c r="D15" i="1"/>
  <c r="F16" i="1"/>
  <c r="E79" i="28"/>
  <c r="V77" i="1"/>
  <c r="N77" i="1" s="1"/>
  <c r="V43" i="1"/>
  <c r="N43" i="1" s="1"/>
  <c r="E13" i="1"/>
  <c r="S110" i="1"/>
  <c r="S181" i="1" s="1"/>
  <c r="J111" i="28"/>
  <c r="AI16" i="1"/>
  <c r="P157" i="1"/>
  <c r="O147" i="1"/>
  <c r="X72" i="1"/>
  <c r="I49" i="13"/>
  <c r="L49" i="13" s="1"/>
  <c r="L69" i="13" s="1"/>
  <c r="E69" i="13"/>
  <c r="V45" i="1"/>
  <c r="N45" i="1" s="1"/>
  <c r="O45" i="1" s="1"/>
  <c r="H200" i="16"/>
  <c r="J200" i="16" s="1"/>
  <c r="E84" i="16"/>
  <c r="L84" i="16" s="1"/>
  <c r="E9" i="14"/>
  <c r="M35" i="47" s="1"/>
  <c r="M78" i="47" s="1"/>
  <c r="E8" i="17"/>
  <c r="E25" i="27"/>
  <c r="C116" i="48"/>
  <c r="G80" i="48"/>
  <c r="G106" i="48" s="1"/>
  <c r="E86" i="16"/>
  <c r="H52" i="16"/>
  <c r="J52" i="16" s="1"/>
  <c r="F76" i="48"/>
  <c r="F102" i="48" s="1"/>
  <c r="F107" i="48" s="1"/>
  <c r="I131" i="46"/>
  <c r="C78" i="46" s="1"/>
  <c r="J24" i="39" s="1"/>
  <c r="I127" i="46"/>
  <c r="C74" i="46" s="1"/>
  <c r="J20" i="39" s="1"/>
  <c r="I119" i="46"/>
  <c r="C66" i="46" s="1"/>
  <c r="J12" i="39" s="1"/>
  <c r="I126" i="46"/>
  <c r="C73" i="46" s="1"/>
  <c r="J19" i="39" s="1"/>
  <c r="I122" i="46"/>
  <c r="C69" i="46" s="1"/>
  <c r="J15" i="39" s="1"/>
  <c r="I115" i="46"/>
  <c r="C62" i="46" s="1"/>
  <c r="J8" i="39" s="1"/>
  <c r="I123" i="46"/>
  <c r="C70" i="46" s="1"/>
  <c r="J16" i="39" s="1"/>
  <c r="I114" i="46"/>
  <c r="C61" i="46"/>
  <c r="J7" i="39" s="1"/>
  <c r="I130" i="46"/>
  <c r="C77" i="46" s="1"/>
  <c r="J23" i="39" s="1"/>
  <c r="I125" i="46"/>
  <c r="C72" i="46" s="1"/>
  <c r="J18" i="39" s="1"/>
  <c r="I111" i="46"/>
  <c r="C58" i="46" s="1"/>
  <c r="J4" i="39" s="1"/>
  <c r="I112" i="46"/>
  <c r="C59" i="46" s="1"/>
  <c r="J5" i="39" s="1"/>
  <c r="I117" i="46"/>
  <c r="C64" i="46" s="1"/>
  <c r="J10" i="39" s="1"/>
  <c r="I113" i="46"/>
  <c r="C60" i="46" s="1"/>
  <c r="J6" i="39" s="1"/>
  <c r="I116" i="46"/>
  <c r="C63" i="46" s="1"/>
  <c r="J9" i="39" s="1"/>
  <c r="I128" i="46"/>
  <c r="C75" i="46" s="1"/>
  <c r="J21" i="39" s="1"/>
  <c r="I121" i="46"/>
  <c r="C68" i="46" s="1"/>
  <c r="J14" i="39" s="1"/>
  <c r="I124" i="46"/>
  <c r="C71" i="46" s="1"/>
  <c r="J17" i="39" s="1"/>
  <c r="I132" i="46"/>
  <c r="C79" i="46"/>
  <c r="J25" i="39" s="1"/>
  <c r="I118" i="46"/>
  <c r="I120" i="46"/>
  <c r="C67" i="46"/>
  <c r="J13" i="39" s="1"/>
  <c r="I129" i="46"/>
  <c r="C76" i="46" s="1"/>
  <c r="J22" i="39" s="1"/>
  <c r="I141" i="46"/>
  <c r="D61" i="46" s="1"/>
  <c r="I52" i="48"/>
  <c r="I64" i="48"/>
  <c r="D87" i="48"/>
  <c r="D114" i="48" s="1"/>
  <c r="I151" i="46"/>
  <c r="D71" i="46" s="1"/>
  <c r="C65" i="46"/>
  <c r="J11" i="39" s="1"/>
  <c r="I138" i="46"/>
  <c r="D58" i="46" s="1"/>
  <c r="I143" i="46"/>
  <c r="D63" i="46" s="1"/>
  <c r="I142" i="46"/>
  <c r="D62" i="46" s="1"/>
  <c r="I149" i="46"/>
  <c r="D69" i="46" s="1"/>
  <c r="K15" i="39" s="1"/>
  <c r="I154" i="46"/>
  <c r="D74" i="46" s="1"/>
  <c r="I146" i="46"/>
  <c r="D66" i="46" s="1"/>
  <c r="I150" i="46"/>
  <c r="D70" i="46" s="1"/>
  <c r="Y431" i="18"/>
  <c r="I147" i="46"/>
  <c r="D67" i="46" s="1"/>
  <c r="I139" i="46"/>
  <c r="D59" i="46"/>
  <c r="I153" i="46"/>
  <c r="D73" i="46" s="1"/>
  <c r="I159" i="46"/>
  <c r="D79" i="46" s="1"/>
  <c r="I144" i="46"/>
  <c r="D64" i="46" s="1"/>
  <c r="I155" i="46"/>
  <c r="D75" i="46" s="1"/>
  <c r="I145" i="46"/>
  <c r="D65" i="46" s="1"/>
  <c r="I152" i="46"/>
  <c r="D72" i="46" s="1"/>
  <c r="K18" i="39" s="1"/>
  <c r="I140" i="46"/>
  <c r="D60" i="46" s="1"/>
  <c r="I156" i="46"/>
  <c r="D76" i="46" s="1"/>
  <c r="I158" i="46"/>
  <c r="D78" i="46" s="1"/>
  <c r="I157" i="46"/>
  <c r="D77" i="46" s="1"/>
  <c r="I148" i="46"/>
  <c r="D68" i="46" s="1"/>
  <c r="F20" i="48"/>
  <c r="F27" i="48" s="1"/>
  <c r="I44" i="48"/>
  <c r="I53" i="48"/>
  <c r="F83" i="48"/>
  <c r="F110" i="48" s="1"/>
  <c r="C55" i="48"/>
  <c r="I68" i="48"/>
  <c r="D95" i="48" s="1"/>
  <c r="I43" i="48"/>
  <c r="I47" i="48"/>
  <c r="F87" i="48"/>
  <c r="F114" i="48" s="1"/>
  <c r="I45" i="48"/>
  <c r="I16" i="48"/>
  <c r="E79" i="16"/>
  <c r="M57" i="47"/>
  <c r="M73" i="47" s="1"/>
  <c r="M15" i="47"/>
  <c r="N42" i="47" s="1"/>
  <c r="O16" i="40"/>
  <c r="I176" i="46"/>
  <c r="E69" i="46" s="1"/>
  <c r="I171" i="46"/>
  <c r="E64" i="46" s="1"/>
  <c r="I172" i="46"/>
  <c r="E65" i="46" s="1"/>
  <c r="I174" i="46"/>
  <c r="E67" i="46" s="1"/>
  <c r="I170" i="46"/>
  <c r="E63" i="46" s="1"/>
  <c r="I186" i="46"/>
  <c r="E79" i="46" s="1"/>
  <c r="I179" i="46"/>
  <c r="E72" i="46" s="1"/>
  <c r="I165" i="46"/>
  <c r="E58" i="46"/>
  <c r="I167" i="46"/>
  <c r="E60" i="46" s="1"/>
  <c r="I169" i="46"/>
  <c r="E62" i="46" s="1"/>
  <c r="I184" i="46"/>
  <c r="E77" i="46" s="1"/>
  <c r="I178" i="46"/>
  <c r="E71" i="46" s="1"/>
  <c r="I185" i="46"/>
  <c r="E78" i="46" s="1"/>
  <c r="I182" i="46"/>
  <c r="E75" i="46" s="1"/>
  <c r="I180" i="46"/>
  <c r="E73" i="46" s="1"/>
  <c r="I173" i="46"/>
  <c r="E66" i="46" s="1"/>
  <c r="I175" i="46"/>
  <c r="E68" i="46" s="1"/>
  <c r="I181" i="46"/>
  <c r="E74" i="46" s="1"/>
  <c r="I168" i="46"/>
  <c r="E61" i="46" s="1"/>
  <c r="I177" i="46"/>
  <c r="E70" i="46" s="1"/>
  <c r="I166" i="46"/>
  <c r="E59" i="46" s="1"/>
  <c r="I183" i="46"/>
  <c r="E76" i="46" s="1"/>
  <c r="I198" i="46"/>
  <c r="F64" i="46" s="1"/>
  <c r="I212" i="46"/>
  <c r="F78" i="46" s="1"/>
  <c r="I194" i="46"/>
  <c r="F60" i="46"/>
  <c r="I199" i="46"/>
  <c r="F65" i="46" s="1"/>
  <c r="I196" i="46"/>
  <c r="F62" i="46" s="1"/>
  <c r="I201" i="46"/>
  <c r="F67" i="46" s="1"/>
  <c r="I192" i="46"/>
  <c r="F58" i="46" s="1"/>
  <c r="I202" i="46"/>
  <c r="F68" i="46"/>
  <c r="I205" i="46"/>
  <c r="F71" i="46" s="1"/>
  <c r="I207" i="46"/>
  <c r="F73" i="46" s="1"/>
  <c r="I203" i="46"/>
  <c r="F69" i="46" s="1"/>
  <c r="I197" i="46"/>
  <c r="F63" i="46"/>
  <c r="I206" i="46"/>
  <c r="F72" i="46" s="1"/>
  <c r="I195" i="46"/>
  <c r="F61" i="46" s="1"/>
  <c r="I213" i="46"/>
  <c r="F79" i="46" s="1"/>
  <c r="I209" i="46"/>
  <c r="F75" i="46" s="1"/>
  <c r="I211" i="46"/>
  <c r="F77" i="46" s="1"/>
  <c r="I208" i="46"/>
  <c r="F74" i="46" s="1"/>
  <c r="I193" i="46"/>
  <c r="F59" i="46" s="1"/>
  <c r="I200" i="46"/>
  <c r="F66" i="46"/>
  <c r="I204" i="46"/>
  <c r="F70" i="46" s="1"/>
  <c r="I225" i="46"/>
  <c r="G64" i="46" s="1"/>
  <c r="I210" i="46"/>
  <c r="F76" i="46" s="1"/>
  <c r="I221" i="46"/>
  <c r="G60" i="46" s="1"/>
  <c r="I229" i="46"/>
  <c r="G68" i="46" s="1"/>
  <c r="I232" i="46"/>
  <c r="G71" i="46" s="1"/>
  <c r="I222" i="46"/>
  <c r="G61" i="46" s="1"/>
  <c r="I228" i="46"/>
  <c r="G67" i="46" s="1"/>
  <c r="I224" i="46"/>
  <c r="G63" i="46" s="1"/>
  <c r="I226" i="46"/>
  <c r="G65" i="46" s="1"/>
  <c r="I233" i="46"/>
  <c r="G72" i="46" s="1"/>
  <c r="I234" i="46"/>
  <c r="G73" i="46" s="1"/>
  <c r="I219" i="46"/>
  <c r="G58" i="46" s="1"/>
  <c r="I239" i="46"/>
  <c r="G78" i="46" s="1"/>
  <c r="I220" i="46"/>
  <c r="G59" i="46" s="1"/>
  <c r="I231" i="46"/>
  <c r="G70" i="46" s="1"/>
  <c r="I223" i="46"/>
  <c r="G62" i="46" s="1"/>
  <c r="I235" i="46"/>
  <c r="G74" i="46"/>
  <c r="I240" i="46"/>
  <c r="G79" i="46" s="1"/>
  <c r="I230" i="46"/>
  <c r="G69" i="46" s="1"/>
  <c r="I238" i="46"/>
  <c r="G77" i="46" s="1"/>
  <c r="I227" i="46"/>
  <c r="G66" i="46"/>
  <c r="I236" i="46"/>
  <c r="G75" i="46" s="1"/>
  <c r="I252" i="46"/>
  <c r="H64" i="46" s="1"/>
  <c r="I256" i="46"/>
  <c r="H68" i="46" s="1"/>
  <c r="I246" i="46"/>
  <c r="H58" i="46" s="1"/>
  <c r="I259" i="46"/>
  <c r="H71" i="46" s="1"/>
  <c r="I251" i="46"/>
  <c r="H63" i="46" s="1"/>
  <c r="I266" i="46"/>
  <c r="H78" i="46" s="1"/>
  <c r="I253" i="46"/>
  <c r="H65" i="46" s="1"/>
  <c r="I260" i="46"/>
  <c r="H72" i="46" s="1"/>
  <c r="I255" i="46"/>
  <c r="H67" i="46" s="1"/>
  <c r="I249" i="46"/>
  <c r="H61" i="46" s="1"/>
  <c r="I237" i="46"/>
  <c r="G76" i="46" s="1"/>
  <c r="I262" i="46"/>
  <c r="H74" i="46" s="1"/>
  <c r="I267" i="46"/>
  <c r="H79" i="46" s="1"/>
  <c r="I265" i="46"/>
  <c r="H77" i="46" s="1"/>
  <c r="I258" i="46"/>
  <c r="H70" i="46" s="1"/>
  <c r="I247" i="46"/>
  <c r="H59" i="46" s="1"/>
  <c r="I250" i="46"/>
  <c r="H62" i="46" s="1"/>
  <c r="I261" i="46"/>
  <c r="H73" i="46" s="1"/>
  <c r="I248" i="46"/>
  <c r="H60" i="46"/>
  <c r="I254" i="46"/>
  <c r="H66" i="46" s="1"/>
  <c r="I257" i="46"/>
  <c r="H69" i="46" s="1"/>
  <c r="I263" i="46"/>
  <c r="H75" i="46" s="1"/>
  <c r="I264" i="46"/>
  <c r="H76" i="46" s="1"/>
  <c r="Q91" i="48"/>
  <c r="R93" i="48" s="1"/>
  <c r="W21" i="40"/>
  <c r="H44" i="16"/>
  <c r="J44" i="16" s="1"/>
  <c r="C106" i="46"/>
  <c r="X7" i="49"/>
  <c r="H7" i="49" s="1"/>
  <c r="Q21" i="40"/>
  <c r="D21" i="56"/>
  <c r="E21" i="56"/>
  <c r="E16" i="56"/>
  <c r="F16" i="56"/>
  <c r="G16" i="56"/>
  <c r="H16" i="56"/>
  <c r="I16" i="56"/>
  <c r="H81" i="48"/>
  <c r="H108" i="48" s="1"/>
  <c r="H25" i="46"/>
  <c r="C266" i="46" s="1"/>
  <c r="O58" i="47"/>
  <c r="F84" i="48"/>
  <c r="F111" i="48" s="1"/>
  <c r="F24" i="46" s="1"/>
  <c r="C211" i="46" s="1"/>
  <c r="I55" i="48"/>
  <c r="N38" i="47"/>
  <c r="N81" i="47" s="1"/>
  <c r="F49" i="26"/>
  <c r="G46" i="26"/>
  <c r="C14" i="48"/>
  <c r="I14" i="48"/>
  <c r="I17" i="48"/>
  <c r="G20" i="48"/>
  <c r="G27" i="48" s="1"/>
  <c r="I24" i="48"/>
  <c r="F115" i="48"/>
  <c r="I70" i="48"/>
  <c r="D15" i="17"/>
  <c r="D10" i="17" s="1"/>
  <c r="G6" i="25"/>
  <c r="H6" i="25" s="1"/>
  <c r="I6" i="25" s="1"/>
  <c r="J6" i="25" s="1"/>
  <c r="K6" i="25" s="1"/>
  <c r="F26" i="14"/>
  <c r="F25" i="27" s="1"/>
  <c r="C15" i="48"/>
  <c r="I15" i="48"/>
  <c r="E20" i="48"/>
  <c r="E27" i="48" s="1"/>
  <c r="I21" i="48"/>
  <c r="H75" i="16"/>
  <c r="J75" i="16" s="1"/>
  <c r="E13" i="27"/>
  <c r="M41" i="47"/>
  <c r="M84" i="47" s="1"/>
  <c r="I40" i="48"/>
  <c r="C13" i="48"/>
  <c r="C16" i="48"/>
  <c r="D25" i="46"/>
  <c r="C158" i="46" s="1"/>
  <c r="D158" i="46" s="1"/>
  <c r="X430" i="18" s="1"/>
  <c r="AB430" i="18" s="1"/>
  <c r="AF430" i="18" s="1"/>
  <c r="D81" i="48"/>
  <c r="C17" i="48"/>
  <c r="C43" i="48"/>
  <c r="N36" i="47"/>
  <c r="N79" i="47" s="1"/>
  <c r="D265" i="1"/>
  <c r="F19" i="14"/>
  <c r="D52" i="47" s="1"/>
  <c r="H60" i="16"/>
  <c r="J60" i="16" s="1"/>
  <c r="H111" i="16"/>
  <c r="J111" i="16" s="1"/>
  <c r="H128" i="16"/>
  <c r="J128" i="16" s="1"/>
  <c r="H162" i="16"/>
  <c r="J162" i="16" s="1"/>
  <c r="H109" i="16"/>
  <c r="J109" i="16" s="1"/>
  <c r="H196" i="16"/>
  <c r="J196" i="16" s="1"/>
  <c r="H145" i="16"/>
  <c r="J145" i="16" s="1"/>
  <c r="H143" i="16"/>
  <c r="J143" i="16" s="1"/>
  <c r="S21" i="40"/>
  <c r="F13" i="27"/>
  <c r="N41" i="47"/>
  <c r="N84" i="47" s="1"/>
  <c r="G14" i="14"/>
  <c r="H14" i="14" s="1"/>
  <c r="F54" i="14"/>
  <c r="O57" i="47"/>
  <c r="O73" i="47" s="1"/>
  <c r="G25" i="14" s="1"/>
  <c r="J53" i="31"/>
  <c r="H39" i="49"/>
  <c r="G5" i="24"/>
  <c r="H5" i="24" s="1"/>
  <c r="P65" i="21"/>
  <c r="P63" i="21"/>
  <c r="Q63" i="21" s="1"/>
  <c r="P64" i="21"/>
  <c r="Q64" i="21" s="1"/>
  <c r="O66" i="21"/>
  <c r="L206" i="21" s="1"/>
  <c r="O206" i="21" s="1"/>
  <c r="L346" i="21" s="1"/>
  <c r="H42" i="49"/>
  <c r="F10" i="23"/>
  <c r="F10" i="27" s="1"/>
  <c r="N37" i="47"/>
  <c r="N80" i="47" s="1"/>
  <c r="D54" i="47"/>
  <c r="E54" i="47" s="1"/>
  <c r="F54" i="47" s="1"/>
  <c r="G54" i="47" s="1"/>
  <c r="H54" i="47" s="1"/>
  <c r="I54" i="47" s="1"/>
  <c r="E17" i="27"/>
  <c r="M22" i="47"/>
  <c r="F17" i="24"/>
  <c r="G5" i="23"/>
  <c r="M8" i="40"/>
  <c r="F146" i="44"/>
  <c r="E146" i="44"/>
  <c r="H146" i="44"/>
  <c r="C54" i="48"/>
  <c r="W8" i="40"/>
  <c r="F40" i="14"/>
  <c r="M36" i="47"/>
  <c r="M79" i="47" s="1"/>
  <c r="E9" i="27"/>
  <c r="I41" i="48"/>
  <c r="E84" i="48"/>
  <c r="E111" i="48" s="1"/>
  <c r="E24" i="46" s="1"/>
  <c r="C184" i="46" s="1"/>
  <c r="I51" i="48"/>
  <c r="I67" i="48"/>
  <c r="D86" i="48"/>
  <c r="D113" i="48" s="1"/>
  <c r="R92" i="48"/>
  <c r="I23" i="48"/>
  <c r="I60" i="48"/>
  <c r="I63" i="48"/>
  <c r="P52" i="21"/>
  <c r="Q52" i="21" s="1"/>
  <c r="Q51" i="21" s="1"/>
  <c r="H87" i="48"/>
  <c r="H114" i="48" s="1"/>
  <c r="I69" i="48"/>
  <c r="G10" i="24"/>
  <c r="H10" i="24" s="1"/>
  <c r="I10" i="24" s="1"/>
  <c r="J10" i="24" s="1"/>
  <c r="K10" i="24" s="1"/>
  <c r="F24" i="27"/>
  <c r="I46" i="48"/>
  <c r="H84" i="48"/>
  <c r="H111" i="48" s="1"/>
  <c r="H24" i="46" s="1"/>
  <c r="C265" i="46" s="1"/>
  <c r="X6" i="49"/>
  <c r="C68" i="48"/>
  <c r="O41" i="47"/>
  <c r="P41" i="47" s="1"/>
  <c r="E113" i="16"/>
  <c r="E118" i="16"/>
  <c r="L118" i="16" s="1"/>
  <c r="N72" i="47"/>
  <c r="F24" i="14" s="1"/>
  <c r="O56" i="47"/>
  <c r="E93" i="16"/>
  <c r="L93" i="16" s="1"/>
  <c r="I54" i="20"/>
  <c r="I55" i="20"/>
  <c r="I56" i="20" s="1"/>
  <c r="I57" i="20" s="1"/>
  <c r="I58" i="20" s="1"/>
  <c r="I59" i="20" s="1"/>
  <c r="I60" i="20" s="1"/>
  <c r="I38" i="20"/>
  <c r="I39" i="20" s="1"/>
  <c r="I40" i="20"/>
  <c r="I41" i="20" s="1"/>
  <c r="I42" i="20" s="1"/>
  <c r="I43" i="20" s="1"/>
  <c r="I44" i="20" s="1"/>
  <c r="I45" i="20" s="1"/>
  <c r="E89" i="16"/>
  <c r="L89" i="16" s="1"/>
  <c r="E80" i="16"/>
  <c r="L80" i="16" s="1"/>
  <c r="E88" i="16"/>
  <c r="L88" i="16" s="1"/>
  <c r="M62" i="21"/>
  <c r="M6" i="21"/>
  <c r="M139" i="21"/>
  <c r="M72" i="47"/>
  <c r="E122" i="16"/>
  <c r="L122" i="16" s="1"/>
  <c r="E114" i="16"/>
  <c r="L114" i="16" s="1"/>
  <c r="E123" i="16"/>
  <c r="L123" i="16" s="1"/>
  <c r="E186" i="16"/>
  <c r="L186" i="16" s="1"/>
  <c r="E152" i="16"/>
  <c r="L152" i="16" s="1"/>
  <c r="E127" i="16"/>
  <c r="L127" i="16" s="1"/>
  <c r="O72" i="47"/>
  <c r="G24" i="14" s="1"/>
  <c r="P56" i="47"/>
  <c r="E148" i="16"/>
  <c r="L148" i="16" s="1"/>
  <c r="Q56" i="47"/>
  <c r="P72" i="47"/>
  <c r="H24" i="14" s="1"/>
  <c r="E161" i="16"/>
  <c r="L161" i="16" s="1"/>
  <c r="E195" i="16"/>
  <c r="L195" i="16" s="1"/>
  <c r="E157" i="16"/>
  <c r="L157" i="16" s="1"/>
  <c r="E156" i="16"/>
  <c r="L156" i="16" s="1"/>
  <c r="E182" i="16"/>
  <c r="L182" i="16" s="1"/>
  <c r="E220" i="16"/>
  <c r="L220" i="16" s="1"/>
  <c r="E191" i="16"/>
  <c r="L191" i="16" s="1"/>
  <c r="R56" i="47"/>
  <c r="Q72" i="47"/>
  <c r="I24" i="14" s="1"/>
  <c r="I38" i="14" s="1"/>
  <c r="H38" i="14"/>
  <c r="H23" i="27"/>
  <c r="I23" i="27"/>
  <c r="E216" i="16"/>
  <c r="L216" i="16" s="1"/>
  <c r="S56" i="47"/>
  <c r="S72" i="47" s="1"/>
  <c r="K24" i="14" s="1"/>
  <c r="R72" i="47"/>
  <c r="J24" i="14" s="1"/>
  <c r="J38" i="14" s="1"/>
  <c r="J23" i="27"/>
  <c r="L11" i="21" l="1"/>
  <c r="O11" i="21" s="1"/>
  <c r="L151" i="21" s="1"/>
  <c r="H77" i="49"/>
  <c r="K11" i="21" s="1"/>
  <c r="K151" i="21" s="1"/>
  <c r="S196" i="1"/>
  <c r="G512" i="28"/>
  <c r="G510" i="28" s="1"/>
  <c r="E307" i="28"/>
  <c r="E305" i="28" s="1"/>
  <c r="AA88" i="1"/>
  <c r="F275" i="28"/>
  <c r="C97" i="44"/>
  <c r="C38" i="44" s="1"/>
  <c r="E56" i="15" s="1"/>
  <c r="N24" i="40"/>
  <c r="P66" i="21"/>
  <c r="Q66" i="21" s="1"/>
  <c r="H78" i="49"/>
  <c r="K12" i="21" s="1"/>
  <c r="K152" i="21" s="1"/>
  <c r="AF15" i="1"/>
  <c r="K299" i="28"/>
  <c r="K381" i="28"/>
  <c r="I135" i="28"/>
  <c r="G94" i="28"/>
  <c r="I22" i="28"/>
  <c r="K307" i="28"/>
  <c r="K305" i="28" s="1"/>
  <c r="J184" i="28"/>
  <c r="J182" i="28" s="1"/>
  <c r="K184" i="28"/>
  <c r="K182" i="28" s="1"/>
  <c r="I21" i="28"/>
  <c r="G551" i="28"/>
  <c r="AA72" i="1"/>
  <c r="H489" i="28"/>
  <c r="J530" i="28"/>
  <c r="S24" i="40"/>
  <c r="S28" i="40" s="1"/>
  <c r="G46" i="3"/>
  <c r="P46" i="3" s="1"/>
  <c r="S46" i="3" s="1"/>
  <c r="G45" i="3"/>
  <c r="P45" i="3" s="1"/>
  <c r="S45" i="3" s="1"/>
  <c r="D271" i="44"/>
  <c r="K272" i="44"/>
  <c r="I276" i="44"/>
  <c r="F635" i="28"/>
  <c r="E143" i="28"/>
  <c r="E141" i="28" s="1"/>
  <c r="AA92" i="1"/>
  <c r="R181" i="1"/>
  <c r="K504" i="28"/>
  <c r="F184" i="28"/>
  <c r="F471" i="28"/>
  <c r="AA56" i="1"/>
  <c r="AA55" i="1" s="1"/>
  <c r="F202" i="28"/>
  <c r="H407" i="28"/>
  <c r="F448" i="28"/>
  <c r="H46" i="1"/>
  <c r="G78" i="1"/>
  <c r="G76" i="1" s="1"/>
  <c r="E153" i="1"/>
  <c r="X76" i="1"/>
  <c r="AF9" i="1"/>
  <c r="D9" i="3"/>
  <c r="K273" i="44"/>
  <c r="F30" i="28"/>
  <c r="E240" i="1"/>
  <c r="O65" i="21"/>
  <c r="L205" i="21" s="1"/>
  <c r="O205" i="21" s="1"/>
  <c r="L345" i="21" s="1"/>
  <c r="O345" i="21" s="1"/>
  <c r="L485" i="21" s="1"/>
  <c r="O485" i="21" s="1"/>
  <c r="L625" i="21" s="1"/>
  <c r="O625" i="21" s="1"/>
  <c r="L765" i="21" s="1"/>
  <c r="H72" i="49"/>
  <c r="K65" i="21" s="1"/>
  <c r="H47" i="49"/>
  <c r="K422" i="28"/>
  <c r="H135" i="28"/>
  <c r="H143" i="28"/>
  <c r="H141" i="28" s="1"/>
  <c r="G676" i="28"/>
  <c r="H553" i="28"/>
  <c r="W17" i="49"/>
  <c r="AA40" i="1"/>
  <c r="H92" i="1"/>
  <c r="AF10" i="1"/>
  <c r="H243" i="28"/>
  <c r="E243" i="28"/>
  <c r="E241" i="28" s="1"/>
  <c r="H366" i="28"/>
  <c r="G407" i="28"/>
  <c r="G405" i="28" s="1"/>
  <c r="F489" i="28"/>
  <c r="F487" i="28" s="1"/>
  <c r="X91" i="1"/>
  <c r="X59" i="1"/>
  <c r="X43" i="1"/>
  <c r="X57" i="1"/>
  <c r="X65" i="1"/>
  <c r="X64" i="1" s="1"/>
  <c r="C86" i="44"/>
  <c r="C27" i="44" s="1"/>
  <c r="E45" i="15" s="1"/>
  <c r="G47" i="3"/>
  <c r="P47" i="3" s="1"/>
  <c r="S47" i="3" s="1"/>
  <c r="D112" i="44"/>
  <c r="K274" i="44"/>
  <c r="F22" i="28"/>
  <c r="H41" i="49"/>
  <c r="W62" i="1"/>
  <c r="E16" i="1"/>
  <c r="F70" i="28"/>
  <c r="K586" i="28"/>
  <c r="J176" i="28"/>
  <c r="H184" i="28"/>
  <c r="J234" i="28"/>
  <c r="G439" i="28"/>
  <c r="G398" i="28"/>
  <c r="F439" i="28"/>
  <c r="E603" i="28"/>
  <c r="G25" i="28"/>
  <c r="J36" i="28"/>
  <c r="J35" i="28" s="1"/>
  <c r="J39" i="28"/>
  <c r="G79" i="28"/>
  <c r="G34" i="28"/>
  <c r="E120" i="28"/>
  <c r="J38" i="28"/>
  <c r="J37" i="28" s="1"/>
  <c r="F282" i="28"/>
  <c r="H323" i="28"/>
  <c r="F446" i="28"/>
  <c r="I610" i="28"/>
  <c r="G610" i="28"/>
  <c r="E644" i="28"/>
  <c r="Y26" i="1"/>
  <c r="K53" i="31"/>
  <c r="AH10" i="1"/>
  <c r="Y80" i="1"/>
  <c r="J53" i="28"/>
  <c r="K12" i="28"/>
  <c r="E94" i="28"/>
  <c r="F13" i="28"/>
  <c r="F7" i="29" s="1"/>
  <c r="F12" i="28"/>
  <c r="G13" i="28"/>
  <c r="G7" i="29" s="1"/>
  <c r="G12" i="28"/>
  <c r="H13" i="28"/>
  <c r="G299" i="28"/>
  <c r="H340" i="28"/>
  <c r="G463" i="28"/>
  <c r="H668" i="28"/>
  <c r="E10" i="23"/>
  <c r="E11" i="14" s="1"/>
  <c r="C87" i="44"/>
  <c r="C28" i="44" s="1"/>
  <c r="E46" i="15" s="1"/>
  <c r="K275" i="44"/>
  <c r="M10" i="47"/>
  <c r="N60" i="47" s="1"/>
  <c r="G123" i="1"/>
  <c r="H123" i="1" s="1"/>
  <c r="H203" i="1" s="1"/>
  <c r="H235" i="1" s="1"/>
  <c r="Z28" i="1"/>
  <c r="K627" i="28"/>
  <c r="K463" i="28"/>
  <c r="I176" i="28"/>
  <c r="K471" i="28"/>
  <c r="K469" i="28" s="1"/>
  <c r="H182" i="28"/>
  <c r="G307" i="28"/>
  <c r="G305" i="28" s="1"/>
  <c r="H389" i="28"/>
  <c r="H387" i="28" s="1"/>
  <c r="K635" i="28"/>
  <c r="K633" i="28" s="1"/>
  <c r="K225" i="28"/>
  <c r="I28" i="1"/>
  <c r="I357" i="28"/>
  <c r="J439" i="28"/>
  <c r="G562" i="28"/>
  <c r="G193" i="28"/>
  <c r="J489" i="28"/>
  <c r="J487" i="28" s="1"/>
  <c r="K46" i="31"/>
  <c r="K48" i="31" s="1"/>
  <c r="D62" i="1"/>
  <c r="D157" i="1"/>
  <c r="E143" i="1"/>
  <c r="D287" i="1"/>
  <c r="N127" i="1"/>
  <c r="AI11" i="1"/>
  <c r="V42" i="1"/>
  <c r="N42" i="1" s="1"/>
  <c r="N62" i="21"/>
  <c r="N342" i="21"/>
  <c r="N91" i="48"/>
  <c r="E253" i="44"/>
  <c r="C88" i="44"/>
  <c r="D111" i="44"/>
  <c r="V17" i="49"/>
  <c r="X48" i="1"/>
  <c r="K217" i="28"/>
  <c r="K258" i="28"/>
  <c r="J217" i="28"/>
  <c r="I102" i="28"/>
  <c r="I100" i="28" s="1"/>
  <c r="I88" i="28" s="1"/>
  <c r="F133" i="1"/>
  <c r="M53" i="47"/>
  <c r="I603" i="28"/>
  <c r="J685" i="28"/>
  <c r="G480" i="28"/>
  <c r="H36" i="28"/>
  <c r="G202" i="28"/>
  <c r="G200" i="28" s="1"/>
  <c r="F694" i="28"/>
  <c r="AH16" i="1"/>
  <c r="AG16" i="1"/>
  <c r="AI7" i="1"/>
  <c r="AG7" i="1"/>
  <c r="AF7" i="1"/>
  <c r="E134" i="1"/>
  <c r="F134" i="1" s="1"/>
  <c r="G134" i="1" s="1"/>
  <c r="H134" i="1" s="1"/>
  <c r="H13" i="1"/>
  <c r="D30" i="1"/>
  <c r="D28" i="1" s="1"/>
  <c r="F17" i="1"/>
  <c r="S103" i="1"/>
  <c r="S109" i="1"/>
  <c r="S195" i="1" s="1"/>
  <c r="S137" i="1"/>
  <c r="R147" i="1"/>
  <c r="R127" i="1"/>
  <c r="Q137" i="1"/>
  <c r="Q117" i="1"/>
  <c r="P184" i="1"/>
  <c r="O110" i="1"/>
  <c r="O196" i="1" s="1"/>
  <c r="D285" i="1"/>
  <c r="AA42" i="1"/>
  <c r="X88" i="1"/>
  <c r="X56" i="1"/>
  <c r="X40" i="1"/>
  <c r="P40" i="1" s="1"/>
  <c r="X27" i="1"/>
  <c r="AD13" i="1"/>
  <c r="AD9" i="1"/>
  <c r="G11" i="25"/>
  <c r="N10" i="47"/>
  <c r="O60" i="47" s="1"/>
  <c r="I8" i="49"/>
  <c r="N64" i="49"/>
  <c r="I53" i="31"/>
  <c r="K346" i="28"/>
  <c r="G348" i="28"/>
  <c r="G346" i="28" s="1"/>
  <c r="H61" i="28"/>
  <c r="H59" i="28" s="1"/>
  <c r="G61" i="28"/>
  <c r="G59" i="28" s="1"/>
  <c r="C95" i="44"/>
  <c r="D276" i="44"/>
  <c r="K268" i="44"/>
  <c r="D267" i="44"/>
  <c r="F276" i="44"/>
  <c r="N202" i="21"/>
  <c r="C96" i="44"/>
  <c r="K269" i="44"/>
  <c r="G276" i="44"/>
  <c r="G107" i="48"/>
  <c r="F113" i="44"/>
  <c r="C21" i="44"/>
  <c r="D118" i="44"/>
  <c r="H113" i="44"/>
  <c r="I77" i="48"/>
  <c r="I105" i="48"/>
  <c r="G32" i="48"/>
  <c r="G28" i="48"/>
  <c r="G35" i="48"/>
  <c r="G36" i="48" s="1"/>
  <c r="F32" i="48"/>
  <c r="F28" i="48"/>
  <c r="F35" i="48"/>
  <c r="F36" i="48" s="1"/>
  <c r="E35" i="48"/>
  <c r="E36" i="48" s="1"/>
  <c r="E32" i="48"/>
  <c r="E28" i="48"/>
  <c r="O176" i="1"/>
  <c r="H13" i="31"/>
  <c r="H7" i="31" s="1"/>
  <c r="H15" i="31" s="1"/>
  <c r="H17" i="31" s="1"/>
  <c r="H28" i="31"/>
  <c r="H34" i="31" s="1"/>
  <c r="H36" i="31" s="1"/>
  <c r="H54" i="14"/>
  <c r="I14" i="14"/>
  <c r="J14" i="14" s="1"/>
  <c r="K14" i="14" s="1"/>
  <c r="K13" i="27" s="1"/>
  <c r="H13" i="27"/>
  <c r="K6" i="10"/>
  <c r="I74" i="47"/>
  <c r="K8" i="29"/>
  <c r="F8" i="29"/>
  <c r="F6" i="10"/>
  <c r="E74" i="47"/>
  <c r="G6" i="10"/>
  <c r="G8" i="29"/>
  <c r="H7" i="10"/>
  <c r="H7" i="29"/>
  <c r="F9" i="27"/>
  <c r="I7" i="29"/>
  <c r="J20" i="28"/>
  <c r="H381" i="28"/>
  <c r="G545" i="28"/>
  <c r="G504" i="28"/>
  <c r="G21" i="28"/>
  <c r="K389" i="28"/>
  <c r="K387" i="28" s="1"/>
  <c r="F176" i="28"/>
  <c r="K644" i="28"/>
  <c r="I562" i="28"/>
  <c r="J30" i="28"/>
  <c r="K357" i="28"/>
  <c r="H39" i="28"/>
  <c r="E30" i="28"/>
  <c r="K79" i="28"/>
  <c r="K77" i="28" s="1"/>
  <c r="F84" i="28" s="1"/>
  <c r="K489" i="28"/>
  <c r="K487" i="28" s="1"/>
  <c r="E530" i="28"/>
  <c r="E571" i="28"/>
  <c r="E569" i="28" s="1"/>
  <c r="O12" i="21"/>
  <c r="L152" i="21" s="1"/>
  <c r="N110" i="1"/>
  <c r="N191" i="1" s="1"/>
  <c r="AI9" i="1"/>
  <c r="Z26" i="1"/>
  <c r="Y59" i="1"/>
  <c r="AE15" i="1"/>
  <c r="C101" i="44"/>
  <c r="C42" i="44" s="1"/>
  <c r="G9" i="3"/>
  <c r="C13" i="3"/>
  <c r="G13" i="27"/>
  <c r="G6" i="24"/>
  <c r="H6" i="24" s="1"/>
  <c r="I6" i="24" s="1"/>
  <c r="J6" i="24" s="1"/>
  <c r="K6" i="24" s="1"/>
  <c r="Q109" i="1"/>
  <c r="Q195" i="1" s="1"/>
  <c r="F30" i="1"/>
  <c r="F28" i="1" s="1"/>
  <c r="J78" i="49"/>
  <c r="K292" i="21" s="1"/>
  <c r="V50" i="1"/>
  <c r="N50" i="1" s="1"/>
  <c r="X41" i="1"/>
  <c r="P41" i="1" s="1"/>
  <c r="P174" i="1"/>
  <c r="H422" i="28"/>
  <c r="H504" i="28"/>
  <c r="G340" i="28"/>
  <c r="G217" i="28"/>
  <c r="I18" i="28"/>
  <c r="G594" i="28"/>
  <c r="G592" i="28" s="1"/>
  <c r="J553" i="28"/>
  <c r="J551" i="28" s="1"/>
  <c r="G674" i="28"/>
  <c r="F182" i="28"/>
  <c r="F469" i="28"/>
  <c r="P172" i="1"/>
  <c r="P110" i="1"/>
  <c r="W30" i="1"/>
  <c r="K152" i="28"/>
  <c r="E36" i="28"/>
  <c r="F25" i="28"/>
  <c r="J24" i="28"/>
  <c r="H24" i="28"/>
  <c r="I36" i="28"/>
  <c r="G36" i="28"/>
  <c r="F40" i="28"/>
  <c r="K38" i="28"/>
  <c r="J40" i="28"/>
  <c r="E284" i="28"/>
  <c r="E282" i="28" s="1"/>
  <c r="V82" i="1"/>
  <c r="D117" i="1"/>
  <c r="D199" i="1" s="1"/>
  <c r="N104" i="1"/>
  <c r="W44" i="1"/>
  <c r="W91" i="1"/>
  <c r="B83" i="3"/>
  <c r="E233" i="44"/>
  <c r="O47" i="1"/>
  <c r="P47" i="1" s="1"/>
  <c r="Q47" i="1" s="1"/>
  <c r="R47" i="1" s="1"/>
  <c r="S47" i="1" s="1"/>
  <c r="G54" i="14"/>
  <c r="M37" i="47"/>
  <c r="M80" i="47" s="1"/>
  <c r="H53" i="31"/>
  <c r="D275" i="1"/>
  <c r="G203" i="1"/>
  <c r="G235" i="1" s="1"/>
  <c r="V93" i="1"/>
  <c r="N93" i="1" s="1"/>
  <c r="AD11" i="1"/>
  <c r="X25" i="1"/>
  <c r="R108" i="1"/>
  <c r="R194" i="1" s="1"/>
  <c r="K94" i="28"/>
  <c r="H627" i="28"/>
  <c r="G422" i="28"/>
  <c r="J225" i="28"/>
  <c r="J223" i="28" s="1"/>
  <c r="I676" i="28"/>
  <c r="I674" i="28" s="1"/>
  <c r="H676" i="28"/>
  <c r="F102" i="28"/>
  <c r="F100" i="28" s="1"/>
  <c r="F88" i="28" s="1"/>
  <c r="F553" i="28"/>
  <c r="F551" i="28" s="1"/>
  <c r="F217" i="28"/>
  <c r="H644" i="28"/>
  <c r="H17" i="1"/>
  <c r="S147" i="1"/>
  <c r="R137" i="1"/>
  <c r="Q110" i="1"/>
  <c r="Q176" i="1" s="1"/>
  <c r="O172" i="1"/>
  <c r="D108" i="1"/>
  <c r="D109" i="1"/>
  <c r="Z59" i="1"/>
  <c r="AH11" i="1"/>
  <c r="Z81" i="1"/>
  <c r="Z80" i="1" s="1"/>
  <c r="AG13" i="1"/>
  <c r="AG17" i="1"/>
  <c r="X97" i="1"/>
  <c r="X96" i="1" s="1"/>
  <c r="E43" i="26"/>
  <c r="O104" i="1"/>
  <c r="S104" i="1"/>
  <c r="Q104" i="1"/>
  <c r="AE18" i="1"/>
  <c r="W81" i="1"/>
  <c r="G146" i="44"/>
  <c r="H116" i="44" s="1"/>
  <c r="F233" i="44"/>
  <c r="R22" i="44"/>
  <c r="P105" i="48"/>
  <c r="V34" i="1"/>
  <c r="H463" i="28"/>
  <c r="G627" i="28"/>
  <c r="J13" i="28"/>
  <c r="J7" i="29" s="1"/>
  <c r="J635" i="28"/>
  <c r="J633" i="28" s="1"/>
  <c r="I20" i="28"/>
  <c r="J22" i="28"/>
  <c r="E22" i="28"/>
  <c r="F676" i="28"/>
  <c r="F674" i="28" s="1"/>
  <c r="E21" i="28"/>
  <c r="P332" i="21"/>
  <c r="M53" i="31"/>
  <c r="K70" i="28"/>
  <c r="K30" i="28"/>
  <c r="K193" i="28"/>
  <c r="F29" i="28"/>
  <c r="H30" i="28"/>
  <c r="F31" i="28"/>
  <c r="H31" i="28"/>
  <c r="I282" i="28"/>
  <c r="E111" i="28"/>
  <c r="U65" i="21"/>
  <c r="I13" i="49"/>
  <c r="I76" i="49" s="1"/>
  <c r="H44" i="1"/>
  <c r="D13" i="1"/>
  <c r="G16" i="1"/>
  <c r="I17" i="1"/>
  <c r="E94" i="1"/>
  <c r="D288" i="1"/>
  <c r="D290" i="1" s="1"/>
  <c r="W88" i="1"/>
  <c r="O88" i="1" s="1"/>
  <c r="P88" i="1" s="1"/>
  <c r="Q88" i="1" s="1"/>
  <c r="R88" i="1" s="1"/>
  <c r="S88" i="1" s="1"/>
  <c r="J40" i="31"/>
  <c r="J428" i="28"/>
  <c r="X89" i="1"/>
  <c r="F13" i="26"/>
  <c r="F32" i="14"/>
  <c r="O77" i="1"/>
  <c r="R109" i="1"/>
  <c r="R190" i="1" s="1"/>
  <c r="X61" i="1"/>
  <c r="P61" i="1" s="1"/>
  <c r="G46" i="43"/>
  <c r="H46" i="43" s="1"/>
  <c r="X81" i="1"/>
  <c r="H586" i="28"/>
  <c r="G668" i="28"/>
  <c r="G258" i="28"/>
  <c r="E12" i="28"/>
  <c r="E8" i="29" s="1"/>
  <c r="H471" i="28"/>
  <c r="G389" i="28"/>
  <c r="O62" i="1"/>
  <c r="P62" i="1" s="1"/>
  <c r="E31" i="28"/>
  <c r="O127" i="1"/>
  <c r="Y64" i="1"/>
  <c r="C9" i="3"/>
  <c r="G10" i="14"/>
  <c r="G9" i="27" s="1"/>
  <c r="X17" i="49"/>
  <c r="I12" i="49"/>
  <c r="F346" i="28"/>
  <c r="V98" i="1"/>
  <c r="N98" i="1" s="1"/>
  <c r="D88" i="1" s="1"/>
  <c r="M64" i="49"/>
  <c r="I29" i="47" s="1"/>
  <c r="P179" i="1"/>
  <c r="F15" i="43"/>
  <c r="F20" i="43" s="1"/>
  <c r="E47" i="43" s="1"/>
  <c r="F47" i="43" s="1"/>
  <c r="H258" i="28"/>
  <c r="H53" i="28"/>
  <c r="AH14" i="1"/>
  <c r="H28" i="1"/>
  <c r="X33" i="1"/>
  <c r="X32" i="1" s="1"/>
  <c r="J79" i="28"/>
  <c r="J77" i="28" s="1"/>
  <c r="J161" i="28"/>
  <c r="J159" i="28" s="1"/>
  <c r="H405" i="28"/>
  <c r="AD16" i="1"/>
  <c r="AE19" i="1"/>
  <c r="H15" i="1"/>
  <c r="S157" i="1"/>
  <c r="O137" i="1"/>
  <c r="AA26" i="1"/>
  <c r="AG8" i="1"/>
  <c r="X77" i="1"/>
  <c r="X45" i="1"/>
  <c r="P45" i="1" s="1"/>
  <c r="X58" i="1"/>
  <c r="X55" i="1" s="1"/>
  <c r="O150" i="21"/>
  <c r="L290" i="21" s="1"/>
  <c r="J12" i="28"/>
  <c r="H74" i="47" s="1"/>
  <c r="I233" i="44"/>
  <c r="I161" i="44"/>
  <c r="H46" i="31"/>
  <c r="H48" i="31" s="1"/>
  <c r="F17" i="27"/>
  <c r="P31" i="1"/>
  <c r="Q31" i="1" s="1"/>
  <c r="R31" i="1" s="1"/>
  <c r="S31" i="1" s="1"/>
  <c r="H60" i="1"/>
  <c r="H545" i="28"/>
  <c r="G586" i="28"/>
  <c r="I430" i="28"/>
  <c r="I428" i="28" s="1"/>
  <c r="F603" i="28"/>
  <c r="I25" i="28"/>
  <c r="I24" i="28"/>
  <c r="E40" i="28"/>
  <c r="K202" i="28"/>
  <c r="K200" i="28" s="1"/>
  <c r="H241" i="28"/>
  <c r="E366" i="28"/>
  <c r="E39" i="28"/>
  <c r="K448" i="28"/>
  <c r="K446" i="28" s="1"/>
  <c r="E489" i="28"/>
  <c r="E487" i="28" s="1"/>
  <c r="E528" i="28"/>
  <c r="I40" i="28"/>
  <c r="H33" i="49"/>
  <c r="D41" i="47" s="1"/>
  <c r="F38" i="26" s="1"/>
  <c r="G13" i="1"/>
  <c r="E17" i="1"/>
  <c r="AD12" i="1"/>
  <c r="C29" i="44"/>
  <c r="E14" i="15" s="1"/>
  <c r="I110" i="44"/>
  <c r="F112" i="44"/>
  <c r="I113" i="44"/>
  <c r="C22" i="44"/>
  <c r="Q43" i="44"/>
  <c r="F61" i="32" s="1"/>
  <c r="F63" i="32" s="1"/>
  <c r="G111" i="44"/>
  <c r="E113" i="44"/>
  <c r="G110" i="44"/>
  <c r="I111" i="44"/>
  <c r="F118" i="44"/>
  <c r="D87" i="1"/>
  <c r="D86" i="1" s="1"/>
  <c r="N49" i="1"/>
  <c r="V48" i="1"/>
  <c r="N196" i="1"/>
  <c r="E160" i="1" s="1"/>
  <c r="F160" i="1" s="1"/>
  <c r="E45" i="26"/>
  <c r="O43" i="1"/>
  <c r="P43" i="1" s="1"/>
  <c r="F225" i="28"/>
  <c r="F223" i="28" s="1"/>
  <c r="O24" i="1"/>
  <c r="I15" i="43"/>
  <c r="I20" i="43" s="1"/>
  <c r="AA97" i="1"/>
  <c r="AA96" i="1" s="1"/>
  <c r="AA49" i="1"/>
  <c r="AA48" i="1" s="1"/>
  <c r="AA33" i="1"/>
  <c r="AA32" i="1" s="1"/>
  <c r="AE8" i="1"/>
  <c r="W72" i="1"/>
  <c r="T24" i="40"/>
  <c r="K14" i="28"/>
  <c r="P92" i="1"/>
  <c r="O30" i="1"/>
  <c r="P30" i="1" s="1"/>
  <c r="H46" i="49"/>
  <c r="K29" i="28"/>
  <c r="G38" i="28"/>
  <c r="W94" i="1"/>
  <c r="O94" i="1" s="1"/>
  <c r="P94" i="1" s="1"/>
  <c r="H22" i="28"/>
  <c r="AF8" i="1"/>
  <c r="AD17" i="1"/>
  <c r="G118" i="28"/>
  <c r="J202" i="28"/>
  <c r="J200" i="28" s="1"/>
  <c r="E521" i="28"/>
  <c r="O92" i="1"/>
  <c r="D110" i="1"/>
  <c r="AE11" i="1"/>
  <c r="H60" i="49"/>
  <c r="P149" i="21"/>
  <c r="Q149" i="21" s="1"/>
  <c r="P486" i="21"/>
  <c r="Q486" i="21" s="1"/>
  <c r="K64" i="49"/>
  <c r="G29" i="47" s="1"/>
  <c r="L40" i="31"/>
  <c r="L53" i="31"/>
  <c r="AA61" i="1"/>
  <c r="AA29" i="1"/>
  <c r="AA73" i="1"/>
  <c r="AA89" i="1"/>
  <c r="AA57" i="1"/>
  <c r="AA41" i="1"/>
  <c r="W74" i="1"/>
  <c r="O74" i="1" s="1"/>
  <c r="P74" i="1" s="1"/>
  <c r="W58" i="1"/>
  <c r="O58" i="1" s="1"/>
  <c r="P58" i="1" s="1"/>
  <c r="Q58" i="1" s="1"/>
  <c r="R58" i="1" s="1"/>
  <c r="I62" i="1"/>
  <c r="I60" i="1" s="1"/>
  <c r="G20" i="28"/>
  <c r="R189" i="1"/>
  <c r="E118" i="28"/>
  <c r="G635" i="28"/>
  <c r="G633" i="28" s="1"/>
  <c r="G29" i="28"/>
  <c r="H15" i="43"/>
  <c r="H20" i="43" s="1"/>
  <c r="J676" i="28"/>
  <c r="J674" i="28" s="1"/>
  <c r="G225" i="28"/>
  <c r="G223" i="28" s="1"/>
  <c r="K512" i="28"/>
  <c r="K510" i="28" s="1"/>
  <c r="G471" i="28"/>
  <c r="G469" i="28" s="1"/>
  <c r="AA45" i="1"/>
  <c r="H16" i="1"/>
  <c r="H14" i="1" s="1"/>
  <c r="D105" i="1"/>
  <c r="J644" i="28"/>
  <c r="I29" i="28"/>
  <c r="J120" i="28"/>
  <c r="J118" i="28" s="1"/>
  <c r="AI10" i="1"/>
  <c r="W33" i="1"/>
  <c r="W32" i="1" s="1"/>
  <c r="W65" i="1"/>
  <c r="W64" i="1" s="1"/>
  <c r="W97" i="1"/>
  <c r="O97" i="1" s="1"/>
  <c r="W49" i="1"/>
  <c r="O49" i="1" s="1"/>
  <c r="Y50" i="1"/>
  <c r="AG18" i="1"/>
  <c r="N572" i="21"/>
  <c r="N567" i="21" s="1"/>
  <c r="L33" i="49"/>
  <c r="H41" i="47" s="1"/>
  <c r="W24" i="40"/>
  <c r="W28" i="40" s="1"/>
  <c r="P4" i="47"/>
  <c r="Q4" i="47" s="1"/>
  <c r="R4" i="47" s="1"/>
  <c r="R10" i="47" s="1"/>
  <c r="S60" i="47" s="1"/>
  <c r="F59" i="14"/>
  <c r="R24" i="40"/>
  <c r="V24" i="40"/>
  <c r="I69" i="13"/>
  <c r="I9" i="13" s="1"/>
  <c r="I11" i="13" s="1"/>
  <c r="D74" i="47"/>
  <c r="O40" i="1"/>
  <c r="E407" i="28"/>
  <c r="E405" i="28" s="1"/>
  <c r="G74" i="47"/>
  <c r="F7" i="10"/>
  <c r="Y49" i="1"/>
  <c r="Y48" i="1" s="1"/>
  <c r="Z49" i="1"/>
  <c r="E102" i="28"/>
  <c r="E100" i="28" s="1"/>
  <c r="H469" i="28"/>
  <c r="E553" i="28"/>
  <c r="F307" i="28"/>
  <c r="D103" i="1"/>
  <c r="AE17" i="1"/>
  <c r="F316" i="28"/>
  <c r="E24" i="28"/>
  <c r="K39" i="28"/>
  <c r="F79" i="28"/>
  <c r="F77" i="28" s="1"/>
  <c r="Y90" i="1"/>
  <c r="AA77" i="1"/>
  <c r="I16" i="1"/>
  <c r="I14" i="1" s="1"/>
  <c r="I12" i="1" s="1"/>
  <c r="D280" i="1"/>
  <c r="AA59" i="1"/>
  <c r="AA43" i="1"/>
  <c r="O66" i="1"/>
  <c r="H120" i="28"/>
  <c r="H118" i="28" s="1"/>
  <c r="Z41" i="1"/>
  <c r="Z73" i="1"/>
  <c r="N151" i="21"/>
  <c r="O151" i="21" s="1"/>
  <c r="L291" i="21" s="1"/>
  <c r="O291" i="21" s="1"/>
  <c r="L431" i="21" s="1"/>
  <c r="O431" i="21" s="1"/>
  <c r="L571" i="21" s="1"/>
  <c r="O571" i="21" s="1"/>
  <c r="L711" i="21" s="1"/>
  <c r="O711" i="21" s="1"/>
  <c r="I33" i="49"/>
  <c r="E41" i="47" s="1"/>
  <c r="G38" i="26" s="1"/>
  <c r="O84" i="47"/>
  <c r="E10" i="27"/>
  <c r="F18" i="27"/>
  <c r="E29" i="28"/>
  <c r="G14" i="28"/>
  <c r="K428" i="28"/>
  <c r="K161" i="28"/>
  <c r="K159" i="28" s="1"/>
  <c r="I8" i="29"/>
  <c r="O59" i="1"/>
  <c r="P59" i="1" s="1"/>
  <c r="Q59" i="1" s="1"/>
  <c r="R59" i="1" s="1"/>
  <c r="S59" i="1" s="1"/>
  <c r="Z97" i="1"/>
  <c r="Z96" i="1" s="1"/>
  <c r="K594" i="28"/>
  <c r="K592" i="28" s="1"/>
  <c r="I266" i="28"/>
  <c r="I264" i="28" s="1"/>
  <c r="W90" i="1"/>
  <c r="W87" i="1" s="1"/>
  <c r="O60" i="1"/>
  <c r="P60" i="1" s="1"/>
  <c r="AI18" i="1"/>
  <c r="E113" i="1"/>
  <c r="I521" i="28"/>
  <c r="Z25" i="1"/>
  <c r="I14" i="49"/>
  <c r="I77" i="49" s="1"/>
  <c r="AG19" i="1"/>
  <c r="F60" i="1"/>
  <c r="E92" i="1"/>
  <c r="R186" i="1"/>
  <c r="O117" i="1"/>
  <c r="O108" i="1"/>
  <c r="S92" i="48"/>
  <c r="T92" i="48" s="1"/>
  <c r="F46" i="1"/>
  <c r="F44" i="1" s="1"/>
  <c r="F15" i="1"/>
  <c r="Z61" i="1"/>
  <c r="Z45" i="1"/>
  <c r="Y94" i="1"/>
  <c r="Y30" i="1"/>
  <c r="X80" i="1"/>
  <c r="P57" i="47"/>
  <c r="F33" i="14"/>
  <c r="I123" i="1"/>
  <c r="E77" i="28"/>
  <c r="I141" i="28"/>
  <c r="AA93" i="1"/>
  <c r="L64" i="49"/>
  <c r="H29" i="47" s="1"/>
  <c r="J569" i="28"/>
  <c r="G264" i="28"/>
  <c r="F21" i="28"/>
  <c r="AF11" i="1"/>
  <c r="V64" i="1"/>
  <c r="Z65" i="1"/>
  <c r="Z64" i="1" s="1"/>
  <c r="F124" i="1"/>
  <c r="AE12" i="1"/>
  <c r="Y42" i="1"/>
  <c r="AA81" i="1"/>
  <c r="AA80" i="1" s="1"/>
  <c r="O56" i="1"/>
  <c r="P56" i="1" s="1"/>
  <c r="H603" i="28"/>
  <c r="J528" i="28"/>
  <c r="J612" i="28"/>
  <c r="J610" i="28" s="1"/>
  <c r="Z57" i="1"/>
  <c r="Z55" i="1" s="1"/>
  <c r="D60" i="1"/>
  <c r="F14" i="1"/>
  <c r="F12" i="1" s="1"/>
  <c r="G77" i="28"/>
  <c r="E15" i="1"/>
  <c r="E14" i="1" s="1"/>
  <c r="E12" i="1" s="1"/>
  <c r="E78" i="1"/>
  <c r="E76" i="1" s="1"/>
  <c r="H14" i="28"/>
  <c r="H6" i="29" s="1"/>
  <c r="H9" i="29" s="1"/>
  <c r="V23" i="1"/>
  <c r="N27" i="1"/>
  <c r="F111" i="28"/>
  <c r="J21" i="28"/>
  <c r="E20" i="28"/>
  <c r="E19" i="28" s="1"/>
  <c r="AA25" i="1"/>
  <c r="Z93" i="1"/>
  <c r="Y62" i="1"/>
  <c r="Q62" i="1" s="1"/>
  <c r="R62" i="1" s="1"/>
  <c r="S62" i="1" s="1"/>
  <c r="F633" i="28"/>
  <c r="J64" i="49"/>
  <c r="F29" i="47" s="1"/>
  <c r="AF18" i="1"/>
  <c r="W26" i="1"/>
  <c r="O26" i="1" s="1"/>
  <c r="P26" i="1" s="1"/>
  <c r="Q26" i="1" s="1"/>
  <c r="K685" i="28"/>
  <c r="I480" i="28"/>
  <c r="I152" i="28"/>
  <c r="H364" i="28"/>
  <c r="G161" i="28"/>
  <c r="G159" i="28" s="1"/>
  <c r="F200" i="28"/>
  <c r="F207" i="28" s="1"/>
  <c r="I694" i="28"/>
  <c r="I692" i="28" s="1"/>
  <c r="F24" i="28"/>
  <c r="Z89" i="1"/>
  <c r="Z87" i="1" s="1"/>
  <c r="N486" i="21"/>
  <c r="N482" i="21" s="1"/>
  <c r="K33" i="49"/>
  <c r="G41" i="47" s="1"/>
  <c r="Q12" i="49"/>
  <c r="G12" i="49" s="1"/>
  <c r="L9" i="21" s="1"/>
  <c r="O9" i="21" s="1"/>
  <c r="L149" i="21" s="1"/>
  <c r="O149" i="21" s="1"/>
  <c r="L289" i="21" s="1"/>
  <c r="O289" i="21" s="1"/>
  <c r="L429" i="21" s="1"/>
  <c r="O429" i="21" s="1"/>
  <c r="L569" i="21" s="1"/>
  <c r="O569" i="21" s="1"/>
  <c r="L709" i="21" s="1"/>
  <c r="O709" i="21" s="1"/>
  <c r="P17" i="49"/>
  <c r="J264" i="28"/>
  <c r="I471" i="28"/>
  <c r="I469" i="28" s="1"/>
  <c r="I184" i="28"/>
  <c r="I182" i="28" s="1"/>
  <c r="F152" i="28"/>
  <c r="F161" i="28"/>
  <c r="G653" i="28"/>
  <c r="G651" i="28" s="1"/>
  <c r="E653" i="28"/>
  <c r="E651" i="28" s="1"/>
  <c r="F692" i="28"/>
  <c r="AH19" i="1"/>
  <c r="I134" i="1"/>
  <c r="J134" i="1" s="1"/>
  <c r="I78" i="1"/>
  <c r="I76" i="1" s="1"/>
  <c r="Q103" i="1"/>
  <c r="AA46" i="1"/>
  <c r="Y29" i="1"/>
  <c r="Y61" i="1"/>
  <c r="Y77" i="1"/>
  <c r="Y73" i="1"/>
  <c r="Y41" i="1"/>
  <c r="Y25" i="1"/>
  <c r="E33" i="26"/>
  <c r="F34" i="28"/>
  <c r="F610" i="28"/>
  <c r="G144" i="1"/>
  <c r="H144" i="1" s="1"/>
  <c r="I144" i="1" s="1"/>
  <c r="J144" i="1" s="1"/>
  <c r="AP24" i="40"/>
  <c r="AH8" i="1"/>
  <c r="W42" i="1"/>
  <c r="W39" i="1" s="1"/>
  <c r="W25" i="1"/>
  <c r="O25" i="1" s="1"/>
  <c r="W57" i="1"/>
  <c r="V72" i="1"/>
  <c r="N72" i="1" s="1"/>
  <c r="AD8" i="1"/>
  <c r="V73" i="1"/>
  <c r="N73" i="1" s="1"/>
  <c r="V89" i="1"/>
  <c r="N148" i="21"/>
  <c r="N147" i="21" s="1"/>
  <c r="N146" i="21" s="1"/>
  <c r="N279" i="21" s="1"/>
  <c r="I11" i="49"/>
  <c r="I487" i="28"/>
  <c r="J143" i="28"/>
  <c r="J594" i="28"/>
  <c r="F512" i="28"/>
  <c r="F510" i="28" s="1"/>
  <c r="F92" i="1"/>
  <c r="H234" i="28"/>
  <c r="F480" i="28"/>
  <c r="E152" i="28"/>
  <c r="H34" i="28"/>
  <c r="J325" i="28"/>
  <c r="J323" i="28" s="1"/>
  <c r="K612" i="28"/>
  <c r="K610" i="28" s="1"/>
  <c r="E154" i="1"/>
  <c r="F154" i="1" s="1"/>
  <c r="G154" i="1" s="1"/>
  <c r="H154" i="1" s="1"/>
  <c r="I154" i="1" s="1"/>
  <c r="J154" i="1" s="1"/>
  <c r="P109" i="1"/>
  <c r="N117" i="1"/>
  <c r="AA58" i="1"/>
  <c r="Z75" i="1"/>
  <c r="Z91" i="1"/>
  <c r="AH17" i="1"/>
  <c r="Y92" i="1"/>
  <c r="Y44" i="1"/>
  <c r="X71" i="1"/>
  <c r="X29" i="1"/>
  <c r="P29" i="1" s="1"/>
  <c r="AF13" i="1"/>
  <c r="AF17" i="1"/>
  <c r="N427" i="21"/>
  <c r="J8" i="29"/>
  <c r="J6" i="10"/>
  <c r="O95" i="1"/>
  <c r="P95" i="1" s="1"/>
  <c r="Q95" i="1" s="1"/>
  <c r="R95" i="1" s="1"/>
  <c r="S95" i="1" s="1"/>
  <c r="B13" i="3"/>
  <c r="B27" i="3" s="1"/>
  <c r="G284" i="28"/>
  <c r="R172" i="1"/>
  <c r="U24" i="40"/>
  <c r="U28" i="40" s="1"/>
  <c r="I118" i="44"/>
  <c r="I40" i="31"/>
  <c r="C233" i="44"/>
  <c r="I253" i="44"/>
  <c r="C23" i="44"/>
  <c r="D23" i="44" s="1"/>
  <c r="E23" i="44" s="1"/>
  <c r="F23" i="44" s="1"/>
  <c r="G23" i="44" s="1"/>
  <c r="H23" i="44" s="1"/>
  <c r="I23" i="44" s="1"/>
  <c r="C37" i="44"/>
  <c r="C44" i="44"/>
  <c r="E111" i="44"/>
  <c r="E155" i="44"/>
  <c r="E125" i="44" s="1"/>
  <c r="D13" i="3"/>
  <c r="D27" i="3" s="1"/>
  <c r="E161" i="44"/>
  <c r="D83" i="3"/>
  <c r="G233" i="44"/>
  <c r="F155" i="44"/>
  <c r="E13" i="3"/>
  <c r="E27" i="3" s="1"/>
  <c r="C27" i="3"/>
  <c r="D2" i="3" s="1"/>
  <c r="E14" i="28"/>
  <c r="G112" i="44"/>
  <c r="E83" i="3"/>
  <c r="H233" i="44"/>
  <c r="E110" i="44"/>
  <c r="I112" i="44"/>
  <c r="G155" i="44"/>
  <c r="G125" i="44" s="1"/>
  <c r="F13" i="3"/>
  <c r="G161" i="44"/>
  <c r="I111" i="28"/>
  <c r="H562" i="28"/>
  <c r="G521" i="28"/>
  <c r="G316" i="28"/>
  <c r="F398" i="28"/>
  <c r="F243" i="28"/>
  <c r="F241" i="28" s="1"/>
  <c r="J407" i="28"/>
  <c r="J405" i="28" s="1"/>
  <c r="H571" i="28"/>
  <c r="H569" i="28" s="1"/>
  <c r="H612" i="28"/>
  <c r="H610" i="28" s="1"/>
  <c r="AH18" i="1"/>
  <c r="Q157" i="1"/>
  <c r="D147" i="1"/>
  <c r="H112" i="44"/>
  <c r="D253" i="44"/>
  <c r="F110" i="44"/>
  <c r="H111" i="44"/>
  <c r="H155" i="44"/>
  <c r="G13" i="3"/>
  <c r="G27" i="3" s="1"/>
  <c r="H2" i="3" s="1"/>
  <c r="H161" i="44"/>
  <c r="E118" i="44"/>
  <c r="E114" i="1"/>
  <c r="F114" i="1" s="1"/>
  <c r="G114" i="1" s="1"/>
  <c r="H114" i="1" s="1"/>
  <c r="I114" i="1" s="1"/>
  <c r="J114" i="1" s="1"/>
  <c r="G45" i="43"/>
  <c r="H45" i="43" s="1"/>
  <c r="AA60" i="1"/>
  <c r="R104" i="1"/>
  <c r="W50" i="1"/>
  <c r="O50" i="1" s="1"/>
  <c r="W75" i="1"/>
  <c r="W71" i="1" s="1"/>
  <c r="V91" i="1"/>
  <c r="N91" i="1" s="1"/>
  <c r="O91" i="1" s="1"/>
  <c r="Q567" i="21"/>
  <c r="I155" i="44"/>
  <c r="I125" i="44" s="1"/>
  <c r="H13" i="3"/>
  <c r="H27" i="3" s="1"/>
  <c r="I307" i="28"/>
  <c r="I305" i="28" s="1"/>
  <c r="I594" i="28"/>
  <c r="F389" i="28"/>
  <c r="F387" i="28" s="1"/>
  <c r="D104" i="1"/>
  <c r="K275" i="28"/>
  <c r="K562" i="28"/>
  <c r="J357" i="28"/>
  <c r="G111" i="28"/>
  <c r="G234" i="28"/>
  <c r="E357" i="28"/>
  <c r="I243" i="28"/>
  <c r="I241" i="28" s="1"/>
  <c r="J284" i="28"/>
  <c r="J282" i="28" s="1"/>
  <c r="H694" i="28"/>
  <c r="H692" i="28" s="1"/>
  <c r="AF16" i="1"/>
  <c r="AI15" i="1"/>
  <c r="E62" i="1"/>
  <c r="E60" i="1" s="1"/>
  <c r="Y46" i="1"/>
  <c r="W78" i="1"/>
  <c r="O78" i="1" s="1"/>
  <c r="P78" i="1" s="1"/>
  <c r="Q78" i="1" s="1"/>
  <c r="R78" i="1" s="1"/>
  <c r="S78" i="1" s="1"/>
  <c r="N7" i="21"/>
  <c r="N6" i="21" s="1"/>
  <c r="C253" i="44"/>
  <c r="C193" i="44" s="1"/>
  <c r="H83" i="3"/>
  <c r="G65" i="3"/>
  <c r="H238" i="44"/>
  <c r="G118" i="44"/>
  <c r="K14" i="39"/>
  <c r="K20" i="39"/>
  <c r="L20" i="39" s="1"/>
  <c r="M20" i="39" s="1"/>
  <c r="N20" i="39" s="1"/>
  <c r="K22" i="39"/>
  <c r="AD416" i="18"/>
  <c r="AD618" i="18" s="1"/>
  <c r="AD649" i="18" s="1"/>
  <c r="AD680" i="18" s="1"/>
  <c r="AD711" i="18" s="1"/>
  <c r="AD415" i="18"/>
  <c r="AD617" i="18" s="1"/>
  <c r="AD648" i="18" s="1"/>
  <c r="AF722" i="18"/>
  <c r="AD706" i="18"/>
  <c r="K9" i="39"/>
  <c r="L9" i="39" s="1"/>
  <c r="M9" i="39" s="1"/>
  <c r="N9" i="39" s="1"/>
  <c r="O9" i="39" s="1"/>
  <c r="AF714" i="18"/>
  <c r="Y232" i="18"/>
  <c r="K17" i="39"/>
  <c r="L17" i="39" s="1"/>
  <c r="M17" i="39" s="1"/>
  <c r="N17" i="39" s="1"/>
  <c r="Y634" i="18"/>
  <c r="K19" i="39"/>
  <c r="L19" i="39" s="1"/>
  <c r="M19" i="39" s="1"/>
  <c r="N19" i="39" s="1"/>
  <c r="O19" i="39" s="1"/>
  <c r="I129" i="44"/>
  <c r="E126" i="44"/>
  <c r="H22" i="58"/>
  <c r="I3" i="58"/>
  <c r="G21" i="58"/>
  <c r="G22" i="58" s="1"/>
  <c r="L21" i="58"/>
  <c r="H28" i="57"/>
  <c r="J3" i="58"/>
  <c r="I21" i="58"/>
  <c r="E22" i="58"/>
  <c r="F22" i="58"/>
  <c r="I106" i="48"/>
  <c r="D262" i="46"/>
  <c r="X721" i="18" s="1"/>
  <c r="AB721" i="18" s="1"/>
  <c r="V628" i="18"/>
  <c r="Z628" i="18" s="1"/>
  <c r="E136" i="48"/>
  <c r="I127" i="48"/>
  <c r="I136" i="48" s="1"/>
  <c r="L17" i="46"/>
  <c r="L222" i="18" s="1"/>
  <c r="D208" i="46"/>
  <c r="X659" i="18" s="1"/>
  <c r="AB659" i="18" s="1"/>
  <c r="V659" i="18"/>
  <c r="Z659" i="18" s="1"/>
  <c r="C71" i="48"/>
  <c r="C75" i="48"/>
  <c r="C89" i="48" s="1"/>
  <c r="C27" i="46" s="1"/>
  <c r="I655" i="18"/>
  <c r="I686" i="18"/>
  <c r="I624" i="18"/>
  <c r="I422" i="18"/>
  <c r="I222" i="18"/>
  <c r="V654" i="18"/>
  <c r="Z654" i="18" s="1"/>
  <c r="D203" i="46"/>
  <c r="X654" i="18" s="1"/>
  <c r="AB654" i="18" s="1"/>
  <c r="V623" i="18"/>
  <c r="Z623" i="18" s="1"/>
  <c r="D176" i="46"/>
  <c r="X623" i="18" s="1"/>
  <c r="AB623" i="18" s="1"/>
  <c r="N65" i="48"/>
  <c r="C53" i="48"/>
  <c r="C52" i="48"/>
  <c r="I16" i="46"/>
  <c r="Y16" i="46"/>
  <c r="D136" i="48"/>
  <c r="H107" i="48"/>
  <c r="V717" i="18"/>
  <c r="Z717" i="18" s="1"/>
  <c r="C51" i="48"/>
  <c r="C56" i="48"/>
  <c r="C67" i="48"/>
  <c r="D84" i="48"/>
  <c r="D111" i="48" s="1"/>
  <c r="D24" i="46" s="1"/>
  <c r="C157" i="46" s="1"/>
  <c r="V429" i="18" s="1"/>
  <c r="Z429" i="18" s="1"/>
  <c r="AD429" i="18" s="1"/>
  <c r="F127" i="48"/>
  <c r="F136" i="48" s="1"/>
  <c r="I79" i="48"/>
  <c r="V430" i="18"/>
  <c r="Z430" i="18" s="1"/>
  <c r="AD430" i="18" s="1"/>
  <c r="N13" i="48"/>
  <c r="L65" i="16"/>
  <c r="G127" i="44"/>
  <c r="M43" i="44"/>
  <c r="F34" i="32"/>
  <c r="F36" i="32" s="1"/>
  <c r="D32" i="44"/>
  <c r="E32" i="44" s="1"/>
  <c r="F32" i="44" s="1"/>
  <c r="G32" i="44" s="1"/>
  <c r="H32" i="44" s="1"/>
  <c r="I32" i="44" s="1"/>
  <c r="L51" i="16"/>
  <c r="F52" i="32"/>
  <c r="F54" i="32" s="1"/>
  <c r="E129" i="15"/>
  <c r="H129" i="15" s="1"/>
  <c r="D114" i="44"/>
  <c r="L86" i="16"/>
  <c r="F130" i="44"/>
  <c r="E130" i="44"/>
  <c r="B40" i="3"/>
  <c r="G43" i="3" s="1"/>
  <c r="P43" i="3" s="1"/>
  <c r="E127" i="44"/>
  <c r="D127" i="44"/>
  <c r="B85" i="3"/>
  <c r="C17" i="3"/>
  <c r="D152" i="44" s="1"/>
  <c r="F127" i="44"/>
  <c r="B36" i="3"/>
  <c r="G37" i="3" s="1"/>
  <c r="P37" i="3" s="1"/>
  <c r="E17" i="3"/>
  <c r="F152" i="44" s="1"/>
  <c r="I126" i="44"/>
  <c r="E85" i="3"/>
  <c r="H65" i="3"/>
  <c r="F69" i="3"/>
  <c r="D73" i="3"/>
  <c r="E244" i="44" s="1"/>
  <c r="E115" i="15"/>
  <c r="H115" i="15" s="1"/>
  <c r="E50" i="15"/>
  <c r="H50" i="15" s="1"/>
  <c r="C25" i="44"/>
  <c r="D25" i="44" s="1"/>
  <c r="D130" i="44"/>
  <c r="E17" i="15"/>
  <c r="H17" i="15" s="1"/>
  <c r="H96" i="15"/>
  <c r="C40" i="44"/>
  <c r="E16" i="15"/>
  <c r="H16" i="15" s="1"/>
  <c r="H127" i="44"/>
  <c r="E49" i="15"/>
  <c r="H49" i="15" s="1"/>
  <c r="D117" i="44"/>
  <c r="E82" i="15"/>
  <c r="H82" i="15" s="1"/>
  <c r="D126" i="44"/>
  <c r="H130" i="44"/>
  <c r="I130" i="44"/>
  <c r="E27" i="16"/>
  <c r="L27" i="16" s="1"/>
  <c r="E61" i="16" s="1"/>
  <c r="H211" i="16"/>
  <c r="J211" i="16" s="1"/>
  <c r="H43" i="16"/>
  <c r="J43" i="16" s="1"/>
  <c r="F65" i="3"/>
  <c r="D69" i="3"/>
  <c r="H230" i="16"/>
  <c r="J230" i="16" s="1"/>
  <c r="F17" i="3"/>
  <c r="G152" i="44" s="1"/>
  <c r="E23" i="16"/>
  <c r="L23" i="16" s="1"/>
  <c r="E57" i="16" s="1"/>
  <c r="B69" i="3"/>
  <c r="B17" i="3"/>
  <c r="C152" i="44" s="1"/>
  <c r="E15" i="16"/>
  <c r="L15" i="16" s="1"/>
  <c r="E49" i="16" s="1"/>
  <c r="E69" i="3"/>
  <c r="D85" i="3"/>
  <c r="H179" i="16"/>
  <c r="J179" i="16" s="1"/>
  <c r="G69" i="3"/>
  <c r="E73" i="3"/>
  <c r="F244" i="44" s="1"/>
  <c r="H94" i="16"/>
  <c r="J94" i="16" s="1"/>
  <c r="G131" i="44"/>
  <c r="B73" i="3"/>
  <c r="H69" i="3"/>
  <c r="F73" i="3"/>
  <c r="G244" i="44" s="1"/>
  <c r="G73" i="3"/>
  <c r="H244" i="44" s="1"/>
  <c r="D65" i="3"/>
  <c r="H73" i="3"/>
  <c r="I244" i="44" s="1"/>
  <c r="I258" i="44" s="1"/>
  <c r="I259" i="44" s="1"/>
  <c r="E114" i="44"/>
  <c r="B65" i="3"/>
  <c r="E13" i="16"/>
  <c r="L13" i="16" s="1"/>
  <c r="E47" i="16" s="1"/>
  <c r="E65" i="3"/>
  <c r="H63" i="15"/>
  <c r="F114" i="44"/>
  <c r="I127" i="44"/>
  <c r="H129" i="44"/>
  <c r="H114" i="44"/>
  <c r="G16" i="32"/>
  <c r="G18" i="32" s="1"/>
  <c r="L79" i="16"/>
  <c r="L52" i="16"/>
  <c r="L113" i="16"/>
  <c r="L45" i="16"/>
  <c r="L44" i="16"/>
  <c r="E9" i="16"/>
  <c r="L9" i="16" s="1"/>
  <c r="E43" i="16" s="1"/>
  <c r="D129" i="44"/>
  <c r="E129" i="44"/>
  <c r="G130" i="44"/>
  <c r="F126" i="44"/>
  <c r="G129" i="44"/>
  <c r="F129" i="44"/>
  <c r="G126" i="44"/>
  <c r="H126" i="44"/>
  <c r="H117" i="44"/>
  <c r="I117" i="44"/>
  <c r="E78" i="16"/>
  <c r="L78" i="16" s="1"/>
  <c r="E112" i="16"/>
  <c r="L112" i="16" s="1"/>
  <c r="E24" i="16"/>
  <c r="L24" i="16" s="1"/>
  <c r="E58" i="16" s="1"/>
  <c r="F83" i="3"/>
  <c r="F85" i="3" s="1"/>
  <c r="H77" i="16"/>
  <c r="J77" i="16" s="1"/>
  <c r="G117" i="44"/>
  <c r="G114" i="44"/>
  <c r="C155" i="44"/>
  <c r="C36" i="44" s="1"/>
  <c r="I116" i="44"/>
  <c r="E24" i="44"/>
  <c r="H177" i="16"/>
  <c r="J177" i="16" s="1"/>
  <c r="D17" i="3"/>
  <c r="E152" i="44" s="1"/>
  <c r="F116" i="44"/>
  <c r="G83" i="3"/>
  <c r="G85" i="3" s="1"/>
  <c r="D146" i="44"/>
  <c r="E116" i="44" s="1"/>
  <c r="H9" i="3"/>
  <c r="I114" i="44"/>
  <c r="D55" i="1"/>
  <c r="N17" i="1"/>
  <c r="N64" i="1"/>
  <c r="L8" i="21"/>
  <c r="H74" i="49"/>
  <c r="K8" i="21" s="1"/>
  <c r="K148" i="21" s="1"/>
  <c r="H44" i="49"/>
  <c r="G7" i="25"/>
  <c r="M46" i="31"/>
  <c r="M48" i="31" s="1"/>
  <c r="M32" i="31"/>
  <c r="M22" i="31" s="1"/>
  <c r="G18" i="46"/>
  <c r="C232" i="46" s="1"/>
  <c r="G85" i="48"/>
  <c r="G112" i="48" s="1"/>
  <c r="P84" i="47"/>
  <c r="Q41" i="47"/>
  <c r="O5" i="47"/>
  <c r="N15" i="47"/>
  <c r="O42" i="47" s="1"/>
  <c r="P66" i="1"/>
  <c r="E56" i="1"/>
  <c r="H99" i="16"/>
  <c r="J99" i="16" s="1"/>
  <c r="L99" i="16" s="1"/>
  <c r="Q152" i="21"/>
  <c r="K28" i="31"/>
  <c r="K34" i="31" s="1"/>
  <c r="K36" i="31" s="1"/>
  <c r="K13" i="31"/>
  <c r="K7" i="31" s="1"/>
  <c r="V662" i="18"/>
  <c r="Z662" i="18" s="1"/>
  <c r="AD662" i="18" s="1"/>
  <c r="D211" i="46"/>
  <c r="X662" i="18" s="1"/>
  <c r="AB662" i="18" s="1"/>
  <c r="AF662" i="18" s="1"/>
  <c r="F180" i="1"/>
  <c r="W80" i="1"/>
  <c r="O81" i="1"/>
  <c r="E71" i="1" s="1"/>
  <c r="Q430" i="21"/>
  <c r="Q427" i="21" s="1"/>
  <c r="P427" i="21"/>
  <c r="F185" i="1"/>
  <c r="G24" i="27"/>
  <c r="G39" i="14"/>
  <c r="N10" i="1"/>
  <c r="D25" i="43" s="1"/>
  <c r="D35" i="43" s="1"/>
  <c r="G165" i="1"/>
  <c r="H165" i="1" s="1"/>
  <c r="I165" i="1" s="1"/>
  <c r="J165" i="1" s="1"/>
  <c r="G8" i="49"/>
  <c r="I114" i="48"/>
  <c r="P10" i="47"/>
  <c r="Q60" i="47" s="1"/>
  <c r="F11" i="14"/>
  <c r="F51" i="14" s="1"/>
  <c r="O346" i="21"/>
  <c r="L486" i="21" s="1"/>
  <c r="O486" i="21" s="1"/>
  <c r="L626" i="21" s="1"/>
  <c r="O626" i="21" s="1"/>
  <c r="L766" i="21" s="1"/>
  <c r="O766" i="21" s="1"/>
  <c r="M49" i="13"/>
  <c r="O46" i="1"/>
  <c r="P46" i="1" s="1"/>
  <c r="Q46" i="1" s="1"/>
  <c r="R46" i="1" s="1"/>
  <c r="S46" i="1" s="1"/>
  <c r="K266" i="28"/>
  <c r="K264" i="28" s="1"/>
  <c r="H152" i="28"/>
  <c r="F685" i="28"/>
  <c r="G24" i="28"/>
  <c r="K34" i="28"/>
  <c r="E34" i="28"/>
  <c r="F120" i="28"/>
  <c r="F118" i="28" s="1"/>
  <c r="H284" i="28"/>
  <c r="H282" i="28" s="1"/>
  <c r="F571" i="28"/>
  <c r="F569" i="28" s="1"/>
  <c r="R157" i="1"/>
  <c r="P147" i="1"/>
  <c r="N109" i="1"/>
  <c r="H75" i="49"/>
  <c r="K9" i="21" s="1"/>
  <c r="K149" i="21" s="1"/>
  <c r="P51" i="21"/>
  <c r="O93" i="1"/>
  <c r="X87" i="1"/>
  <c r="Z39" i="1"/>
  <c r="I225" i="28"/>
  <c r="I223" i="28" s="1"/>
  <c r="K223" i="28"/>
  <c r="F594" i="28"/>
  <c r="F592" i="28" s="1"/>
  <c r="F266" i="28"/>
  <c r="F264" i="28" s="1"/>
  <c r="J70" i="28"/>
  <c r="J480" i="28"/>
  <c r="H685" i="28"/>
  <c r="G644" i="28"/>
  <c r="K25" i="28"/>
  <c r="G30" i="28"/>
  <c r="F644" i="28"/>
  <c r="E439" i="28"/>
  <c r="F159" i="28"/>
  <c r="F166" i="28" s="1"/>
  <c r="E161" i="28"/>
  <c r="E159" i="28" s="1"/>
  <c r="K407" i="28"/>
  <c r="K405" i="28" s="1"/>
  <c r="K36" i="28"/>
  <c r="H487" i="28"/>
  <c r="G39" i="28"/>
  <c r="F38" i="28"/>
  <c r="E612" i="28"/>
  <c r="E610" i="28" s="1"/>
  <c r="E562" i="28"/>
  <c r="O75" i="1"/>
  <c r="P75" i="1" s="1"/>
  <c r="Q75" i="1" s="1"/>
  <c r="R75" i="1" s="1"/>
  <c r="S75" i="1" s="1"/>
  <c r="AI19" i="1"/>
  <c r="AE16" i="1"/>
  <c r="AH7" i="1"/>
  <c r="D78" i="1"/>
  <c r="D76" i="1" s="1"/>
  <c r="Q147" i="1"/>
  <c r="Y88" i="1"/>
  <c r="AF14" i="1"/>
  <c r="W98" i="1"/>
  <c r="H12" i="28"/>
  <c r="I13" i="48"/>
  <c r="C92" i="44"/>
  <c r="C33" i="44" s="1"/>
  <c r="R203" i="1"/>
  <c r="G143" i="28"/>
  <c r="G141" i="28" s="1"/>
  <c r="H264" i="28"/>
  <c r="F305" i="28"/>
  <c r="K521" i="28"/>
  <c r="G282" i="28"/>
  <c r="G694" i="28"/>
  <c r="G692" i="28" s="1"/>
  <c r="P707" i="21"/>
  <c r="D20" i="48"/>
  <c r="D27" i="48" s="1"/>
  <c r="B9" i="3"/>
  <c r="O765" i="21"/>
  <c r="N14" i="48"/>
  <c r="F13" i="24"/>
  <c r="Q10" i="47"/>
  <c r="R60" i="47" s="1"/>
  <c r="D108" i="48"/>
  <c r="Q707" i="21"/>
  <c r="G22" i="28"/>
  <c r="I635" i="28"/>
  <c r="I633" i="28" s="1"/>
  <c r="K553" i="28"/>
  <c r="K551" i="28" s="1"/>
  <c r="H512" i="28"/>
  <c r="H510" i="28" s="1"/>
  <c r="H635" i="28"/>
  <c r="H633" i="28" s="1"/>
  <c r="E225" i="28"/>
  <c r="E223" i="28" s="1"/>
  <c r="E389" i="28"/>
  <c r="E387" i="28" s="1"/>
  <c r="E430" i="28"/>
  <c r="E428" i="28" s="1"/>
  <c r="E676" i="28"/>
  <c r="E674" i="28" s="1"/>
  <c r="N181" i="1"/>
  <c r="E130" i="1" s="1"/>
  <c r="O65" i="1"/>
  <c r="I70" i="28"/>
  <c r="H79" i="28"/>
  <c r="H77" i="28" s="1"/>
  <c r="G243" i="28"/>
  <c r="G241" i="28" s="1"/>
  <c r="I366" i="28"/>
  <c r="I364" i="28" s="1"/>
  <c r="G366" i="28"/>
  <c r="G364" i="28" s="1"/>
  <c r="J448" i="28"/>
  <c r="J446" i="28" s="1"/>
  <c r="H530" i="28"/>
  <c r="H528" i="28" s="1"/>
  <c r="E694" i="28"/>
  <c r="E692" i="28" s="1"/>
  <c r="Q108" i="1"/>
  <c r="N172" i="1"/>
  <c r="Z72" i="1"/>
  <c r="Y45" i="1"/>
  <c r="Y27" i="1"/>
  <c r="E9" i="24"/>
  <c r="E13" i="24" s="1"/>
  <c r="E22" i="14" s="1"/>
  <c r="M54" i="47" s="1"/>
  <c r="M70" i="47" s="1"/>
  <c r="I26" i="48"/>
  <c r="I56" i="48"/>
  <c r="E83" i="48"/>
  <c r="E110" i="48" s="1"/>
  <c r="I389" i="28"/>
  <c r="I387" i="28" s="1"/>
  <c r="G430" i="28"/>
  <c r="G428" i="28" s="1"/>
  <c r="J471" i="28"/>
  <c r="J469" i="28" s="1"/>
  <c r="E512" i="28"/>
  <c r="E510" i="28" s="1"/>
  <c r="E551" i="28"/>
  <c r="J25" i="28"/>
  <c r="K24" i="28"/>
  <c r="F530" i="28"/>
  <c r="F528" i="28" s="1"/>
  <c r="I571" i="28"/>
  <c r="I569" i="28" s="1"/>
  <c r="E234" i="28"/>
  <c r="G62" i="1"/>
  <c r="G60" i="1" s="1"/>
  <c r="I94" i="1"/>
  <c r="I92" i="1" s="1"/>
  <c r="S172" i="1"/>
  <c r="P127" i="1"/>
  <c r="D127" i="1"/>
  <c r="AI14" i="1"/>
  <c r="AA27" i="1"/>
  <c r="V44" i="1"/>
  <c r="N44" i="1" s="1"/>
  <c r="E13" i="28"/>
  <c r="H430" i="28"/>
  <c r="H428" i="28" s="1"/>
  <c r="H225" i="28"/>
  <c r="H223" i="28" s="1"/>
  <c r="K480" i="28"/>
  <c r="I193" i="28"/>
  <c r="H357" i="28"/>
  <c r="J34" i="28"/>
  <c r="K284" i="28"/>
  <c r="F364" i="28"/>
  <c r="H448" i="28"/>
  <c r="G530" i="28"/>
  <c r="G528" i="28" s="1"/>
  <c r="G571" i="28"/>
  <c r="G569" i="28" s="1"/>
  <c r="I653" i="28"/>
  <c r="I651" i="28" s="1"/>
  <c r="D46" i="1"/>
  <c r="D44" i="1" s="1"/>
  <c r="G46" i="1"/>
  <c r="G44" i="1" s="1"/>
  <c r="H78" i="1"/>
  <c r="H76" i="1" s="1"/>
  <c r="Y74" i="1"/>
  <c r="Q74" i="1" s="1"/>
  <c r="R74" i="1" s="1"/>
  <c r="S74" i="1" s="1"/>
  <c r="I61" i="48"/>
  <c r="I65" i="48"/>
  <c r="G115" i="48"/>
  <c r="G88" i="48"/>
  <c r="H85" i="3"/>
  <c r="H17" i="3"/>
  <c r="I152" i="44" s="1"/>
  <c r="H41" i="16"/>
  <c r="J41" i="16" s="1"/>
  <c r="O13" i="1"/>
  <c r="E28" i="43" s="1"/>
  <c r="I19" i="28"/>
  <c r="I17" i="28" s="1"/>
  <c r="J19" i="28"/>
  <c r="H594" i="28"/>
  <c r="H592" i="28" s="1"/>
  <c r="G387" i="28"/>
  <c r="E471" i="28"/>
  <c r="E469" i="28" s="1"/>
  <c r="E633" i="28"/>
  <c r="K111" i="28"/>
  <c r="I685" i="28"/>
  <c r="I439" i="28"/>
  <c r="J31" i="28"/>
  <c r="I161" i="28"/>
  <c r="I159" i="28" s="1"/>
  <c r="E325" i="28"/>
  <c r="E323" i="28" s="1"/>
  <c r="F407" i="28"/>
  <c r="F405" i="28" s="1"/>
  <c r="K40" i="28"/>
  <c r="K37" i="28" s="1"/>
  <c r="K35" i="28" s="1"/>
  <c r="AA90" i="1"/>
  <c r="AA65" i="1"/>
  <c r="AA64" i="1" s="1"/>
  <c r="Z77" i="1"/>
  <c r="H20" i="48"/>
  <c r="H27" i="48" s="1"/>
  <c r="H88" i="48"/>
  <c r="H115" i="48" s="1"/>
  <c r="G17" i="3"/>
  <c r="H152" i="44" s="1"/>
  <c r="I62" i="48"/>
  <c r="H307" i="28"/>
  <c r="H305" i="28" s="1"/>
  <c r="J512" i="28"/>
  <c r="J510" i="28" s="1"/>
  <c r="I30" i="28"/>
  <c r="I31" i="28"/>
  <c r="I34" i="28"/>
  <c r="H161" i="28"/>
  <c r="H159" i="28" s="1"/>
  <c r="E364" i="28"/>
  <c r="O103" i="1"/>
  <c r="O157" i="1"/>
  <c r="Y93" i="1"/>
  <c r="O63" i="1"/>
  <c r="P63" i="1" s="1"/>
  <c r="Q63" i="1" s="1"/>
  <c r="R63" i="1" s="1"/>
  <c r="V76" i="1"/>
  <c r="I22" i="48"/>
  <c r="I25" i="48"/>
  <c r="Y665" i="18"/>
  <c r="Y727" i="18"/>
  <c r="Y432" i="18"/>
  <c r="K5" i="39"/>
  <c r="L5" i="39" s="1"/>
  <c r="M5" i="39" s="1"/>
  <c r="AD714" i="18"/>
  <c r="AD413" i="18"/>
  <c r="AD615" i="18" s="1"/>
  <c r="AD646" i="18" s="1"/>
  <c r="AD677" i="18" s="1"/>
  <c r="AD414" i="18"/>
  <c r="AD616" i="18" s="1"/>
  <c r="AD647" i="18" s="1"/>
  <c r="AD678" i="18" s="1"/>
  <c r="AD709" i="18" s="1"/>
  <c r="AF425" i="18"/>
  <c r="AF422" i="18"/>
  <c r="AF624" i="18" s="1"/>
  <c r="AF655" i="18" s="1"/>
  <c r="AF686" i="18" s="1"/>
  <c r="AF717" i="18" s="1"/>
  <c r="AD420" i="18"/>
  <c r="AF421" i="18"/>
  <c r="AD645" i="18"/>
  <c r="AD676" i="18" s="1"/>
  <c r="AD418" i="18"/>
  <c r="AD620" i="18" s="1"/>
  <c r="AD651" i="18" s="1"/>
  <c r="AD419" i="18"/>
  <c r="AD621" i="18" s="1"/>
  <c r="AD652" i="18" s="1"/>
  <c r="K7" i="39"/>
  <c r="L7" i="39" s="1"/>
  <c r="M7" i="39" s="1"/>
  <c r="N7" i="39" s="1"/>
  <c r="K21" i="39"/>
  <c r="L21" i="39" s="1"/>
  <c r="M21" i="39" s="1"/>
  <c r="N21" i="39" s="1"/>
  <c r="O21" i="39" s="1"/>
  <c r="K12" i="39"/>
  <c r="L12" i="39" s="1"/>
  <c r="K13" i="39"/>
  <c r="L13" i="39" s="1"/>
  <c r="M13" i="39" s="1"/>
  <c r="N13" i="39" s="1"/>
  <c r="O13" i="39" s="1"/>
  <c r="K8" i="39"/>
  <c r="L8" i="39" s="1"/>
  <c r="M8" i="39" s="1"/>
  <c r="N8" i="39" s="1"/>
  <c r="O8" i="39" s="1"/>
  <c r="K10" i="39"/>
  <c r="L10" i="39" s="1"/>
  <c r="M10" i="39" s="1"/>
  <c r="N10" i="39" s="1"/>
  <c r="O10" i="39" s="1"/>
  <c r="K25" i="39"/>
  <c r="L25" i="39" s="1"/>
  <c r="M25" i="39" s="1"/>
  <c r="K11" i="39"/>
  <c r="L11" i="39" s="1"/>
  <c r="M11" i="39" s="1"/>
  <c r="N11" i="39" s="1"/>
  <c r="O11" i="39" s="1"/>
  <c r="L14" i="39"/>
  <c r="M14" i="39" s="1"/>
  <c r="K4" i="39"/>
  <c r="L4" i="39" s="1"/>
  <c r="M4" i="39" s="1"/>
  <c r="N4" i="39" s="1"/>
  <c r="O4" i="39" s="1"/>
  <c r="L643" i="18"/>
  <c r="L210" i="18"/>
  <c r="L674" i="18"/>
  <c r="L705" i="18"/>
  <c r="L612" i="18"/>
  <c r="L410" i="18"/>
  <c r="I424" i="18"/>
  <c r="I626" i="18"/>
  <c r="I657" i="18"/>
  <c r="I719" i="18"/>
  <c r="I688" i="18"/>
  <c r="J19" i="46"/>
  <c r="I224" i="18"/>
  <c r="AD707" i="18"/>
  <c r="D145" i="46"/>
  <c r="X417" i="18" s="1"/>
  <c r="AB417" i="18" s="1"/>
  <c r="V417" i="18"/>
  <c r="Z417" i="18" s="1"/>
  <c r="X627" i="18"/>
  <c r="AB627" i="18" s="1"/>
  <c r="G15" i="46"/>
  <c r="C202" i="46"/>
  <c r="AF427" i="18"/>
  <c r="AF629" i="18" s="1"/>
  <c r="AD710" i="18"/>
  <c r="AD421" i="18"/>
  <c r="AD623" i="18" s="1"/>
  <c r="L675" i="18"/>
  <c r="L411" i="18"/>
  <c r="AF420" i="18"/>
  <c r="J7" i="46"/>
  <c r="K7" i="46"/>
  <c r="L7" i="46"/>
  <c r="M19" i="46"/>
  <c r="X688" i="18"/>
  <c r="AB688" i="18" s="1"/>
  <c r="K6" i="46"/>
  <c r="K20" i="46"/>
  <c r="L689" i="18"/>
  <c r="L683" i="18"/>
  <c r="D172" i="46"/>
  <c r="X619" i="18" s="1"/>
  <c r="AB619" i="18" s="1"/>
  <c r="D54" i="20"/>
  <c r="D207" i="46"/>
  <c r="X658" i="18" s="1"/>
  <c r="AB658" i="18" s="1"/>
  <c r="D20" i="20"/>
  <c r="L629" i="18"/>
  <c r="J17" i="46"/>
  <c r="I680" i="18"/>
  <c r="J20" i="46"/>
  <c r="L714" i="18"/>
  <c r="A60" i="46"/>
  <c r="A86" i="46" s="1"/>
  <c r="A113" i="46" s="1"/>
  <c r="A140" i="46" s="1"/>
  <c r="A167" i="46" s="1"/>
  <c r="A194" i="46" s="1"/>
  <c r="A221" i="46" s="1"/>
  <c r="A248" i="46" s="1"/>
  <c r="V674" i="18"/>
  <c r="Z674" i="18" s="1"/>
  <c r="D230" i="46"/>
  <c r="L691" i="18"/>
  <c r="D37" i="20"/>
  <c r="V422" i="18"/>
  <c r="Z422" i="18" s="1"/>
  <c r="D58" i="20"/>
  <c r="AF710" i="18"/>
  <c r="A62" i="46"/>
  <c r="A88" i="46" s="1"/>
  <c r="A115" i="46" s="1"/>
  <c r="A142" i="46" s="1"/>
  <c r="A169" i="46" s="1"/>
  <c r="A196" i="46" s="1"/>
  <c r="A223" i="46" s="1"/>
  <c r="A250" i="46" s="1"/>
  <c r="I12" i="46"/>
  <c r="L626" i="18"/>
  <c r="L658" i="18"/>
  <c r="L419" i="18"/>
  <c r="D102" i="20"/>
  <c r="D17" i="20"/>
  <c r="D81" i="20"/>
  <c r="V686" i="18"/>
  <c r="Z686" i="18" s="1"/>
  <c r="V222" i="18"/>
  <c r="Z222" i="18" s="1"/>
  <c r="AD222" i="18" s="1"/>
  <c r="L660" i="18"/>
  <c r="A70" i="46"/>
  <c r="A96" i="46" s="1"/>
  <c r="A123" i="46" s="1"/>
  <c r="A150" i="46" s="1"/>
  <c r="A177" i="46" s="1"/>
  <c r="A204" i="46" s="1"/>
  <c r="A231" i="46" s="1"/>
  <c r="A258" i="46" s="1"/>
  <c r="D80" i="20"/>
  <c r="D250" i="46"/>
  <c r="X709" i="18" s="1"/>
  <c r="AB709" i="18" s="1"/>
  <c r="L13" i="46"/>
  <c r="L720" i="18"/>
  <c r="V227" i="18"/>
  <c r="Z227" i="18" s="1"/>
  <c r="AD227" i="18" s="1"/>
  <c r="L621" i="18"/>
  <c r="K5" i="46"/>
  <c r="V708" i="18"/>
  <c r="Z708" i="18" s="1"/>
  <c r="D41" i="20"/>
  <c r="V720" i="18"/>
  <c r="Z720" i="18" s="1"/>
  <c r="C118" i="46"/>
  <c r="V716" i="18"/>
  <c r="Z716" i="18" s="1"/>
  <c r="L722" i="18"/>
  <c r="V681" i="18"/>
  <c r="Z681" i="18" s="1"/>
  <c r="D44" i="20"/>
  <c r="V425" i="18"/>
  <c r="Z425" i="18" s="1"/>
  <c r="K13" i="46"/>
  <c r="I618" i="18"/>
  <c r="L224" i="18"/>
  <c r="L225" i="18"/>
  <c r="D252" i="46"/>
  <c r="X711" i="18" s="1"/>
  <c r="AB711" i="18" s="1"/>
  <c r="L227" i="18"/>
  <c r="D106" i="20"/>
  <c r="AD425" i="18"/>
  <c r="AD627" i="18" s="1"/>
  <c r="AD658" i="18" s="1"/>
  <c r="AD689" i="18" s="1"/>
  <c r="V427" i="18"/>
  <c r="Z427" i="18" s="1"/>
  <c r="H419" i="18"/>
  <c r="M17" i="46"/>
  <c r="M422" i="18" s="1"/>
  <c r="H219" i="18"/>
  <c r="L688" i="18"/>
  <c r="AD612" i="18"/>
  <c r="AD643" i="18" s="1"/>
  <c r="AD674" i="18" s="1"/>
  <c r="AD705" i="18" s="1"/>
  <c r="D209" i="46"/>
  <c r="I104" i="48"/>
  <c r="I103" i="48"/>
  <c r="C107" i="48"/>
  <c r="C117" i="48" s="1"/>
  <c r="E225" i="16"/>
  <c r="L225" i="16" s="1"/>
  <c r="I61" i="20"/>
  <c r="I62" i="20" s="1"/>
  <c r="I77" i="20"/>
  <c r="D157" i="46"/>
  <c r="K38" i="14"/>
  <c r="K23" i="27"/>
  <c r="E190" i="16"/>
  <c r="L190" i="16" s="1"/>
  <c r="G23" i="27"/>
  <c r="G38" i="14"/>
  <c r="E229" i="16"/>
  <c r="L229" i="16" s="1"/>
  <c r="F23" i="27"/>
  <c r="F38" i="14"/>
  <c r="G116" i="44"/>
  <c r="O290" i="21"/>
  <c r="L430" i="21" s="1"/>
  <c r="O430" i="21" s="1"/>
  <c r="L570" i="21" s="1"/>
  <c r="O570" i="21" s="1"/>
  <c r="L710" i="21" s="1"/>
  <c r="O710" i="21" s="1"/>
  <c r="G82" i="48"/>
  <c r="D265" i="46"/>
  <c r="V724" i="18"/>
  <c r="Z724" i="18" s="1"/>
  <c r="AD724" i="18" s="1"/>
  <c r="E85" i="48"/>
  <c r="E112" i="48" s="1"/>
  <c r="E18" i="46"/>
  <c r="I5" i="24"/>
  <c r="H5" i="23"/>
  <c r="E81" i="48"/>
  <c r="E25" i="46"/>
  <c r="F36" i="28"/>
  <c r="H653" i="28"/>
  <c r="H651" i="28" s="1"/>
  <c r="H38" i="28"/>
  <c r="G181" i="1"/>
  <c r="F167" i="1"/>
  <c r="F115" i="1"/>
  <c r="E105" i="1"/>
  <c r="P67" i="1"/>
  <c r="E57" i="1"/>
  <c r="O64" i="1"/>
  <c r="O19" i="1"/>
  <c r="K61" i="14"/>
  <c r="K35" i="14"/>
  <c r="K20" i="27"/>
  <c r="O79" i="1"/>
  <c r="P79" i="1" s="1"/>
  <c r="Q79" i="1" s="1"/>
  <c r="R79" i="1" s="1"/>
  <c r="S79" i="1" s="1"/>
  <c r="N15" i="1"/>
  <c r="D30" i="43" s="1"/>
  <c r="N287" i="21"/>
  <c r="N286" i="21" s="1"/>
  <c r="N419" i="21" s="1"/>
  <c r="Q289" i="21"/>
  <c r="Q287" i="21" s="1"/>
  <c r="P287" i="21"/>
  <c r="H6" i="49"/>
  <c r="G84" i="48"/>
  <c r="G111" i="48" s="1"/>
  <c r="I50" i="48"/>
  <c r="Q57" i="47"/>
  <c r="P73" i="47"/>
  <c r="H25" i="14" s="1"/>
  <c r="H51" i="31"/>
  <c r="D21" i="46"/>
  <c r="K72" i="49"/>
  <c r="K485" i="21" s="1"/>
  <c r="J72" i="49"/>
  <c r="K345" i="21" s="1"/>
  <c r="D83" i="48"/>
  <c r="G83" i="48"/>
  <c r="G110" i="48" s="1"/>
  <c r="I39" i="48"/>
  <c r="N46" i="47"/>
  <c r="N22" i="47"/>
  <c r="P58" i="47"/>
  <c r="O74" i="47"/>
  <c r="G26" i="14" s="1"/>
  <c r="L9" i="49"/>
  <c r="L72" i="49" s="1"/>
  <c r="K625" i="21" s="1"/>
  <c r="Q65" i="21"/>
  <c r="Q62" i="21" s="1"/>
  <c r="P62" i="21"/>
  <c r="N97" i="48"/>
  <c r="E117" i="44"/>
  <c r="F117" i="44"/>
  <c r="I7" i="49"/>
  <c r="I70" i="49" s="1"/>
  <c r="K204" i="21" s="1"/>
  <c r="H70" i="49"/>
  <c r="K64" i="21" s="1"/>
  <c r="O64" i="21"/>
  <c r="L204" i="21" s="1"/>
  <c r="O204" i="21" s="1"/>
  <c r="L344" i="21" s="1"/>
  <c r="O344" i="21" s="1"/>
  <c r="L484" i="21" s="1"/>
  <c r="O484" i="21" s="1"/>
  <c r="L624" i="21" s="1"/>
  <c r="O624" i="21" s="1"/>
  <c r="L764" i="21" s="1"/>
  <c r="O764" i="21" s="1"/>
  <c r="D184" i="46"/>
  <c r="V631" i="18"/>
  <c r="Z631" i="18" s="1"/>
  <c r="Y8" i="40"/>
  <c r="J13" i="27"/>
  <c r="C41" i="48"/>
  <c r="C44" i="48"/>
  <c r="C46" i="48"/>
  <c r="C45" i="48"/>
  <c r="C40" i="48"/>
  <c r="C47" i="48"/>
  <c r="V725" i="18"/>
  <c r="Z725" i="18" s="1"/>
  <c r="AD725" i="18" s="1"/>
  <c r="D266" i="46"/>
  <c r="L18" i="39"/>
  <c r="M18" i="39" s="1"/>
  <c r="N18" i="39" s="1"/>
  <c r="O18" i="39" s="1"/>
  <c r="K23" i="39"/>
  <c r="L23" i="39" s="1"/>
  <c r="M23" i="39" s="1"/>
  <c r="E10" i="17"/>
  <c r="Q43" i="1"/>
  <c r="I72" i="49"/>
  <c r="K205" i="21" s="1"/>
  <c r="K24" i="39"/>
  <c r="L24" i="39" s="1"/>
  <c r="M24" i="39" s="1"/>
  <c r="P93" i="1"/>
  <c r="E119" i="16"/>
  <c r="L119" i="16" s="1"/>
  <c r="L22" i="39"/>
  <c r="L15" i="39"/>
  <c r="K6" i="39"/>
  <c r="L6" i="39" s="1"/>
  <c r="E154" i="16"/>
  <c r="L154" i="16" s="1"/>
  <c r="K16" i="39"/>
  <c r="L16" i="39" s="1"/>
  <c r="X622" i="18"/>
  <c r="S191" i="1"/>
  <c r="S176" i="1"/>
  <c r="S186" i="1"/>
  <c r="K15" i="49"/>
  <c r="K78" i="49" s="1"/>
  <c r="K432" i="21" s="1"/>
  <c r="J10" i="46"/>
  <c r="I679" i="18"/>
  <c r="I617" i="18"/>
  <c r="I415" i="18"/>
  <c r="I215" i="18"/>
  <c r="I710" i="18"/>
  <c r="L9" i="46"/>
  <c r="K9" i="46"/>
  <c r="F28" i="28"/>
  <c r="L649" i="18"/>
  <c r="L680" i="18"/>
  <c r="L618" i="18"/>
  <c r="J11" i="46"/>
  <c r="L416" i="18"/>
  <c r="P28" i="51"/>
  <c r="Q45" i="51"/>
  <c r="V653" i="18"/>
  <c r="D202" i="46"/>
  <c r="P28" i="1"/>
  <c r="K20" i="28"/>
  <c r="K102" i="28"/>
  <c r="K100" i="28" s="1"/>
  <c r="K88" i="28" s="1"/>
  <c r="J18" i="28"/>
  <c r="J17" i="28" s="1"/>
  <c r="J100" i="28"/>
  <c r="J88" i="28" s="1"/>
  <c r="G18" i="28"/>
  <c r="K22" i="28"/>
  <c r="K143" i="28"/>
  <c r="K141" i="28" s="1"/>
  <c r="H18" i="28"/>
  <c r="H674" i="28"/>
  <c r="C60" i="48"/>
  <c r="E120" i="16"/>
  <c r="L120" i="16" s="1"/>
  <c r="N13" i="1"/>
  <c r="D28" i="43" s="1"/>
  <c r="D38" i="43" s="1"/>
  <c r="K8" i="46"/>
  <c r="L8" i="46"/>
  <c r="J8" i="46"/>
  <c r="J12" i="49"/>
  <c r="J75" i="49" s="1"/>
  <c r="K289" i="21" s="1"/>
  <c r="I75" i="49"/>
  <c r="N139" i="21"/>
  <c r="I648" i="18"/>
  <c r="O73" i="1"/>
  <c r="H41" i="1"/>
  <c r="S51" i="1"/>
  <c r="I41" i="1" s="1"/>
  <c r="R131" i="22"/>
  <c r="I21" i="14" s="1"/>
  <c r="N57" i="1"/>
  <c r="V55" i="1"/>
  <c r="I17" i="35"/>
  <c r="Q24" i="51"/>
  <c r="L644" i="18"/>
  <c r="H621" i="18"/>
  <c r="J6" i="46"/>
  <c r="N64" i="48"/>
  <c r="H35" i="14"/>
  <c r="H61" i="14"/>
  <c r="J668" i="28"/>
  <c r="J14" i="28"/>
  <c r="H102" i="28"/>
  <c r="H100" i="28" s="1"/>
  <c r="H88" i="28" s="1"/>
  <c r="H20" i="28"/>
  <c r="R12" i="51"/>
  <c r="K11" i="35" s="1"/>
  <c r="J11" i="35"/>
  <c r="J275" i="28"/>
  <c r="J29" i="28"/>
  <c r="F653" i="28"/>
  <c r="F651" i="28" s="1"/>
  <c r="F39" i="28"/>
  <c r="M12" i="40"/>
  <c r="O11" i="40"/>
  <c r="N82" i="47"/>
  <c r="O39" i="47"/>
  <c r="N68" i="48"/>
  <c r="I717" i="18"/>
  <c r="L613" i="18"/>
  <c r="I706" i="18"/>
  <c r="H683" i="18"/>
  <c r="I9" i="35"/>
  <c r="Q7" i="51"/>
  <c r="N14" i="1"/>
  <c r="D29" i="43" s="1"/>
  <c r="D39" i="43" s="1"/>
  <c r="N67" i="48"/>
  <c r="L620" i="18"/>
  <c r="L211" i="18"/>
  <c r="V622" i="18"/>
  <c r="H714" i="18"/>
  <c r="X685" i="18"/>
  <c r="AB685" i="18" s="1"/>
  <c r="F18" i="28"/>
  <c r="E18" i="28"/>
  <c r="I25" i="1"/>
  <c r="L706" i="18"/>
  <c r="P201" i="1"/>
  <c r="D40" i="1"/>
  <c r="N48" i="1"/>
  <c r="L10" i="8"/>
  <c r="L12" i="8" s="1"/>
  <c r="K8" i="8"/>
  <c r="I675" i="18"/>
  <c r="G133" i="1"/>
  <c r="F208" i="1"/>
  <c r="Z48" i="1"/>
  <c r="I18" i="47"/>
  <c r="I22" i="47" s="1"/>
  <c r="H22" i="47"/>
  <c r="K7" i="10"/>
  <c r="K7" i="29"/>
  <c r="K676" i="28"/>
  <c r="K674" i="28" s="1"/>
  <c r="H551" i="28"/>
  <c r="F20" i="28"/>
  <c r="F19" i="28" s="1"/>
  <c r="J20" i="27"/>
  <c r="J35" i="14"/>
  <c r="J61" i="14"/>
  <c r="S175" i="1"/>
  <c r="S180" i="1"/>
  <c r="S190" i="1"/>
  <c r="R174" i="1"/>
  <c r="I14" i="28"/>
  <c r="E9" i="1"/>
  <c r="I592" i="28"/>
  <c r="J389" i="28"/>
  <c r="J387" i="28" s="1"/>
  <c r="H21" i="28"/>
  <c r="P195" i="1"/>
  <c r="P180" i="1"/>
  <c r="R16" i="51"/>
  <c r="K12" i="35" s="1"/>
  <c r="J12" i="35"/>
  <c r="H70" i="28"/>
  <c r="H29" i="28"/>
  <c r="I325" i="28"/>
  <c r="I323" i="28" s="1"/>
  <c r="I39" i="28"/>
  <c r="O152" i="21"/>
  <c r="L292" i="21" s="1"/>
  <c r="O292" i="21" s="1"/>
  <c r="L432" i="21" s="1"/>
  <c r="O432" i="21" s="1"/>
  <c r="L572" i="21" s="1"/>
  <c r="O572" i="21" s="1"/>
  <c r="L712" i="21" s="1"/>
  <c r="O712" i="21" s="1"/>
  <c r="J13" i="49"/>
  <c r="J76" i="49" s="1"/>
  <c r="K290" i="21" s="1"/>
  <c r="R184" i="1"/>
  <c r="G124" i="1"/>
  <c r="G102" i="28"/>
  <c r="G100" i="28" s="1"/>
  <c r="G88" i="28" s="1"/>
  <c r="K21" i="28"/>
  <c r="J592" i="28"/>
  <c r="G184" i="28"/>
  <c r="G182" i="28" s="1"/>
  <c r="K398" i="28"/>
  <c r="R179" i="1"/>
  <c r="K18" i="28"/>
  <c r="N12" i="8"/>
  <c r="N13" i="8" s="1"/>
  <c r="P12" i="8" s="1"/>
  <c r="F504" i="28"/>
  <c r="F14" i="28"/>
  <c r="I120" i="28"/>
  <c r="I118" i="28" s="1"/>
  <c r="I38" i="28"/>
  <c r="J241" i="28"/>
  <c r="I8" i="30"/>
  <c r="H24" i="30"/>
  <c r="H12" i="10" s="1"/>
  <c r="H25" i="10" s="1"/>
  <c r="I38" i="26"/>
  <c r="J141" i="28"/>
  <c r="J307" i="28"/>
  <c r="J305" i="28" s="1"/>
  <c r="F430" i="28"/>
  <c r="F428" i="28" s="1"/>
  <c r="S185" i="1"/>
  <c r="I448" i="28"/>
  <c r="I446" i="28" s="1"/>
  <c r="H398" i="28"/>
  <c r="G685" i="28"/>
  <c r="H25" i="28"/>
  <c r="G31" i="28"/>
  <c r="J243" i="28"/>
  <c r="G40" i="28"/>
  <c r="G37" i="28" s="1"/>
  <c r="I202" i="28"/>
  <c r="I200" i="28" s="1"/>
  <c r="K282" i="28"/>
  <c r="I12" i="27"/>
  <c r="J13" i="14"/>
  <c r="G94" i="1"/>
  <c r="G92" i="1" s="1"/>
  <c r="G15" i="1"/>
  <c r="H439" i="28"/>
  <c r="H446" i="28"/>
  <c r="K243" i="28"/>
  <c r="K241" i="28" s="1"/>
  <c r="G325" i="28"/>
  <c r="E25" i="28"/>
  <c r="H480" i="28"/>
  <c r="E38" i="28"/>
  <c r="E37" i="28" s="1"/>
  <c r="E35" i="28" s="1"/>
  <c r="J14" i="49"/>
  <c r="N137" i="1"/>
  <c r="N108" i="1"/>
  <c r="P24" i="1"/>
  <c r="G357" i="28"/>
  <c r="F521" i="28"/>
  <c r="H40" i="28"/>
  <c r="G323" i="28"/>
  <c r="K325" i="28"/>
  <c r="K323" i="28" s="1"/>
  <c r="G448" i="28"/>
  <c r="G446" i="28" s="1"/>
  <c r="J22" i="46"/>
  <c r="I227" i="18"/>
  <c r="D39" i="1"/>
  <c r="I275" i="28"/>
  <c r="K31" i="28"/>
  <c r="K28" i="28" s="1"/>
  <c r="E446" i="28"/>
  <c r="S108" i="1"/>
  <c r="S127" i="1"/>
  <c r="O40" i="47"/>
  <c r="N83" i="47"/>
  <c r="K120" i="28"/>
  <c r="K118" i="28" s="1"/>
  <c r="I79" i="28"/>
  <c r="I77" i="28" s="1"/>
  <c r="K694" i="28"/>
  <c r="K692" i="28" s="1"/>
  <c r="G24" i="30"/>
  <c r="G12" i="10" s="1"/>
  <c r="G25" i="10" s="1"/>
  <c r="AD19" i="1"/>
  <c r="D16" i="1"/>
  <c r="D14" i="1" s="1"/>
  <c r="D12" i="1" s="1"/>
  <c r="S117" i="1"/>
  <c r="Q24" i="40"/>
  <c r="Q28" i="40" s="1"/>
  <c r="G17" i="1"/>
  <c r="R32" i="22"/>
  <c r="F21" i="14" s="1"/>
  <c r="E202" i="28"/>
  <c r="E200" i="28" s="1"/>
  <c r="P25" i="51"/>
  <c r="P11" i="47" s="1"/>
  <c r="AA44" i="1"/>
  <c r="AA39" i="1" s="1"/>
  <c r="D57" i="1"/>
  <c r="O109" i="1"/>
  <c r="O190" i="1" s="1"/>
  <c r="F42" i="7"/>
  <c r="M41" i="7"/>
  <c r="D41" i="7"/>
  <c r="E47" i="26"/>
  <c r="AA76" i="1"/>
  <c r="Y76" i="1"/>
  <c r="O65" i="22"/>
  <c r="R65" i="22" s="1"/>
  <c r="G21" i="14" s="1"/>
  <c r="M14" i="40"/>
  <c r="O14" i="40" s="1"/>
  <c r="M82" i="47"/>
  <c r="Y60" i="1"/>
  <c r="V682" i="18"/>
  <c r="D227" i="46"/>
  <c r="H7" i="32"/>
  <c r="E9" i="32"/>
  <c r="L85" i="16"/>
  <c r="I10" i="49"/>
  <c r="H43" i="49"/>
  <c r="F3" i="58"/>
  <c r="G3" i="58"/>
  <c r="H3" i="58"/>
  <c r="K54" i="14" l="1"/>
  <c r="Y23" i="1"/>
  <c r="X39" i="1"/>
  <c r="Q147" i="21"/>
  <c r="O36" i="47"/>
  <c r="O79" i="47" s="1"/>
  <c r="D28" i="3"/>
  <c r="E2" i="3"/>
  <c r="O72" i="1"/>
  <c r="P72" i="1" s="1"/>
  <c r="Q72" i="1" s="1"/>
  <c r="R72" i="1" s="1"/>
  <c r="V96" i="1"/>
  <c r="Z23" i="1"/>
  <c r="O181" i="1"/>
  <c r="C267" i="44"/>
  <c r="C270" i="44" s="1"/>
  <c r="G39" i="3"/>
  <c r="P39" i="3" s="1"/>
  <c r="F130" i="1"/>
  <c r="G130" i="1" s="1"/>
  <c r="H130" i="1" s="1"/>
  <c r="I130" i="1" s="1"/>
  <c r="J130" i="1" s="1"/>
  <c r="N53" i="47"/>
  <c r="M69" i="47"/>
  <c r="F248" i="28"/>
  <c r="O186" i="1"/>
  <c r="F140" i="1" s="1"/>
  <c r="I54" i="14"/>
  <c r="P147" i="21"/>
  <c r="R107" i="1"/>
  <c r="O191" i="1"/>
  <c r="O203" i="1" s="1"/>
  <c r="G38" i="3"/>
  <c r="P38" i="3" s="1"/>
  <c r="F153" i="1"/>
  <c r="E218" i="1"/>
  <c r="E250" i="1" s="1"/>
  <c r="C271" i="44"/>
  <c r="C273" i="44" s="1"/>
  <c r="I37" i="28"/>
  <c r="H8" i="10"/>
  <c r="W55" i="1"/>
  <c r="N176" i="1"/>
  <c r="E120" i="1" s="1"/>
  <c r="F120" i="1" s="1"/>
  <c r="H12" i="1"/>
  <c r="N186" i="1"/>
  <c r="E140" i="1" s="1"/>
  <c r="C269" i="44"/>
  <c r="G41" i="3"/>
  <c r="P41" i="3" s="1"/>
  <c r="E213" i="1"/>
  <c r="E245" i="1" s="1"/>
  <c r="F143" i="1"/>
  <c r="AA71" i="1"/>
  <c r="G35" i="28"/>
  <c r="J54" i="14"/>
  <c r="G11" i="24"/>
  <c r="G6" i="23"/>
  <c r="Y87" i="1"/>
  <c r="P91" i="1"/>
  <c r="Q91" i="1" s="1"/>
  <c r="R91" i="1" s="1"/>
  <c r="S91" i="1" s="1"/>
  <c r="G7" i="10"/>
  <c r="G42" i="3"/>
  <c r="P42" i="3" s="1"/>
  <c r="J8" i="49"/>
  <c r="I71" i="49"/>
  <c r="E28" i="3"/>
  <c r="F2" i="3"/>
  <c r="E258" i="44"/>
  <c r="E259" i="44" s="1"/>
  <c r="B28" i="3"/>
  <c r="M23" i="55"/>
  <c r="M25" i="55" s="1"/>
  <c r="C2" i="3"/>
  <c r="P107" i="1"/>
  <c r="I13" i="27"/>
  <c r="G50" i="14"/>
  <c r="Y55" i="1"/>
  <c r="H28" i="28"/>
  <c r="Q17" i="49"/>
  <c r="F258" i="44"/>
  <c r="F259" i="44" s="1"/>
  <c r="E6" i="10"/>
  <c r="N96" i="1"/>
  <c r="C274" i="44"/>
  <c r="C23" i="46"/>
  <c r="C133" i="46"/>
  <c r="H28" i="48"/>
  <c r="H32" i="48"/>
  <c r="H35" i="48"/>
  <c r="H36" i="48" s="1"/>
  <c r="G29" i="48"/>
  <c r="G30" i="48"/>
  <c r="G33" i="48"/>
  <c r="G34" i="48"/>
  <c r="F29" i="48"/>
  <c r="F30" i="48"/>
  <c r="F33" i="48"/>
  <c r="F34" i="48"/>
  <c r="E29" i="48"/>
  <c r="E30" i="48"/>
  <c r="E33" i="48"/>
  <c r="E34" i="48"/>
  <c r="D28" i="48"/>
  <c r="D35" i="48"/>
  <c r="D32" i="48"/>
  <c r="N6" i="48"/>
  <c r="I81" i="48"/>
  <c r="K12" i="48"/>
  <c r="H43" i="57"/>
  <c r="P50" i="1"/>
  <c r="E40" i="1"/>
  <c r="P175" i="1"/>
  <c r="J28" i="28"/>
  <c r="P190" i="1"/>
  <c r="P192" i="1" s="1"/>
  <c r="K27" i="3"/>
  <c r="Y39" i="1"/>
  <c r="R26" i="1"/>
  <c r="S26" i="1" s="1"/>
  <c r="R192" i="1"/>
  <c r="P186" i="1"/>
  <c r="G140" i="1" s="1"/>
  <c r="P181" i="1"/>
  <c r="P196" i="1"/>
  <c r="P176" i="1"/>
  <c r="G120" i="1" s="1"/>
  <c r="E28" i="28"/>
  <c r="Q92" i="1"/>
  <c r="R92" i="1" s="1"/>
  <c r="S92" i="1" s="1"/>
  <c r="Q332" i="21"/>
  <c r="Q331" i="21" s="1"/>
  <c r="P331" i="21"/>
  <c r="N82" i="1"/>
  <c r="V80" i="1"/>
  <c r="P185" i="1"/>
  <c r="P187" i="1" s="1"/>
  <c r="N27" i="3"/>
  <c r="Q61" i="1"/>
  <c r="R61" i="1" s="1"/>
  <c r="S61" i="1" s="1"/>
  <c r="J7" i="10"/>
  <c r="Q191" i="1"/>
  <c r="Q186" i="1"/>
  <c r="Q181" i="1"/>
  <c r="Q185" i="1"/>
  <c r="Q190" i="1"/>
  <c r="Q180" i="1"/>
  <c r="Q175" i="1"/>
  <c r="L9" i="13"/>
  <c r="L11" i="13" s="1"/>
  <c r="F20" i="10" s="1"/>
  <c r="AA87" i="1"/>
  <c r="AA23" i="1"/>
  <c r="Q45" i="1"/>
  <c r="R45" i="1" s="1"/>
  <c r="S45" i="1" s="1"/>
  <c r="P27" i="3"/>
  <c r="H131" i="44"/>
  <c r="G47" i="43"/>
  <c r="H47" i="43" s="1"/>
  <c r="W23" i="1"/>
  <c r="N34" i="1"/>
  <c r="V32" i="1"/>
  <c r="Q196" i="1"/>
  <c r="P182" i="1"/>
  <c r="X23" i="1"/>
  <c r="E21" i="27"/>
  <c r="V39" i="1"/>
  <c r="Z71" i="1"/>
  <c r="G19" i="28"/>
  <c r="S58" i="1"/>
  <c r="D107" i="1"/>
  <c r="J32" i="31"/>
  <c r="J22" i="31" s="1"/>
  <c r="J46" i="31"/>
  <c r="J48" i="31" s="1"/>
  <c r="R177" i="1"/>
  <c r="P81" i="1"/>
  <c r="N426" i="21"/>
  <c r="N559" i="21" s="1"/>
  <c r="R185" i="1"/>
  <c r="R187" i="1" s="1"/>
  <c r="R180" i="1"/>
  <c r="R182" i="1" s="1"/>
  <c r="R175" i="1"/>
  <c r="R195" i="1"/>
  <c r="I35" i="28"/>
  <c r="O8" i="1"/>
  <c r="E23" i="43" s="1"/>
  <c r="P77" i="1"/>
  <c r="Q77" i="1" s="1"/>
  <c r="R77" i="1" s="1"/>
  <c r="S77" i="1" s="1"/>
  <c r="P191" i="1"/>
  <c r="H125" i="44"/>
  <c r="F125" i="44"/>
  <c r="E87" i="1"/>
  <c r="P97" i="1"/>
  <c r="P25" i="1"/>
  <c r="E38" i="43"/>
  <c r="P14" i="1"/>
  <c r="F29" i="43" s="1"/>
  <c r="G258" i="44"/>
  <c r="G259" i="44" s="1"/>
  <c r="O27" i="3"/>
  <c r="J11" i="49"/>
  <c r="I74" i="49"/>
  <c r="Q41" i="1"/>
  <c r="R41" i="1" s="1"/>
  <c r="S41" i="1" s="1"/>
  <c r="L27" i="3"/>
  <c r="J123" i="1"/>
  <c r="J203" i="1" s="1"/>
  <c r="J235" i="1" s="1"/>
  <c r="I203" i="1"/>
  <c r="I235" i="1" s="1"/>
  <c r="W48" i="1"/>
  <c r="O42" i="1"/>
  <c r="C244" i="44"/>
  <c r="C184" i="44" s="1"/>
  <c r="E19" i="16" s="1"/>
  <c r="L19" i="16" s="1"/>
  <c r="E53" i="16" s="1"/>
  <c r="E25" i="44"/>
  <c r="F25" i="44" s="1"/>
  <c r="G25" i="44" s="1"/>
  <c r="H25" i="44" s="1"/>
  <c r="I25" i="44" s="1"/>
  <c r="E8" i="10"/>
  <c r="E6" i="29"/>
  <c r="N89" i="1"/>
  <c r="V87" i="1"/>
  <c r="G11" i="28"/>
  <c r="G6" i="29"/>
  <c r="G8" i="10"/>
  <c r="G5" i="10" s="1"/>
  <c r="Q30" i="1"/>
  <c r="R30" i="1" s="1"/>
  <c r="S30" i="1" s="1"/>
  <c r="S14" i="1" s="1"/>
  <c r="I29" i="43" s="1"/>
  <c r="N23" i="1"/>
  <c r="N11" i="1"/>
  <c r="D26" i="43" s="1"/>
  <c r="D36" i="43" s="1"/>
  <c r="P9" i="21"/>
  <c r="H64" i="49"/>
  <c r="D29" i="47" s="1"/>
  <c r="D30" i="47" s="1"/>
  <c r="F125" i="28"/>
  <c r="F104" i="1"/>
  <c r="F17" i="28"/>
  <c r="O14" i="1"/>
  <c r="E29" i="43" s="1"/>
  <c r="E39" i="43" s="1"/>
  <c r="F37" i="28"/>
  <c r="F35" i="28" s="1"/>
  <c r="O27" i="1"/>
  <c r="O23" i="1" s="1"/>
  <c r="E21" i="1" s="1"/>
  <c r="C173" i="44"/>
  <c r="E8" i="16" s="1"/>
  <c r="L8" i="16" s="1"/>
  <c r="E42" i="16" s="1"/>
  <c r="Q29" i="1"/>
  <c r="R29" i="1" s="1"/>
  <c r="S29" i="1" s="1"/>
  <c r="O90" i="1"/>
  <c r="P90" i="1" s="1"/>
  <c r="Q90" i="1" s="1"/>
  <c r="R90" i="1" s="1"/>
  <c r="S90" i="1" s="1"/>
  <c r="M27" i="3"/>
  <c r="O174" i="1"/>
  <c r="O184" i="1"/>
  <c r="O194" i="1"/>
  <c r="O179" i="1"/>
  <c r="Q94" i="1"/>
  <c r="R94" i="1" s="1"/>
  <c r="S94" i="1" s="1"/>
  <c r="N8" i="1"/>
  <c r="D23" i="43" s="1"/>
  <c r="D33" i="43" s="1"/>
  <c r="F27" i="3"/>
  <c r="G2" i="3" s="1"/>
  <c r="I32" i="31"/>
  <c r="I22" i="31" s="1"/>
  <c r="I46" i="31"/>
  <c r="I48" i="31" s="1"/>
  <c r="O189" i="1"/>
  <c r="O192" i="1" s="1"/>
  <c r="F113" i="1"/>
  <c r="E198" i="1"/>
  <c r="E103" i="1"/>
  <c r="K8" i="10"/>
  <c r="K5" i="10" s="1"/>
  <c r="K11" i="28"/>
  <c r="K6" i="29"/>
  <c r="K9" i="29" s="1"/>
  <c r="O33" i="1"/>
  <c r="E17" i="28"/>
  <c r="G28" i="28"/>
  <c r="E104" i="1"/>
  <c r="H258" i="44"/>
  <c r="H259" i="44" s="1"/>
  <c r="L46" i="31"/>
  <c r="L48" i="31" s="1"/>
  <c r="L32" i="31"/>
  <c r="L22" i="31" s="1"/>
  <c r="AF627" i="18"/>
  <c r="AF658" i="18" s="1"/>
  <c r="AF689" i="18" s="1"/>
  <c r="AF720" i="18" s="1"/>
  <c r="AD427" i="18"/>
  <c r="AD629" i="18" s="1"/>
  <c r="AD660" i="18" s="1"/>
  <c r="AD720" i="18"/>
  <c r="E83" i="15"/>
  <c r="H83" i="15" s="1"/>
  <c r="K58" i="48"/>
  <c r="K62" i="48"/>
  <c r="I22" i="58"/>
  <c r="J22" i="58"/>
  <c r="M21" i="58"/>
  <c r="I115" i="48"/>
  <c r="AF623" i="18"/>
  <c r="AF654" i="18" s="1"/>
  <c r="AF685" i="18" s="1"/>
  <c r="AF716" i="18" s="1"/>
  <c r="L686" i="18"/>
  <c r="M16" i="46"/>
  <c r="M221" i="18" s="1"/>
  <c r="AD654" i="18"/>
  <c r="AD685" i="18" s="1"/>
  <c r="AD716" i="18" s="1"/>
  <c r="L624" i="18"/>
  <c r="L717" i="18"/>
  <c r="L422" i="18"/>
  <c r="L655" i="18"/>
  <c r="N10" i="48"/>
  <c r="E118" i="46"/>
  <c r="W217" i="18" s="1"/>
  <c r="AA217" i="18" s="1"/>
  <c r="AE217" i="18" s="1"/>
  <c r="U35" i="44"/>
  <c r="L16" i="46"/>
  <c r="K16" i="46"/>
  <c r="F25" i="32"/>
  <c r="F27" i="32" s="1"/>
  <c r="F24" i="44"/>
  <c r="E108" i="15"/>
  <c r="H108" i="15" s="1"/>
  <c r="E58" i="15"/>
  <c r="H58" i="15" s="1"/>
  <c r="D40" i="44"/>
  <c r="E40" i="44" s="1"/>
  <c r="F40" i="44" s="1"/>
  <c r="G40" i="44" s="1"/>
  <c r="H40" i="44" s="1"/>
  <c r="I40" i="44" s="1"/>
  <c r="D122" i="44"/>
  <c r="E162" i="15"/>
  <c r="H162" i="15" s="1"/>
  <c r="E116" i="15"/>
  <c r="H116" i="15" s="1"/>
  <c r="G122" i="44"/>
  <c r="G136" i="44" s="1"/>
  <c r="E47" i="15"/>
  <c r="E44" i="15" s="1"/>
  <c r="E122" i="44"/>
  <c r="E25" i="15"/>
  <c r="H25" i="15" s="1"/>
  <c r="L43" i="16"/>
  <c r="G166" i="44"/>
  <c r="G43" i="44" s="1"/>
  <c r="I131" i="44"/>
  <c r="H166" i="44"/>
  <c r="H43" i="44" s="1"/>
  <c r="F131" i="44"/>
  <c r="F166" i="44"/>
  <c r="F43" i="44" s="1"/>
  <c r="E22" i="15"/>
  <c r="H22" i="15" s="1"/>
  <c r="E10" i="15"/>
  <c r="H10" i="15" s="1"/>
  <c r="E43" i="15"/>
  <c r="H43" i="15" s="1"/>
  <c r="E148" i="15"/>
  <c r="H148" i="15" s="1"/>
  <c r="E166" i="44"/>
  <c r="E43" i="44" s="1"/>
  <c r="F122" i="44"/>
  <c r="E55" i="15"/>
  <c r="C28" i="3"/>
  <c r="G28" i="3"/>
  <c r="E181" i="16"/>
  <c r="L181" i="16" s="1"/>
  <c r="E147" i="16"/>
  <c r="L147" i="16" s="1"/>
  <c r="E7" i="16"/>
  <c r="L7" i="16" s="1"/>
  <c r="E41" i="16" s="1"/>
  <c r="L41" i="16" s="1"/>
  <c r="E75" i="16"/>
  <c r="L75" i="16" s="1"/>
  <c r="E13" i="15"/>
  <c r="H13" i="15" s="1"/>
  <c r="E23" i="15"/>
  <c r="H23" i="15" s="1"/>
  <c r="D125" i="44"/>
  <c r="E22" i="16"/>
  <c r="L22" i="16" s="1"/>
  <c r="E56" i="16" s="1"/>
  <c r="E26" i="16"/>
  <c r="L26" i="16" s="1"/>
  <c r="E60" i="16" s="1"/>
  <c r="L60" i="16" s="1"/>
  <c r="E12" i="15"/>
  <c r="H12" i="15" s="1"/>
  <c r="C166" i="44"/>
  <c r="C43" i="44" s="1"/>
  <c r="C47" i="44" s="1"/>
  <c r="C4" i="44" s="1"/>
  <c r="D116" i="44"/>
  <c r="E8" i="15"/>
  <c r="H8" i="15" s="1"/>
  <c r="E41" i="15"/>
  <c r="H41" i="15" s="1"/>
  <c r="E51" i="15"/>
  <c r="E18" i="15"/>
  <c r="H18" i="15" s="1"/>
  <c r="F82" i="48"/>
  <c r="F109" i="48" s="1"/>
  <c r="F26" i="46" s="1"/>
  <c r="C213" i="46" s="1"/>
  <c r="V664" i="18" s="1"/>
  <c r="Z664" i="18" s="1"/>
  <c r="I27" i="48"/>
  <c r="H85" i="48"/>
  <c r="H112" i="48" s="1"/>
  <c r="H18" i="46"/>
  <c r="C259" i="46" s="1"/>
  <c r="E131" i="44"/>
  <c r="D131" i="44"/>
  <c r="F22" i="14"/>
  <c r="F17" i="26"/>
  <c r="I20" i="48"/>
  <c r="I59" i="48"/>
  <c r="K60" i="48" s="1"/>
  <c r="K19" i="28"/>
  <c r="K17" i="28" s="1"/>
  <c r="S203" i="1"/>
  <c r="C42" i="48"/>
  <c r="H82" i="48"/>
  <c r="I42" i="48"/>
  <c r="H11" i="25"/>
  <c r="G19" i="14"/>
  <c r="O51" i="47"/>
  <c r="O67" i="47" s="1"/>
  <c r="G17" i="28"/>
  <c r="I28" i="28"/>
  <c r="E39" i="15"/>
  <c r="E6" i="15"/>
  <c r="H6" i="15" s="1"/>
  <c r="G81" i="48"/>
  <c r="G25" i="46"/>
  <c r="C239" i="46" s="1"/>
  <c r="Q179" i="1"/>
  <c r="Q182" i="1" s="1"/>
  <c r="Q107" i="1"/>
  <c r="Q184" i="1"/>
  <c r="Q187" i="1" s="1"/>
  <c r="Q194" i="1"/>
  <c r="Q189" i="1"/>
  <c r="Q174" i="1"/>
  <c r="Q177" i="1" s="1"/>
  <c r="P27" i="1"/>
  <c r="O11" i="1"/>
  <c r="E26" i="43" s="1"/>
  <c r="O10" i="1"/>
  <c r="E25" i="43" s="1"/>
  <c r="E35" i="43" s="1"/>
  <c r="P42" i="1"/>
  <c r="G180" i="1"/>
  <c r="H180" i="1" s="1"/>
  <c r="I180" i="1" s="1"/>
  <c r="J180" i="1" s="1"/>
  <c r="K15" i="31"/>
  <c r="K17" i="31" s="1"/>
  <c r="K51" i="31"/>
  <c r="K57" i="31" s="1"/>
  <c r="K60" i="31" s="1"/>
  <c r="F56" i="1"/>
  <c r="Q66" i="1"/>
  <c r="F28" i="3"/>
  <c r="E7" i="29"/>
  <c r="E5" i="29" s="1"/>
  <c r="E10" i="29" s="1"/>
  <c r="E11" i="28"/>
  <c r="E7" i="10"/>
  <c r="F81" i="48"/>
  <c r="F25" i="46"/>
  <c r="C212" i="46" s="1"/>
  <c r="F11" i="48"/>
  <c r="F71" i="48" s="1"/>
  <c r="Q84" i="47"/>
  <c r="R41" i="47"/>
  <c r="G14" i="1"/>
  <c r="G12" i="1" s="1"/>
  <c r="H122" i="44"/>
  <c r="C63" i="48"/>
  <c r="D18" i="46"/>
  <c r="C151" i="46" s="1"/>
  <c r="D85" i="48"/>
  <c r="D112" i="48" s="1"/>
  <c r="C65" i="48"/>
  <c r="C61" i="48"/>
  <c r="C59" i="48" s="1"/>
  <c r="C64" i="48"/>
  <c r="E26" i="15"/>
  <c r="H26" i="15" s="1"/>
  <c r="E59" i="15"/>
  <c r="H11" i="28"/>
  <c r="H6" i="10"/>
  <c r="H5" i="10" s="1"/>
  <c r="H8" i="29"/>
  <c r="H5" i="29" s="1"/>
  <c r="H10" i="29" s="1"/>
  <c r="H14" i="11" s="1"/>
  <c r="H29" i="11" s="1"/>
  <c r="F74" i="47"/>
  <c r="P49" i="13"/>
  <c r="P69" i="13" s="1"/>
  <c r="Q49" i="13"/>
  <c r="M69" i="13"/>
  <c r="M9" i="13" s="1"/>
  <c r="O8" i="21"/>
  <c r="L7" i="21"/>
  <c r="S55" i="3"/>
  <c r="W96" i="1"/>
  <c r="O98" i="1"/>
  <c r="I122" i="44"/>
  <c r="I166" i="44"/>
  <c r="I43" i="44" s="1"/>
  <c r="E7" i="15"/>
  <c r="H7" i="15" s="1"/>
  <c r="E40" i="15"/>
  <c r="E55" i="1"/>
  <c r="E54" i="1" s="1"/>
  <c r="P65" i="1"/>
  <c r="P64" i="1" s="1"/>
  <c r="H40" i="49"/>
  <c r="G17" i="49"/>
  <c r="H71" i="49"/>
  <c r="L52" i="21"/>
  <c r="E133" i="16"/>
  <c r="L133" i="16" s="1"/>
  <c r="P5" i="47"/>
  <c r="O15" i="47"/>
  <c r="P42" i="47" s="1"/>
  <c r="D232" i="46"/>
  <c r="X687" i="18" s="1"/>
  <c r="AB687" i="18" s="1"/>
  <c r="AF687" i="18" s="1"/>
  <c r="V687" i="18"/>
  <c r="Z687" i="18" s="1"/>
  <c r="AD687" i="18" s="1"/>
  <c r="S202" i="1"/>
  <c r="R14" i="1"/>
  <c r="H29" i="43" s="1"/>
  <c r="D166" i="44"/>
  <c r="D43" i="44" s="1"/>
  <c r="N76" i="1"/>
  <c r="V71" i="1"/>
  <c r="G86" i="48"/>
  <c r="G113" i="48" s="1"/>
  <c r="I66" i="48"/>
  <c r="N203" i="1"/>
  <c r="E150" i="1"/>
  <c r="N175" i="1"/>
  <c r="E119" i="1" s="1"/>
  <c r="N180" i="1"/>
  <c r="E129" i="1" s="1"/>
  <c r="N185" i="1"/>
  <c r="E139" i="1" s="1"/>
  <c r="N190" i="1"/>
  <c r="E149" i="1" s="1"/>
  <c r="F149" i="1" s="1"/>
  <c r="N195" i="1"/>
  <c r="F71" i="1"/>
  <c r="Q81" i="1"/>
  <c r="G185" i="1"/>
  <c r="M13" i="31"/>
  <c r="M7" i="31" s="1"/>
  <c r="M28" i="31"/>
  <c r="M34" i="31" s="1"/>
  <c r="M36" i="31" s="1"/>
  <c r="V217" i="18"/>
  <c r="Z217" i="18" s="1"/>
  <c r="H225" i="18"/>
  <c r="H658" i="18"/>
  <c r="H720" i="18"/>
  <c r="H689" i="18"/>
  <c r="H627" i="18"/>
  <c r="H425" i="18"/>
  <c r="L218" i="18"/>
  <c r="L682" i="18"/>
  <c r="L651" i="18"/>
  <c r="L713" i="18"/>
  <c r="L418" i="18"/>
  <c r="I682" i="18"/>
  <c r="I218" i="18"/>
  <c r="I651" i="18"/>
  <c r="I713" i="18"/>
  <c r="I620" i="18"/>
  <c r="I418" i="18"/>
  <c r="X660" i="18"/>
  <c r="AB660" i="18" s="1"/>
  <c r="AF660" i="18" s="1"/>
  <c r="M22" i="46"/>
  <c r="H422" i="18"/>
  <c r="H655" i="18"/>
  <c r="H686" i="18"/>
  <c r="H222" i="18"/>
  <c r="H624" i="18"/>
  <c r="H717" i="18"/>
  <c r="AD422" i="18"/>
  <c r="AD624" i="18" s="1"/>
  <c r="AD655" i="18" s="1"/>
  <c r="AD686" i="18" s="1"/>
  <c r="AD717" i="18" s="1"/>
  <c r="L12" i="46"/>
  <c r="K12" i="46"/>
  <c r="M224" i="18"/>
  <c r="M626" i="18"/>
  <c r="M424" i="18"/>
  <c r="M657" i="18"/>
  <c r="M688" i="18"/>
  <c r="M719" i="18"/>
  <c r="H657" i="18"/>
  <c r="H424" i="18"/>
  <c r="H626" i="18"/>
  <c r="H224" i="18"/>
  <c r="H688" i="18"/>
  <c r="H719" i="18"/>
  <c r="J5" i="46"/>
  <c r="I674" i="18"/>
  <c r="I643" i="18"/>
  <c r="I210" i="18"/>
  <c r="I612" i="18"/>
  <c r="I705" i="18"/>
  <c r="I410" i="18"/>
  <c r="H15" i="46"/>
  <c r="C229" i="46"/>
  <c r="H614" i="18"/>
  <c r="H676" i="18"/>
  <c r="H707" i="18"/>
  <c r="H412" i="18"/>
  <c r="H645" i="18"/>
  <c r="H212" i="18"/>
  <c r="H202" i="18" s="1"/>
  <c r="I689" i="18"/>
  <c r="I627" i="18"/>
  <c r="I658" i="18"/>
  <c r="I720" i="18"/>
  <c r="I425" i="18"/>
  <c r="I225" i="18"/>
  <c r="L707" i="18"/>
  <c r="L614" i="18"/>
  <c r="L212" i="18"/>
  <c r="L676" i="18"/>
  <c r="L412" i="18"/>
  <c r="L645" i="18"/>
  <c r="M717" i="18"/>
  <c r="M655" i="18"/>
  <c r="M222" i="18"/>
  <c r="M624" i="18"/>
  <c r="M686" i="18"/>
  <c r="I211" i="18"/>
  <c r="I613" i="18"/>
  <c r="I411" i="18"/>
  <c r="I644" i="18"/>
  <c r="I412" i="18"/>
  <c r="I676" i="18"/>
  <c r="I212" i="18"/>
  <c r="I707" i="18"/>
  <c r="I645" i="18"/>
  <c r="I614" i="18"/>
  <c r="J13" i="46"/>
  <c r="M20" i="46"/>
  <c r="M6" i="39"/>
  <c r="N23" i="39"/>
  <c r="O7" i="39"/>
  <c r="Q61" i="47"/>
  <c r="M16" i="39"/>
  <c r="I414" i="18"/>
  <c r="I647" i="18"/>
  <c r="I616" i="18"/>
  <c r="I709" i="18"/>
  <c r="I214" i="18"/>
  <c r="I678" i="18"/>
  <c r="X682" i="18"/>
  <c r="K14" i="49"/>
  <c r="K77" i="49" s="1"/>
  <c r="K431" i="21" s="1"/>
  <c r="J77" i="49"/>
  <c r="K291" i="21" s="1"/>
  <c r="Q15" i="1"/>
  <c r="G30" i="43" s="1"/>
  <c r="O12" i="40"/>
  <c r="O24" i="40" s="1"/>
  <c r="O28" i="40" s="1"/>
  <c r="P73" i="1"/>
  <c r="Q56" i="1"/>
  <c r="L709" i="18"/>
  <c r="L647" i="18"/>
  <c r="L414" i="18"/>
  <c r="L678" i="18"/>
  <c r="L214" i="18"/>
  <c r="L616" i="18"/>
  <c r="AB622" i="18"/>
  <c r="M15" i="39"/>
  <c r="C39" i="48"/>
  <c r="E77" i="16"/>
  <c r="L77" i="16" s="1"/>
  <c r="E146" i="16"/>
  <c r="L146" i="16" s="1"/>
  <c r="H24" i="27"/>
  <c r="H39" i="14"/>
  <c r="G115" i="1"/>
  <c r="F105" i="1"/>
  <c r="E108" i="48"/>
  <c r="E16" i="32"/>
  <c r="H9" i="32"/>
  <c r="S63" i="1"/>
  <c r="S15" i="1" s="1"/>
  <c r="I30" i="43" s="1"/>
  <c r="R15" i="1"/>
  <c r="H30" i="43" s="1"/>
  <c r="Q28" i="51"/>
  <c r="R45" i="51"/>
  <c r="R28" i="51" s="1"/>
  <c r="H710" i="18"/>
  <c r="H617" i="18"/>
  <c r="H215" i="18"/>
  <c r="H679" i="18"/>
  <c r="H415" i="18"/>
  <c r="H648" i="18"/>
  <c r="G13" i="26"/>
  <c r="H6" i="23"/>
  <c r="H13" i="26" s="1"/>
  <c r="C185" i="46"/>
  <c r="O83" i="47"/>
  <c r="P40" i="47"/>
  <c r="H28" i="3"/>
  <c r="Z682" i="18"/>
  <c r="D38" i="1"/>
  <c r="K13" i="49"/>
  <c r="K76" i="49" s="1"/>
  <c r="K430" i="21" s="1"/>
  <c r="F87" i="1"/>
  <c r="Q97" i="1"/>
  <c r="Q40" i="1"/>
  <c r="M24" i="40"/>
  <c r="M28" i="40" s="1"/>
  <c r="Q28" i="1"/>
  <c r="J9" i="46"/>
  <c r="L15" i="49"/>
  <c r="L78" i="49" s="1"/>
  <c r="K572" i="21" s="1"/>
  <c r="E188" i="16"/>
  <c r="L188" i="16" s="1"/>
  <c r="R43" i="1"/>
  <c r="J7" i="49"/>
  <c r="J70" i="49" s="1"/>
  <c r="K344" i="21" s="1"/>
  <c r="O22" i="47"/>
  <c r="O46" i="47"/>
  <c r="Q73" i="47"/>
  <c r="I25" i="14" s="1"/>
  <c r="R57" i="47"/>
  <c r="O37" i="47"/>
  <c r="O80" i="47" s="1"/>
  <c r="X724" i="18"/>
  <c r="AB724" i="18" s="1"/>
  <c r="AF724" i="18" s="1"/>
  <c r="AD631" i="18"/>
  <c r="H83" i="48"/>
  <c r="H11" i="48"/>
  <c r="H71" i="48" s="1"/>
  <c r="J8" i="8"/>
  <c r="J10" i="8" s="1"/>
  <c r="J12" i="8" s="1"/>
  <c r="K10" i="8"/>
  <c r="K12" i="8" s="1"/>
  <c r="P15" i="1"/>
  <c r="F30" i="43" s="1"/>
  <c r="H708" i="18"/>
  <c r="H213" i="18"/>
  <c r="H646" i="18"/>
  <c r="H615" i="18"/>
  <c r="H413" i="18"/>
  <c r="H677" i="18"/>
  <c r="X429" i="18"/>
  <c r="AB429" i="18" s="1"/>
  <c r="AF429" i="18" s="1"/>
  <c r="S194" i="1"/>
  <c r="S189" i="1"/>
  <c r="S192" i="1" s="1"/>
  <c r="S184" i="1"/>
  <c r="S187" i="1" s="1"/>
  <c r="S179" i="1"/>
  <c r="S182" i="1" s="1"/>
  <c r="S174" i="1"/>
  <c r="S177" i="1" s="1"/>
  <c r="S107" i="1"/>
  <c r="F6" i="29"/>
  <c r="F8" i="10"/>
  <c r="F5" i="10" s="1"/>
  <c r="F11" i="28"/>
  <c r="G104" i="1"/>
  <c r="H124" i="1"/>
  <c r="Z622" i="18"/>
  <c r="Q11" i="47"/>
  <c r="J9" i="35"/>
  <c r="R7" i="51"/>
  <c r="H19" i="28"/>
  <c r="H17" i="28" s="1"/>
  <c r="N63" i="48"/>
  <c r="I61" i="14"/>
  <c r="I35" i="14"/>
  <c r="I20" i="27"/>
  <c r="Q50" i="1"/>
  <c r="F40" i="1"/>
  <c r="L413" i="18"/>
  <c r="L615" i="18"/>
  <c r="L213" i="18"/>
  <c r="L708" i="18"/>
  <c r="L646" i="18"/>
  <c r="L677" i="18"/>
  <c r="X653" i="18"/>
  <c r="C129" i="46"/>
  <c r="M22" i="39"/>
  <c r="I38" i="48"/>
  <c r="N9" i="48" s="1"/>
  <c r="Q58" i="47"/>
  <c r="P74" i="47"/>
  <c r="H26" i="14" s="1"/>
  <c r="D110" i="48"/>
  <c r="C154" i="46"/>
  <c r="G24" i="46"/>
  <c r="I111" i="48"/>
  <c r="E224" i="16"/>
  <c r="L224" i="16" s="1"/>
  <c r="I78" i="20"/>
  <c r="I79" i="20" s="1"/>
  <c r="I80" i="20" s="1"/>
  <c r="I81" i="20" s="1"/>
  <c r="I82" i="20" s="1"/>
  <c r="I83" i="20" s="1"/>
  <c r="I84" i="20" s="1"/>
  <c r="I85" i="20" s="1"/>
  <c r="I100" i="20"/>
  <c r="Q25" i="51"/>
  <c r="I18" i="35"/>
  <c r="R24" i="51"/>
  <c r="K17" i="35" s="1"/>
  <c r="J17" i="35"/>
  <c r="F20" i="27"/>
  <c r="F61" i="14"/>
  <c r="F35" i="14"/>
  <c r="O48" i="1"/>
  <c r="E39" i="1"/>
  <c r="P49" i="1"/>
  <c r="O17" i="1"/>
  <c r="N55" i="1"/>
  <c r="O57" i="1"/>
  <c r="N9" i="1"/>
  <c r="N24" i="39"/>
  <c r="E82" i="48"/>
  <c r="E109" i="48" s="1"/>
  <c r="G40" i="14"/>
  <c r="G25" i="27"/>
  <c r="AD708" i="18"/>
  <c r="J10" i="49"/>
  <c r="J73" i="49" s="1"/>
  <c r="K346" i="21" s="1"/>
  <c r="I73" i="49"/>
  <c r="K206" i="21" s="1"/>
  <c r="O185" i="1"/>
  <c r="O175" i="1"/>
  <c r="O107" i="1"/>
  <c r="O195" i="1"/>
  <c r="O180" i="1"/>
  <c r="H629" i="18"/>
  <c r="H427" i="18"/>
  <c r="H722" i="18"/>
  <c r="H227" i="18"/>
  <c r="H691" i="18"/>
  <c r="H660" i="18"/>
  <c r="J53" i="14"/>
  <c r="J12" i="27"/>
  <c r="K13" i="14"/>
  <c r="F240" i="1"/>
  <c r="O82" i="47"/>
  <c r="P39" i="47"/>
  <c r="H411" i="18"/>
  <c r="H675" i="18"/>
  <c r="H613" i="18"/>
  <c r="H211" i="18"/>
  <c r="H706" i="18"/>
  <c r="H644" i="18"/>
  <c r="I615" i="18"/>
  <c r="I708" i="18"/>
  <c r="I646" i="18"/>
  <c r="I213" i="18"/>
  <c r="I677" i="18"/>
  <c r="I413" i="18"/>
  <c r="Z653" i="18"/>
  <c r="N14" i="39"/>
  <c r="M9" i="49"/>
  <c r="M72" i="49" s="1"/>
  <c r="K765" i="21" s="1"/>
  <c r="H57" i="31"/>
  <c r="H60" i="31" s="1"/>
  <c r="H38" i="49"/>
  <c r="H49" i="49" s="1"/>
  <c r="I6" i="49"/>
  <c r="I69" i="49" s="1"/>
  <c r="K203" i="21" s="1"/>
  <c r="H69" i="49"/>
  <c r="K63" i="21" s="1"/>
  <c r="O63" i="21"/>
  <c r="H17" i="49"/>
  <c r="O44" i="1"/>
  <c r="N12" i="1"/>
  <c r="D27" i="43" s="1"/>
  <c r="D37" i="43" s="1"/>
  <c r="N39" i="1"/>
  <c r="D37" i="1" s="1"/>
  <c r="H181" i="1"/>
  <c r="N5" i="39"/>
  <c r="C178" i="46"/>
  <c r="O20" i="39"/>
  <c r="J8" i="30"/>
  <c r="I24" i="30"/>
  <c r="I12" i="10" s="1"/>
  <c r="I25" i="10" s="1"/>
  <c r="G167" i="1"/>
  <c r="I5" i="23"/>
  <c r="P37" i="47"/>
  <c r="P80" i="47" s="1"/>
  <c r="O17" i="39"/>
  <c r="G35" i="14"/>
  <c r="G20" i="27"/>
  <c r="G61" i="14"/>
  <c r="D9" i="1"/>
  <c r="D54" i="1"/>
  <c r="Q24" i="1"/>
  <c r="Q12" i="8"/>
  <c r="S12" i="8"/>
  <c r="O12" i="8"/>
  <c r="O13" i="8" s="1"/>
  <c r="R12" i="8"/>
  <c r="I6" i="29"/>
  <c r="I11" i="28"/>
  <c r="I8" i="10"/>
  <c r="I5" i="10" s="1"/>
  <c r="G208" i="1"/>
  <c r="G240" i="1" s="1"/>
  <c r="H133" i="1"/>
  <c r="Q60" i="1"/>
  <c r="R60" i="1" s="1"/>
  <c r="S60" i="1" s="1"/>
  <c r="J6" i="29"/>
  <c r="J11" i="28"/>
  <c r="J8" i="10"/>
  <c r="J5" i="10" s="1"/>
  <c r="D7" i="1"/>
  <c r="Q25" i="1"/>
  <c r="H649" i="18"/>
  <c r="H216" i="18"/>
  <c r="H618" i="18"/>
  <c r="H711" i="18"/>
  <c r="H416" i="18"/>
  <c r="H680" i="18"/>
  <c r="X725" i="18"/>
  <c r="AB725" i="18" s="1"/>
  <c r="AF725" i="18" s="1"/>
  <c r="X631" i="18"/>
  <c r="AB631" i="18" s="1"/>
  <c r="H14" i="15"/>
  <c r="E14" i="16"/>
  <c r="H37" i="28"/>
  <c r="H35" i="28" s="1"/>
  <c r="N25" i="39"/>
  <c r="G11" i="48"/>
  <c r="G71" i="48" s="1"/>
  <c r="E153" i="16"/>
  <c r="L153" i="16" s="1"/>
  <c r="Y71" i="1"/>
  <c r="N107" i="1"/>
  <c r="N174" i="1"/>
  <c r="N194" i="1"/>
  <c r="N189" i="1"/>
  <c r="N184" i="1"/>
  <c r="N179" i="1"/>
  <c r="R201" i="1"/>
  <c r="O15" i="1"/>
  <c r="E30" i="43" s="1"/>
  <c r="K12" i="49"/>
  <c r="Q93" i="1"/>
  <c r="P13" i="1"/>
  <c r="F28" i="43" s="1"/>
  <c r="M12" i="39"/>
  <c r="G17" i="24"/>
  <c r="H11" i="24"/>
  <c r="G13" i="24"/>
  <c r="Q67" i="1"/>
  <c r="F57" i="1"/>
  <c r="F9" i="1" s="1"/>
  <c r="P19" i="1"/>
  <c r="E11" i="48"/>
  <c r="E71" i="48" s="1"/>
  <c r="J5" i="24"/>
  <c r="G109" i="48"/>
  <c r="F150" i="1" l="1"/>
  <c r="G150" i="1" s="1"/>
  <c r="H150" i="1" s="1"/>
  <c r="I150" i="1" s="1"/>
  <c r="J150" i="1" s="1"/>
  <c r="Q202" i="1"/>
  <c r="F213" i="1"/>
  <c r="F245" i="1" s="1"/>
  <c r="G143" i="1"/>
  <c r="C272" i="44"/>
  <c r="C275" i="44"/>
  <c r="Q203" i="1"/>
  <c r="H140" i="1"/>
  <c r="I140" i="1" s="1"/>
  <c r="J140" i="1" s="1"/>
  <c r="E33" i="43"/>
  <c r="F38" i="43"/>
  <c r="G149" i="1"/>
  <c r="H149" i="1" s="1"/>
  <c r="I149" i="1" s="1"/>
  <c r="J149" i="1" s="1"/>
  <c r="F218" i="1"/>
  <c r="F250" i="1" s="1"/>
  <c r="G153" i="1"/>
  <c r="P8" i="1"/>
  <c r="K8" i="49"/>
  <c r="L8" i="49" s="1"/>
  <c r="M8" i="49" s="1"/>
  <c r="J71" i="49"/>
  <c r="C268" i="44"/>
  <c r="O53" i="47"/>
  <c r="N69" i="47"/>
  <c r="I28" i="57"/>
  <c r="I43" i="57" s="1"/>
  <c r="L43" i="44"/>
  <c r="F16" i="32" s="1"/>
  <c r="F23" i="46"/>
  <c r="H29" i="48"/>
  <c r="H30" i="48"/>
  <c r="I28" i="48"/>
  <c r="H33" i="48"/>
  <c r="H34" i="48"/>
  <c r="N8" i="48"/>
  <c r="I82" i="48"/>
  <c r="K19" i="48"/>
  <c r="D29" i="48"/>
  <c r="D30" i="48"/>
  <c r="D33" i="48"/>
  <c r="I33" i="48" s="1"/>
  <c r="D34" i="48"/>
  <c r="I32" i="48"/>
  <c r="D36" i="48"/>
  <c r="I36" i="48" s="1"/>
  <c r="I35" i="48"/>
  <c r="H120" i="1"/>
  <c r="P202" i="1"/>
  <c r="H136" i="44"/>
  <c r="E36" i="43"/>
  <c r="F39" i="43"/>
  <c r="P177" i="1"/>
  <c r="P203" i="1"/>
  <c r="G160" i="1"/>
  <c r="H160" i="1" s="1"/>
  <c r="I160" i="1" s="1"/>
  <c r="J160" i="1" s="1"/>
  <c r="D24" i="1"/>
  <c r="O34" i="1"/>
  <c r="N18" i="1"/>
  <c r="N16" i="1" s="1"/>
  <c r="N32" i="1"/>
  <c r="D72" i="1"/>
  <c r="D70" i="1" s="1"/>
  <c r="O82" i="1"/>
  <c r="N80" i="1"/>
  <c r="R197" i="1"/>
  <c r="R202" i="1"/>
  <c r="P197" i="1"/>
  <c r="H62" i="31"/>
  <c r="D26" i="1" s="1"/>
  <c r="E5" i="10"/>
  <c r="E14" i="10" s="1"/>
  <c r="E17" i="10" s="1"/>
  <c r="E19" i="10" s="1"/>
  <c r="E21" i="10" s="1"/>
  <c r="Q192" i="1"/>
  <c r="G8" i="54"/>
  <c r="J28" i="31"/>
  <c r="J34" i="31" s="1"/>
  <c r="J36" i="31" s="1"/>
  <c r="J13" i="31"/>
  <c r="J7" i="31" s="1"/>
  <c r="R19" i="47"/>
  <c r="K22" i="10"/>
  <c r="Q14" i="1"/>
  <c r="G29" i="43" s="1"/>
  <c r="G5" i="29"/>
  <c r="G9" i="29"/>
  <c r="E223" i="1"/>
  <c r="E230" i="1"/>
  <c r="E255" i="1" s="1"/>
  <c r="Q9" i="21"/>
  <c r="Q7" i="21" s="1"/>
  <c r="Q6" i="21" s="1"/>
  <c r="Q139" i="21" s="1"/>
  <c r="P7" i="21"/>
  <c r="P6" i="21" s="1"/>
  <c r="O89" i="1"/>
  <c r="O9" i="1" s="1"/>
  <c r="N87" i="1"/>
  <c r="K5" i="29"/>
  <c r="K10" i="29" s="1"/>
  <c r="K14" i="11" s="1"/>
  <c r="K29" i="11" s="1"/>
  <c r="G113" i="1"/>
  <c r="F198" i="1"/>
  <c r="F103" i="1"/>
  <c r="O201" i="1"/>
  <c r="N37" i="1"/>
  <c r="D21" i="1"/>
  <c r="L28" i="31"/>
  <c r="L34" i="31" s="1"/>
  <c r="L36" i="31" s="1"/>
  <c r="L13" i="31"/>
  <c r="L7" i="31" s="1"/>
  <c r="E23" i="1"/>
  <c r="P33" i="1"/>
  <c r="O32" i="1"/>
  <c r="O37" i="1" s="1"/>
  <c r="C258" i="44"/>
  <c r="C259" i="44" s="1"/>
  <c r="J74" i="49"/>
  <c r="K288" i="21" s="1"/>
  <c r="K11" i="49"/>
  <c r="I28" i="31"/>
  <c r="I34" i="31" s="1"/>
  <c r="I36" i="31" s="1"/>
  <c r="I13" i="31"/>
  <c r="I7" i="31" s="1"/>
  <c r="G22" i="10"/>
  <c r="N19" i="47"/>
  <c r="C5" i="44"/>
  <c r="C6" i="44"/>
  <c r="M685" i="18"/>
  <c r="M716" i="18"/>
  <c r="M421" i="18"/>
  <c r="M654" i="18"/>
  <c r="E136" i="44"/>
  <c r="K42" i="48"/>
  <c r="K38" i="48"/>
  <c r="N21" i="58"/>
  <c r="M623" i="18"/>
  <c r="D213" i="46"/>
  <c r="X664" i="18" s="1"/>
  <c r="AB664" i="18" s="1"/>
  <c r="J16" i="46"/>
  <c r="H654" i="18" s="1"/>
  <c r="H221" i="18"/>
  <c r="H716" i="18"/>
  <c r="H623" i="18"/>
  <c r="H421" i="18"/>
  <c r="I685" i="18"/>
  <c r="I421" i="18"/>
  <c r="I221" i="18"/>
  <c r="I654" i="18"/>
  <c r="I716" i="18"/>
  <c r="I623" i="18"/>
  <c r="L623" i="18"/>
  <c r="L221" i="18"/>
  <c r="L685" i="18"/>
  <c r="L716" i="18"/>
  <c r="L421" i="18"/>
  <c r="L654" i="18"/>
  <c r="E131" i="46"/>
  <c r="W230" i="18" s="1"/>
  <c r="AA230" i="18" s="1"/>
  <c r="AE230" i="18" s="1"/>
  <c r="E113" i="46"/>
  <c r="W212" i="18" s="1"/>
  <c r="AA212" i="18" s="1"/>
  <c r="AE212" i="18" s="1"/>
  <c r="E112" i="46"/>
  <c r="W211" i="18" s="1"/>
  <c r="AA211" i="18" s="1"/>
  <c r="AE211" i="18" s="1"/>
  <c r="E122" i="46"/>
  <c r="E124" i="46"/>
  <c r="W223" i="18" s="1"/>
  <c r="AA223" i="18" s="1"/>
  <c r="AE223" i="18" s="1"/>
  <c r="E120" i="46"/>
  <c r="W219" i="18" s="1"/>
  <c r="AA219" i="18" s="1"/>
  <c r="AE219" i="18" s="1"/>
  <c r="D119" i="46"/>
  <c r="D124" i="46"/>
  <c r="E114" i="46"/>
  <c r="W213" i="18" s="1"/>
  <c r="AA213" i="18" s="1"/>
  <c r="AE213" i="18" s="1"/>
  <c r="E128" i="46"/>
  <c r="D120" i="46"/>
  <c r="E130" i="46"/>
  <c r="W229" i="18" s="1"/>
  <c r="AA229" i="18" s="1"/>
  <c r="AE229" i="18" s="1"/>
  <c r="D118" i="46"/>
  <c r="F118" i="46" s="1"/>
  <c r="D111" i="46"/>
  <c r="E121" i="46"/>
  <c r="D132" i="46"/>
  <c r="D130" i="46"/>
  <c r="E117" i="46"/>
  <c r="W216" i="18" s="1"/>
  <c r="AA216" i="18" s="1"/>
  <c r="AE216" i="18" s="1"/>
  <c r="D131" i="46"/>
  <c r="D127" i="46"/>
  <c r="E125" i="46"/>
  <c r="D112" i="46"/>
  <c r="E115" i="46"/>
  <c r="W214" i="18" s="1"/>
  <c r="AA214" i="18" s="1"/>
  <c r="AE214" i="18" s="1"/>
  <c r="E127" i="46"/>
  <c r="W226" i="18" s="1"/>
  <c r="AA226" i="18" s="1"/>
  <c r="AE226" i="18" s="1"/>
  <c r="E132" i="46"/>
  <c r="W231" i="18" s="1"/>
  <c r="AA231" i="18" s="1"/>
  <c r="AE231" i="18" s="1"/>
  <c r="D113" i="46"/>
  <c r="D115" i="46"/>
  <c r="E123" i="46"/>
  <c r="E116" i="46"/>
  <c r="W215" i="18" s="1"/>
  <c r="AA215" i="18" s="1"/>
  <c r="AE215" i="18" s="1"/>
  <c r="E119" i="46"/>
  <c r="W218" i="18" s="1"/>
  <c r="AA218" i="18" s="1"/>
  <c r="AE218" i="18" s="1"/>
  <c r="D114" i="46"/>
  <c r="D116" i="46"/>
  <c r="E111" i="46"/>
  <c r="W210" i="18" s="1"/>
  <c r="AA210" i="18" s="1"/>
  <c r="E126" i="46"/>
  <c r="D117" i="46"/>
  <c r="G24" i="44"/>
  <c r="E141" i="15"/>
  <c r="H141" i="15" s="1"/>
  <c r="E91" i="15"/>
  <c r="H91" i="15" s="1"/>
  <c r="E226" i="15"/>
  <c r="H226" i="15" s="1"/>
  <c r="Q139" i="44"/>
  <c r="E28" i="15"/>
  <c r="H28" i="15" s="1"/>
  <c r="L139" i="44"/>
  <c r="E193" i="15"/>
  <c r="H193" i="15" s="1"/>
  <c r="P139" i="44"/>
  <c r="E149" i="15"/>
  <c r="H149" i="15" s="1"/>
  <c r="E94" i="15"/>
  <c r="H94" i="15" s="1"/>
  <c r="M139" i="44"/>
  <c r="E127" i="15"/>
  <c r="H127" i="15" s="1"/>
  <c r="N139" i="44"/>
  <c r="E160" i="15"/>
  <c r="H160" i="15" s="1"/>
  <c r="O139" i="44"/>
  <c r="I136" i="44"/>
  <c r="I8" i="54" s="1"/>
  <c r="F136" i="44"/>
  <c r="E76" i="15"/>
  <c r="H76" i="15" s="1"/>
  <c r="E181" i="15"/>
  <c r="H181" i="15" s="1"/>
  <c r="E109" i="15"/>
  <c r="H109" i="15" s="1"/>
  <c r="E195" i="15"/>
  <c r="H195" i="15" s="1"/>
  <c r="E11" i="15"/>
  <c r="H11" i="15" s="1"/>
  <c r="E21" i="15"/>
  <c r="E54" i="15"/>
  <c r="E53" i="15" s="1"/>
  <c r="E74" i="15"/>
  <c r="H74" i="15" s="1"/>
  <c r="D136" i="44"/>
  <c r="E94" i="16"/>
  <c r="L94" i="16" s="1"/>
  <c r="E167" i="16"/>
  <c r="L167" i="16" s="1"/>
  <c r="O19" i="47"/>
  <c r="H22" i="10"/>
  <c r="Q27" i="1"/>
  <c r="Q23" i="1" s="1"/>
  <c r="G21" i="1" s="1"/>
  <c r="P11" i="1"/>
  <c r="F26" i="43" s="1"/>
  <c r="F36" i="43" s="1"/>
  <c r="D239" i="46"/>
  <c r="X694" i="18" s="1"/>
  <c r="AB694" i="18" s="1"/>
  <c r="AF694" i="18" s="1"/>
  <c r="V694" i="18"/>
  <c r="Z694" i="18" s="1"/>
  <c r="AD694" i="18" s="1"/>
  <c r="N202" i="1"/>
  <c r="E159" i="1"/>
  <c r="E109" i="1" s="1"/>
  <c r="G89" i="48"/>
  <c r="G108" i="48"/>
  <c r="I108" i="48" s="1"/>
  <c r="F36" i="14"/>
  <c r="F62" i="14"/>
  <c r="F21" i="27"/>
  <c r="N54" i="47"/>
  <c r="N70" i="47" s="1"/>
  <c r="C198" i="44"/>
  <c r="P23" i="1"/>
  <c r="F21" i="1" s="1"/>
  <c r="I25" i="46"/>
  <c r="L25" i="46" s="1"/>
  <c r="L51" i="21"/>
  <c r="L6" i="21" s="1"/>
  <c r="L139" i="21" s="1"/>
  <c r="E20" i="14" s="1"/>
  <c r="O52" i="21"/>
  <c r="V423" i="18"/>
  <c r="Z423" i="18" s="1"/>
  <c r="AD423" i="18" s="1"/>
  <c r="D151" i="46"/>
  <c r="X423" i="18" s="1"/>
  <c r="AB423" i="18" s="1"/>
  <c r="D212" i="46"/>
  <c r="X663" i="18" s="1"/>
  <c r="AB663" i="18" s="1"/>
  <c r="AF663" i="18" s="1"/>
  <c r="V663" i="18"/>
  <c r="Z663" i="18" s="1"/>
  <c r="AD663" i="18" s="1"/>
  <c r="E52" i="47"/>
  <c r="G18" i="27"/>
  <c r="H10" i="14"/>
  <c r="G33" i="14"/>
  <c r="G59" i="14"/>
  <c r="P98" i="1"/>
  <c r="O96" i="1"/>
  <c r="E88" i="1"/>
  <c r="F108" i="48"/>
  <c r="F110" i="1"/>
  <c r="M51" i="31"/>
  <c r="M15" i="31"/>
  <c r="M17" i="31" s="1"/>
  <c r="G21" i="46"/>
  <c r="I113" i="48"/>
  <c r="L148" i="21"/>
  <c r="O7" i="21"/>
  <c r="E6" i="34"/>
  <c r="E8" i="34" s="1"/>
  <c r="E6" i="33"/>
  <c r="E8" i="33" s="1"/>
  <c r="Q201" i="1"/>
  <c r="Q197" i="1"/>
  <c r="S41" i="47"/>
  <c r="S84" i="47" s="1"/>
  <c r="R84" i="47"/>
  <c r="D259" i="46"/>
  <c r="X718" i="18" s="1"/>
  <c r="AB718" i="18" s="1"/>
  <c r="AF718" i="18" s="1"/>
  <c r="V718" i="18"/>
  <c r="Z718" i="18" s="1"/>
  <c r="AD718" i="18" s="1"/>
  <c r="F39" i="3"/>
  <c r="F41" i="3" s="1"/>
  <c r="F42" i="3" s="1"/>
  <c r="B56" i="3"/>
  <c r="M11" i="13"/>
  <c r="P9" i="13"/>
  <c r="P11" i="13" s="1"/>
  <c r="G20" i="10" s="1"/>
  <c r="E110" i="1"/>
  <c r="Q42" i="1"/>
  <c r="P10" i="1"/>
  <c r="F25" i="43" s="1"/>
  <c r="F35" i="43" s="1"/>
  <c r="F18" i="46"/>
  <c r="F85" i="48"/>
  <c r="F112" i="48" s="1"/>
  <c r="I112" i="48" s="1"/>
  <c r="I58" i="48"/>
  <c r="K62" i="31"/>
  <c r="G26" i="1" s="1"/>
  <c r="G42" i="1" s="1"/>
  <c r="H185" i="1"/>
  <c r="O76" i="1"/>
  <c r="O12" i="1" s="1"/>
  <c r="E27" i="43" s="1"/>
  <c r="E37" i="43" s="1"/>
  <c r="N71" i="1"/>
  <c r="F55" i="1"/>
  <c r="Q65" i="1"/>
  <c r="Q64" i="1" s="1"/>
  <c r="C106" i="44"/>
  <c r="Q69" i="13"/>
  <c r="Q9" i="13" s="1"/>
  <c r="U49" i="13"/>
  <c r="T49" i="13"/>
  <c r="T69" i="13" s="1"/>
  <c r="R66" i="1"/>
  <c r="G56" i="1"/>
  <c r="H109" i="48"/>
  <c r="H26" i="46" s="1"/>
  <c r="C267" i="46" s="1"/>
  <c r="H89" i="48"/>
  <c r="H27" i="46" s="1"/>
  <c r="N12" i="48"/>
  <c r="C62" i="48"/>
  <c r="G71" i="1"/>
  <c r="R81" i="1"/>
  <c r="E27" i="15"/>
  <c r="H27" i="15" s="1"/>
  <c r="E60" i="15"/>
  <c r="Q5" i="47"/>
  <c r="P15" i="47"/>
  <c r="Q42" i="47" s="1"/>
  <c r="E109" i="16"/>
  <c r="L109" i="16" s="1"/>
  <c r="C33" i="48"/>
  <c r="D82" i="48"/>
  <c r="C29" i="48"/>
  <c r="C34" i="48"/>
  <c r="C26" i="48"/>
  <c r="C22" i="48"/>
  <c r="C25" i="48"/>
  <c r="C21" i="48"/>
  <c r="C23" i="48"/>
  <c r="C37" i="48"/>
  <c r="C24" i="48"/>
  <c r="C31" i="48"/>
  <c r="D11" i="48"/>
  <c r="H651" i="18"/>
  <c r="H218" i="18"/>
  <c r="H620" i="18"/>
  <c r="H682" i="18"/>
  <c r="H713" i="18"/>
  <c r="H418" i="18"/>
  <c r="M660" i="18"/>
  <c r="M722" i="18"/>
  <c r="M427" i="18"/>
  <c r="M227" i="18"/>
  <c r="M691" i="18"/>
  <c r="M629" i="18"/>
  <c r="I712" i="18"/>
  <c r="I681" i="18"/>
  <c r="I417" i="18"/>
  <c r="I650" i="18"/>
  <c r="J12" i="46"/>
  <c r="I217" i="18"/>
  <c r="I619" i="18"/>
  <c r="L712" i="18"/>
  <c r="L619" i="18"/>
  <c r="L417" i="18"/>
  <c r="L650" i="18"/>
  <c r="L217" i="18"/>
  <c r="L681" i="18"/>
  <c r="H643" i="18"/>
  <c r="H705" i="18"/>
  <c r="H674" i="18"/>
  <c r="H612" i="18"/>
  <c r="H210" i="18"/>
  <c r="H410" i="18"/>
  <c r="V684" i="18"/>
  <c r="Z684" i="18" s="1"/>
  <c r="D229" i="46"/>
  <c r="X684" i="18" s="1"/>
  <c r="AB684" i="18" s="1"/>
  <c r="C256" i="46"/>
  <c r="I15" i="46"/>
  <c r="M658" i="18"/>
  <c r="M225" i="18"/>
  <c r="M627" i="18"/>
  <c r="M720" i="18"/>
  <c r="M689" i="18"/>
  <c r="M425" i="18"/>
  <c r="H17" i="24"/>
  <c r="I11" i="24"/>
  <c r="H13" i="24"/>
  <c r="E128" i="1"/>
  <c r="N182" i="1"/>
  <c r="I9" i="29"/>
  <c r="I5" i="29"/>
  <c r="AF631" i="18"/>
  <c r="N12" i="39"/>
  <c r="H167" i="1"/>
  <c r="D42" i="1"/>
  <c r="D27" i="1"/>
  <c r="O187" i="1"/>
  <c r="F139" i="1"/>
  <c r="G139" i="1" s="1"/>
  <c r="H139" i="1" s="1"/>
  <c r="I139" i="1" s="1"/>
  <c r="J139" i="1" s="1"/>
  <c r="S43" i="1"/>
  <c r="E180" i="16"/>
  <c r="L180" i="16" s="1"/>
  <c r="E148" i="1"/>
  <c r="N192" i="1"/>
  <c r="Q19" i="47"/>
  <c r="J22" i="10"/>
  <c r="H208" i="1"/>
  <c r="H240" i="1" s="1"/>
  <c r="I133" i="1"/>
  <c r="P44" i="1"/>
  <c r="O39" i="1"/>
  <c r="E37" i="1" s="1"/>
  <c r="O55" i="1"/>
  <c r="P57" i="1"/>
  <c r="J18" i="35"/>
  <c r="R25" i="51"/>
  <c r="K18" i="35" s="1"/>
  <c r="S72" i="1"/>
  <c r="G40" i="1"/>
  <c r="R50" i="1"/>
  <c r="D185" i="46"/>
  <c r="V632" i="18"/>
  <c r="Z632" i="18" s="1"/>
  <c r="AD632" i="18" s="1"/>
  <c r="E5" i="25"/>
  <c r="E8" i="25" s="1"/>
  <c r="E23" i="14"/>
  <c r="H115" i="1"/>
  <c r="G105" i="1"/>
  <c r="E111" i="16"/>
  <c r="L111" i="16" s="1"/>
  <c r="F23" i="43"/>
  <c r="F33" i="43" s="1"/>
  <c r="O14" i="39"/>
  <c r="O177" i="1"/>
  <c r="F119" i="1"/>
  <c r="AB653" i="18"/>
  <c r="AD682" i="18"/>
  <c r="AD713" i="18" s="1"/>
  <c r="C238" i="46"/>
  <c r="I24" i="46"/>
  <c r="N16" i="39"/>
  <c r="N201" i="1"/>
  <c r="N197" i="1"/>
  <c r="E158" i="1"/>
  <c r="V625" i="18"/>
  <c r="D178" i="46"/>
  <c r="H79" i="49"/>
  <c r="Q39" i="47"/>
  <c r="P82" i="47"/>
  <c r="K53" i="14"/>
  <c r="K12" i="27"/>
  <c r="K10" i="49"/>
  <c r="K73" i="49" s="1"/>
  <c r="K486" i="21" s="1"/>
  <c r="N68" i="1"/>
  <c r="D53" i="1"/>
  <c r="D52" i="1" s="1"/>
  <c r="E210" i="1" s="1"/>
  <c r="E242" i="1" s="1"/>
  <c r="I123" i="20"/>
  <c r="I124" i="20" s="1"/>
  <c r="I125" i="20" s="1"/>
  <c r="I126" i="20" s="1"/>
  <c r="I127" i="20" s="1"/>
  <c r="I128" i="20" s="1"/>
  <c r="I129" i="20" s="1"/>
  <c r="I130" i="20" s="1"/>
  <c r="I101" i="20"/>
  <c r="I102" i="20" s="1"/>
  <c r="I103" i="20" s="1"/>
  <c r="I104" i="20" s="1"/>
  <c r="I105" i="20" s="1"/>
  <c r="I106" i="20" s="1"/>
  <c r="I107" i="20" s="1"/>
  <c r="E222" i="16"/>
  <c r="L222" i="16" s="1"/>
  <c r="R40" i="1"/>
  <c r="Q40" i="47"/>
  <c r="P83" i="47"/>
  <c r="E18" i="32"/>
  <c r="F12" i="11" s="1"/>
  <c r="N15" i="39"/>
  <c r="D36" i="1"/>
  <c r="E205" i="1" s="1"/>
  <c r="E7" i="1"/>
  <c r="E38" i="1"/>
  <c r="I39" i="14"/>
  <c r="I24" i="27"/>
  <c r="I124" i="1"/>
  <c r="H104" i="1"/>
  <c r="G26" i="46"/>
  <c r="C240" i="46" s="1"/>
  <c r="F54" i="1"/>
  <c r="E118" i="1"/>
  <c r="N177" i="1"/>
  <c r="O25" i="39"/>
  <c r="R25" i="1"/>
  <c r="J5" i="29"/>
  <c r="J9" i="29"/>
  <c r="O5" i="39"/>
  <c r="O62" i="21"/>
  <c r="L203" i="21"/>
  <c r="O24" i="39"/>
  <c r="D154" i="46"/>
  <c r="V426" i="18"/>
  <c r="N22" i="39"/>
  <c r="K9" i="35"/>
  <c r="P46" i="47"/>
  <c r="P22" i="47"/>
  <c r="R28" i="1"/>
  <c r="L13" i="49"/>
  <c r="L76" i="49" s="1"/>
  <c r="K570" i="21" s="1"/>
  <c r="Q73" i="1"/>
  <c r="Q74" i="47"/>
  <c r="I26" i="14" s="1"/>
  <c r="R58" i="47"/>
  <c r="AD622" i="18"/>
  <c r="AD653" i="18" s="1"/>
  <c r="N187" i="1"/>
  <c r="E138" i="1"/>
  <c r="D24" i="43"/>
  <c r="D34" i="43" s="1"/>
  <c r="N7" i="1"/>
  <c r="N20" i="1" s="1"/>
  <c r="P21" i="1" s="1"/>
  <c r="H110" i="48"/>
  <c r="AB682" i="18"/>
  <c r="R93" i="1"/>
  <c r="Q13" i="1"/>
  <c r="G28" i="43" s="1"/>
  <c r="G38" i="43" s="1"/>
  <c r="N52" i="1"/>
  <c r="K8" i="30"/>
  <c r="K24" i="30" s="1"/>
  <c r="K12" i="10" s="1"/>
  <c r="K25" i="10" s="1"/>
  <c r="J24" i="30"/>
  <c r="J12" i="10" s="1"/>
  <c r="J25" i="10" s="1"/>
  <c r="O182" i="1"/>
  <c r="F129" i="1"/>
  <c r="G129" i="1" s="1"/>
  <c r="H129" i="1" s="1"/>
  <c r="I129" i="1" s="1"/>
  <c r="J129" i="1" s="1"/>
  <c r="K7" i="49"/>
  <c r="K70" i="49" s="1"/>
  <c r="K484" i="21" s="1"/>
  <c r="M15" i="49"/>
  <c r="M78" i="49" s="1"/>
  <c r="K712" i="21" s="1"/>
  <c r="I6" i="23"/>
  <c r="Q37" i="47" s="1"/>
  <c r="Q80" i="47" s="1"/>
  <c r="E124" i="15"/>
  <c r="H124" i="15" s="1"/>
  <c r="K5" i="24"/>
  <c r="G57" i="1"/>
  <c r="G9" i="1" s="1"/>
  <c r="R67" i="1"/>
  <c r="Q19" i="1"/>
  <c r="P19" i="47"/>
  <c r="I22" i="10"/>
  <c r="I181" i="1"/>
  <c r="I17" i="49"/>
  <c r="J6" i="49"/>
  <c r="O202" i="1"/>
  <c r="O197" i="1"/>
  <c r="V228" i="18"/>
  <c r="E129" i="46"/>
  <c r="D129" i="46"/>
  <c r="R61" i="47"/>
  <c r="F22" i="10"/>
  <c r="M19" i="47"/>
  <c r="S201" i="1"/>
  <c r="S197" i="1"/>
  <c r="I120" i="1"/>
  <c r="L14" i="49"/>
  <c r="L77" i="49" s="1"/>
  <c r="K571" i="21" s="1"/>
  <c r="O23" i="39"/>
  <c r="L12" i="49"/>
  <c r="E187" i="16"/>
  <c r="L187" i="16" s="1"/>
  <c r="G22" i="14"/>
  <c r="G17" i="26"/>
  <c r="K75" i="49"/>
  <c r="K429" i="21" s="1"/>
  <c r="L14" i="16"/>
  <c r="Q8" i="1"/>
  <c r="R24" i="1"/>
  <c r="J5" i="23"/>
  <c r="E26" i="46"/>
  <c r="E23" i="46" s="1"/>
  <c r="P48" i="1"/>
  <c r="Q49" i="1"/>
  <c r="F39" i="1"/>
  <c r="P17" i="1"/>
  <c r="H40" i="14"/>
  <c r="H25" i="27"/>
  <c r="F9" i="29"/>
  <c r="F5" i="29"/>
  <c r="S57" i="47"/>
  <c r="S73" i="47" s="1"/>
  <c r="K25" i="14" s="1"/>
  <c r="R73" i="47"/>
  <c r="J25" i="14" s="1"/>
  <c r="H709" i="18"/>
  <c r="H214" i="18"/>
  <c r="H414" i="18"/>
  <c r="H616" i="18"/>
  <c r="H678" i="18"/>
  <c r="H647" i="18"/>
  <c r="G87" i="1"/>
  <c r="R97" i="1"/>
  <c r="E215" i="16"/>
  <c r="L215" i="16" s="1"/>
  <c r="E116" i="48"/>
  <c r="AF622" i="18"/>
  <c r="R56" i="1"/>
  <c r="N6" i="39"/>
  <c r="G110" i="1" l="1"/>
  <c r="H153" i="1"/>
  <c r="G218" i="1"/>
  <c r="G250" i="1" s="1"/>
  <c r="O18" i="1"/>
  <c r="O16" i="1" s="1"/>
  <c r="H143" i="1"/>
  <c r="G213" i="1"/>
  <c r="G245" i="1" s="1"/>
  <c r="G39" i="43"/>
  <c r="H39" i="43" s="1"/>
  <c r="I39" i="43" s="1"/>
  <c r="D8" i="54"/>
  <c r="O69" i="47"/>
  <c r="P53" i="47"/>
  <c r="H110" i="1"/>
  <c r="J28" i="57"/>
  <c r="J43" i="57" s="1"/>
  <c r="F18" i="32"/>
  <c r="F13" i="11" s="1"/>
  <c r="F28" i="11" s="1"/>
  <c r="H16" i="32"/>
  <c r="H18" i="32" s="1"/>
  <c r="C210" i="46"/>
  <c r="V661" i="18" s="1"/>
  <c r="Z661" i="18" s="1"/>
  <c r="AD661" i="18" s="1"/>
  <c r="I29" i="48"/>
  <c r="I34" i="48"/>
  <c r="K32" i="48" s="1"/>
  <c r="H116" i="48"/>
  <c r="H117" i="48" s="1"/>
  <c r="H23" i="46"/>
  <c r="C264" i="46" s="1"/>
  <c r="I30" i="48"/>
  <c r="G23" i="46"/>
  <c r="C237" i="46" s="1"/>
  <c r="D237" i="46" s="1"/>
  <c r="X692" i="18" s="1"/>
  <c r="C36" i="48"/>
  <c r="C35" i="48" s="1"/>
  <c r="C30" i="48"/>
  <c r="K36" i="48"/>
  <c r="G116" i="48"/>
  <c r="G117" i="48" s="1"/>
  <c r="G27" i="46"/>
  <c r="C241" i="46" s="1"/>
  <c r="Y164" i="46" s="1"/>
  <c r="F8" i="54"/>
  <c r="H8" i="54"/>
  <c r="E72" i="1"/>
  <c r="E70" i="1" s="1"/>
  <c r="O80" i="1"/>
  <c r="P82" i="1"/>
  <c r="E8" i="54"/>
  <c r="J15" i="31"/>
  <c r="J17" i="31"/>
  <c r="J51" i="31"/>
  <c r="E24" i="1"/>
  <c r="E22" i="1" s="1"/>
  <c r="E20" i="1" s="1"/>
  <c r="F200" i="1" s="1"/>
  <c r="F232" i="1" s="1"/>
  <c r="P34" i="1"/>
  <c r="P18" i="1" s="1"/>
  <c r="P16" i="1" s="1"/>
  <c r="F159" i="1"/>
  <c r="G159" i="1" s="1"/>
  <c r="H159" i="1" s="1"/>
  <c r="I159" i="1" s="1"/>
  <c r="J159" i="1" s="1"/>
  <c r="D22" i="1"/>
  <c r="D20" i="1" s="1"/>
  <c r="E200" i="1" s="1"/>
  <c r="E232" i="1" s="1"/>
  <c r="D8" i="1"/>
  <c r="D6" i="1" s="1"/>
  <c r="G10" i="29"/>
  <c r="G14" i="11" s="1"/>
  <c r="G29" i="11" s="1"/>
  <c r="D85" i="1"/>
  <c r="D84" i="1" s="1"/>
  <c r="E220" i="1" s="1"/>
  <c r="E252" i="1" s="1"/>
  <c r="N100" i="1"/>
  <c r="F23" i="1"/>
  <c r="F7" i="1" s="1"/>
  <c r="Q33" i="1"/>
  <c r="P89" i="1"/>
  <c r="O87" i="1"/>
  <c r="E85" i="1" s="1"/>
  <c r="P139" i="21"/>
  <c r="M21" i="47"/>
  <c r="F19" i="26"/>
  <c r="L15" i="31"/>
  <c r="L17" i="31" s="1"/>
  <c r="L51" i="31"/>
  <c r="I15" i="31"/>
  <c r="I17" i="31" s="1"/>
  <c r="I51" i="31"/>
  <c r="I57" i="31" s="1"/>
  <c r="I60" i="31" s="1"/>
  <c r="F230" i="1"/>
  <c r="F255" i="1" s="1"/>
  <c r="F223" i="1"/>
  <c r="K74" i="49"/>
  <c r="K428" i="21" s="1"/>
  <c r="L11" i="49"/>
  <c r="G198" i="1"/>
  <c r="H113" i="1"/>
  <c r="G103" i="1"/>
  <c r="C3" i="44"/>
  <c r="C199" i="44"/>
  <c r="C7" i="44"/>
  <c r="O21" i="58"/>
  <c r="C28" i="48"/>
  <c r="H685" i="18"/>
  <c r="G28" i="46"/>
  <c r="K25" i="46"/>
  <c r="J25" i="46" s="1"/>
  <c r="H663" i="18" s="1"/>
  <c r="M6" i="46"/>
  <c r="F112" i="46"/>
  <c r="X211" i="18"/>
  <c r="AB211" i="18" s="1"/>
  <c r="AF211" i="18" s="1"/>
  <c r="AF411" i="18" s="1"/>
  <c r="AF613" i="18" s="1"/>
  <c r="AF644" i="18" s="1"/>
  <c r="AF675" i="18" s="1"/>
  <c r="AF706" i="18" s="1"/>
  <c r="M5" i="46"/>
  <c r="X210" i="18"/>
  <c r="AB210" i="18" s="1"/>
  <c r="AF210" i="18" s="1"/>
  <c r="F111" i="46"/>
  <c r="C31" i="46" s="1"/>
  <c r="C38" i="46"/>
  <c r="E14" i="20" s="1"/>
  <c r="Q217" i="18" s="1"/>
  <c r="J118" i="46"/>
  <c r="C91" i="46" s="1"/>
  <c r="W224" i="18"/>
  <c r="AA224" i="18" s="1"/>
  <c r="AE224" i="18" s="1"/>
  <c r="F125" i="46"/>
  <c r="X217" i="18"/>
  <c r="AB217" i="18" s="1"/>
  <c r="AF217" i="18" s="1"/>
  <c r="AF417" i="18" s="1"/>
  <c r="AF619" i="18" s="1"/>
  <c r="AF650" i="18" s="1"/>
  <c r="AF681" i="18" s="1"/>
  <c r="AF712" i="18" s="1"/>
  <c r="M12" i="46"/>
  <c r="X226" i="18"/>
  <c r="AB226" i="18" s="1"/>
  <c r="AF226" i="18" s="1"/>
  <c r="F127" i="46"/>
  <c r="F117" i="46"/>
  <c r="X216" i="18"/>
  <c r="AB216" i="18" s="1"/>
  <c r="AF216" i="18" s="1"/>
  <c r="AF416" i="18" s="1"/>
  <c r="AF618" i="18" s="1"/>
  <c r="AF649" i="18" s="1"/>
  <c r="AF680" i="18" s="1"/>
  <c r="AF711" i="18" s="1"/>
  <c r="M11" i="46"/>
  <c r="X214" i="18"/>
  <c r="AB214" i="18" s="1"/>
  <c r="AF214" i="18" s="1"/>
  <c r="AF414" i="18" s="1"/>
  <c r="AF616" i="18" s="1"/>
  <c r="AF647" i="18" s="1"/>
  <c r="AF678" i="18" s="1"/>
  <c r="AF709" i="18" s="1"/>
  <c r="M9" i="46"/>
  <c r="F115" i="46"/>
  <c r="X230" i="18"/>
  <c r="AB230" i="18" s="1"/>
  <c r="AF230" i="18" s="1"/>
  <c r="F131" i="46"/>
  <c r="X219" i="18"/>
  <c r="AB219" i="18" s="1"/>
  <c r="AF219" i="18" s="1"/>
  <c r="AF419" i="18" s="1"/>
  <c r="AF621" i="18" s="1"/>
  <c r="AF652" i="18" s="1"/>
  <c r="F120" i="46"/>
  <c r="M14" i="46"/>
  <c r="W222" i="18"/>
  <c r="AA222" i="18" s="1"/>
  <c r="AE222" i="18" s="1"/>
  <c r="F123" i="46"/>
  <c r="F122" i="46"/>
  <c r="W221" i="18"/>
  <c r="AA221" i="18" s="1"/>
  <c r="AE221" i="18" s="1"/>
  <c r="W225" i="18"/>
  <c r="AA225" i="18" s="1"/>
  <c r="AE225" i="18" s="1"/>
  <c r="F126" i="46"/>
  <c r="F113" i="46"/>
  <c r="M7" i="46"/>
  <c r="X212" i="18"/>
  <c r="AB212" i="18" s="1"/>
  <c r="AF212" i="18" s="1"/>
  <c r="AF412" i="18" s="1"/>
  <c r="AF614" i="18" s="1"/>
  <c r="AF645" i="18" s="1"/>
  <c r="AF676" i="18" s="1"/>
  <c r="AF707" i="18" s="1"/>
  <c r="F128" i="46"/>
  <c r="W227" i="18"/>
  <c r="AA227" i="18" s="1"/>
  <c r="AE227" i="18" s="1"/>
  <c r="X229" i="18"/>
  <c r="AB229" i="18" s="1"/>
  <c r="AF229" i="18" s="1"/>
  <c r="F130" i="46"/>
  <c r="X215" i="18"/>
  <c r="AB215" i="18" s="1"/>
  <c r="AF215" i="18" s="1"/>
  <c r="AF415" i="18" s="1"/>
  <c r="AF617" i="18" s="1"/>
  <c r="AF648" i="18" s="1"/>
  <c r="F116" i="46"/>
  <c r="M10" i="46"/>
  <c r="X231" i="18"/>
  <c r="AB231" i="18" s="1"/>
  <c r="AF231" i="18" s="1"/>
  <c r="F132" i="46"/>
  <c r="F124" i="46"/>
  <c r="X223" i="18"/>
  <c r="AB223" i="18" s="1"/>
  <c r="AF223" i="18" s="1"/>
  <c r="AF423" i="18" s="1"/>
  <c r="C32" i="48"/>
  <c r="I110" i="48"/>
  <c r="M8" i="46"/>
  <c r="F114" i="46"/>
  <c r="X213" i="18"/>
  <c r="AB213" i="18" s="1"/>
  <c r="AF213" i="18" s="1"/>
  <c r="AF413" i="18" s="1"/>
  <c r="AF615" i="18" s="1"/>
  <c r="AF646" i="18" s="1"/>
  <c r="AF677" i="18" s="1"/>
  <c r="AF708" i="18" s="1"/>
  <c r="F121" i="46"/>
  <c r="W220" i="18"/>
  <c r="AA220" i="18" s="1"/>
  <c r="AE220" i="18" s="1"/>
  <c r="X218" i="18"/>
  <c r="AB218" i="18" s="1"/>
  <c r="AF218" i="18" s="1"/>
  <c r="AF418" i="18" s="1"/>
  <c r="AF620" i="18" s="1"/>
  <c r="AF651" i="18" s="1"/>
  <c r="AF682" i="18" s="1"/>
  <c r="AF713" i="18" s="1"/>
  <c r="M13" i="46"/>
  <c r="F119" i="46"/>
  <c r="E61" i="15"/>
  <c r="H61" i="15" s="1"/>
  <c r="H24" i="44"/>
  <c r="E174" i="15"/>
  <c r="H174" i="15" s="1"/>
  <c r="E182" i="15"/>
  <c r="H182" i="15" s="1"/>
  <c r="E214" i="15"/>
  <c r="H214" i="15" s="1"/>
  <c r="E142" i="15"/>
  <c r="H142" i="15" s="1"/>
  <c r="E228" i="15"/>
  <c r="H228" i="15" s="1"/>
  <c r="E107" i="15"/>
  <c r="H107" i="15" s="1"/>
  <c r="E128" i="16"/>
  <c r="L128" i="16" s="1"/>
  <c r="H21" i="15"/>
  <c r="E20" i="15"/>
  <c r="H20" i="15" s="1"/>
  <c r="I13" i="26"/>
  <c r="E29" i="15"/>
  <c r="E62" i="15"/>
  <c r="I185" i="1"/>
  <c r="H56" i="1"/>
  <c r="S66" i="1"/>
  <c r="I56" i="1" s="1"/>
  <c r="C235" i="46"/>
  <c r="I21" i="46"/>
  <c r="E86" i="1"/>
  <c r="E8" i="1"/>
  <c r="E6" i="1" s="1"/>
  <c r="E29" i="16"/>
  <c r="L29" i="16" s="1"/>
  <c r="E63" i="16" s="1"/>
  <c r="L63" i="16" s="1"/>
  <c r="R5" i="47"/>
  <c r="R15" i="47" s="1"/>
  <c r="S42" i="47" s="1"/>
  <c r="Q15" i="47"/>
  <c r="R42" i="47" s="1"/>
  <c r="N11" i="48"/>
  <c r="H9" i="27"/>
  <c r="P36" i="47"/>
  <c r="P79" i="47" s="1"/>
  <c r="H50" i="14"/>
  <c r="H7" i="25"/>
  <c r="O51" i="21"/>
  <c r="O6" i="21" s="1"/>
  <c r="O139" i="21" s="1"/>
  <c r="F20" i="14" s="1"/>
  <c r="F19" i="27" s="1"/>
  <c r="L192" i="21"/>
  <c r="E28" i="16"/>
  <c r="R27" i="1"/>
  <c r="R23" i="1" s="1"/>
  <c r="H21" i="1" s="1"/>
  <c r="Q11" i="1"/>
  <c r="G26" i="43" s="1"/>
  <c r="G36" i="43" s="1"/>
  <c r="D69" i="1"/>
  <c r="D68" i="1" s="1"/>
  <c r="E215" i="1" s="1"/>
  <c r="E247" i="1" s="1"/>
  <c r="N84" i="1"/>
  <c r="M21" i="1" s="1"/>
  <c r="M57" i="31"/>
  <c r="M62" i="31" s="1"/>
  <c r="I26" i="1" s="1"/>
  <c r="F88" i="1"/>
  <c r="Q98" i="1"/>
  <c r="P96" i="1"/>
  <c r="M52" i="47"/>
  <c r="M68" i="47" s="1"/>
  <c r="E19" i="27"/>
  <c r="G55" i="1"/>
  <c r="G54" i="1" s="1"/>
  <c r="R65" i="1"/>
  <c r="R64" i="1" s="1"/>
  <c r="D109" i="48"/>
  <c r="P76" i="1"/>
  <c r="O71" i="1"/>
  <c r="C205" i="46"/>
  <c r="I18" i="46"/>
  <c r="F10" i="29"/>
  <c r="F14" i="11" s="1"/>
  <c r="F29" i="11" s="1"/>
  <c r="C20" i="48"/>
  <c r="Y49" i="13"/>
  <c r="X49" i="13"/>
  <c r="X69" i="13" s="1"/>
  <c r="U69" i="13"/>
  <c r="U9" i="13" s="1"/>
  <c r="E201" i="16"/>
  <c r="L201" i="16" s="1"/>
  <c r="G27" i="1"/>
  <c r="H71" i="1"/>
  <c r="S81" i="1"/>
  <c r="I71" i="1" s="1"/>
  <c r="Q11" i="13"/>
  <c r="T9" i="13"/>
  <c r="T11" i="13" s="1"/>
  <c r="H20" i="10" s="1"/>
  <c r="R42" i="1"/>
  <c r="Q10" i="1"/>
  <c r="G25" i="43" s="1"/>
  <c r="G35" i="43" s="1"/>
  <c r="F116" i="48"/>
  <c r="F117" i="48" s="1"/>
  <c r="I11" i="48"/>
  <c r="E143" i="16"/>
  <c r="L143" i="16" s="1"/>
  <c r="D267" i="46"/>
  <c r="X726" i="18" s="1"/>
  <c r="AB726" i="18" s="1"/>
  <c r="V726" i="18"/>
  <c r="Z726" i="18" s="1"/>
  <c r="O148" i="21"/>
  <c r="L147" i="21"/>
  <c r="F89" i="48"/>
  <c r="F27" i="46" s="1"/>
  <c r="AF653" i="18"/>
  <c r="AF684" i="18" s="1"/>
  <c r="AD684" i="18"/>
  <c r="K15" i="46"/>
  <c r="J15" i="46" s="1"/>
  <c r="L15" i="46"/>
  <c r="V715" i="18"/>
  <c r="D256" i="46"/>
  <c r="H217" i="18"/>
  <c r="AD217" i="18" s="1"/>
  <c r="AD417" i="18" s="1"/>
  <c r="H417" i="18"/>
  <c r="H712" i="18"/>
  <c r="H681" i="18"/>
  <c r="H619" i="18"/>
  <c r="H650" i="18"/>
  <c r="F129" i="46"/>
  <c r="C49" i="46" s="1"/>
  <c r="E18" i="20" s="1"/>
  <c r="Q228" i="18" s="1"/>
  <c r="E48" i="16"/>
  <c r="M12" i="49"/>
  <c r="M75" i="49" s="1"/>
  <c r="K709" i="21" s="1"/>
  <c r="I25" i="27"/>
  <c r="I40" i="14"/>
  <c r="X426" i="18"/>
  <c r="O52" i="1"/>
  <c r="E53" i="1"/>
  <c r="E52" i="1" s="1"/>
  <c r="F210" i="1" s="1"/>
  <c r="F242" i="1" s="1"/>
  <c r="O68" i="1"/>
  <c r="I167" i="1"/>
  <c r="J120" i="1"/>
  <c r="J110" i="1" s="1"/>
  <c r="I110" i="1"/>
  <c r="Z625" i="18"/>
  <c r="E145" i="16"/>
  <c r="L145" i="16" s="1"/>
  <c r="E24" i="43"/>
  <c r="E34" i="43" s="1"/>
  <c r="O7" i="1"/>
  <c r="O20" i="1" s="1"/>
  <c r="D43" i="1"/>
  <c r="D58" i="1"/>
  <c r="S24" i="1"/>
  <c r="R8" i="1"/>
  <c r="G58" i="1"/>
  <c r="G43" i="1"/>
  <c r="C268" i="46"/>
  <c r="Z164" i="46" s="1"/>
  <c r="J10" i="17"/>
  <c r="H28" i="46"/>
  <c r="F138" i="1"/>
  <c r="E137" i="1"/>
  <c r="E209" i="1" s="1"/>
  <c r="E241" i="1" s="1"/>
  <c r="E243" i="1" s="1"/>
  <c r="S58" i="47"/>
  <c r="S74" i="47" s="1"/>
  <c r="K26" i="14" s="1"/>
  <c r="R74" i="47"/>
  <c r="J26" i="14" s="1"/>
  <c r="R73" i="1"/>
  <c r="M13" i="49"/>
  <c r="M76" i="49" s="1"/>
  <c r="K710" i="21" s="1"/>
  <c r="J10" i="29"/>
  <c r="J14" i="11" s="1"/>
  <c r="J29" i="11" s="1"/>
  <c r="E117" i="1"/>
  <c r="E199" i="1" s="1"/>
  <c r="F118" i="1"/>
  <c r="E108" i="1"/>
  <c r="E107" i="1" s="1"/>
  <c r="L10" i="49"/>
  <c r="D238" i="46"/>
  <c r="V693" i="18"/>
  <c r="Z693" i="18" s="1"/>
  <c r="AD693" i="18" s="1"/>
  <c r="Q57" i="1"/>
  <c r="P55" i="1"/>
  <c r="P9" i="1"/>
  <c r="C186" i="46"/>
  <c r="G23" i="43"/>
  <c r="G33" i="43" s="1"/>
  <c r="S67" i="1"/>
  <c r="H57" i="1"/>
  <c r="H9" i="1" s="1"/>
  <c r="R19" i="1"/>
  <c r="X228" i="18"/>
  <c r="J181" i="1"/>
  <c r="J6" i="23"/>
  <c r="J13" i="26" s="1"/>
  <c r="R11" i="47"/>
  <c r="S25" i="1"/>
  <c r="D240" i="46"/>
  <c r="X695" i="18" s="1"/>
  <c r="AB695" i="18" s="1"/>
  <c r="V695" i="18"/>
  <c r="Z695" i="18" s="1"/>
  <c r="O15" i="39"/>
  <c r="L725" i="18"/>
  <c r="L632" i="18"/>
  <c r="L663" i="18"/>
  <c r="L230" i="18"/>
  <c r="L430" i="18"/>
  <c r="L694" i="18"/>
  <c r="F158" i="1"/>
  <c r="E157" i="1"/>
  <c r="E219" i="1" s="1"/>
  <c r="E251" i="1" s="1"/>
  <c r="O16" i="39"/>
  <c r="I115" i="1"/>
  <c r="H105" i="1"/>
  <c r="I10" i="29"/>
  <c r="I14" i="11" s="1"/>
  <c r="I29" i="11" s="1"/>
  <c r="S28" i="1"/>
  <c r="E214" i="16"/>
  <c r="L214" i="16" s="1"/>
  <c r="O6" i="39"/>
  <c r="J24" i="27"/>
  <c r="J39" i="14"/>
  <c r="E221" i="16"/>
  <c r="L221" i="16" s="1"/>
  <c r="Z228" i="18"/>
  <c r="V232" i="18"/>
  <c r="L7" i="49"/>
  <c r="L70" i="49" s="1"/>
  <c r="K624" i="21" s="1"/>
  <c r="Q46" i="47"/>
  <c r="Q22" i="47"/>
  <c r="O22" i="39"/>
  <c r="F27" i="11"/>
  <c r="R40" i="47"/>
  <c r="Q83" i="47"/>
  <c r="O12" i="39"/>
  <c r="F128" i="1"/>
  <c r="E127" i="1"/>
  <c r="E204" i="1" s="1"/>
  <c r="E236" i="1" s="1"/>
  <c r="K6" i="49"/>
  <c r="K69" i="49" s="1"/>
  <c r="K483" i="21" s="1"/>
  <c r="J17" i="49"/>
  <c r="J79" i="49" s="1"/>
  <c r="Z426" i="18"/>
  <c r="E237" i="1"/>
  <c r="K24" i="46"/>
  <c r="L24" i="46"/>
  <c r="W228" i="18"/>
  <c r="S97" i="1"/>
  <c r="H87" i="1"/>
  <c r="K24" i="27"/>
  <c r="K39" i="14"/>
  <c r="F38" i="1"/>
  <c r="M14" i="49"/>
  <c r="M77" i="49" s="1"/>
  <c r="K711" i="21" s="1"/>
  <c r="D41" i="43"/>
  <c r="C48" i="43" s="1"/>
  <c r="C50" i="43" s="1"/>
  <c r="AE210" i="18"/>
  <c r="S40" i="1"/>
  <c r="G119" i="1"/>
  <c r="S50" i="1"/>
  <c r="I40" i="1" s="1"/>
  <c r="H40" i="1"/>
  <c r="E36" i="1"/>
  <c r="F205" i="1" s="1"/>
  <c r="I208" i="1"/>
  <c r="I240" i="1" s="1"/>
  <c r="J133" i="1"/>
  <c r="J208" i="1" s="1"/>
  <c r="J240" i="1" s="1"/>
  <c r="H22" i="14"/>
  <c r="H17" i="26"/>
  <c r="E157" i="15"/>
  <c r="H157" i="15" s="1"/>
  <c r="I79" i="49"/>
  <c r="S56" i="1"/>
  <c r="G39" i="1"/>
  <c r="R49" i="1"/>
  <c r="Q48" i="1"/>
  <c r="Q17" i="1"/>
  <c r="K5" i="23"/>
  <c r="G36" i="14"/>
  <c r="G21" i="27"/>
  <c r="O54" i="47"/>
  <c r="O70" i="47" s="1"/>
  <c r="G62" i="14"/>
  <c r="L75" i="49"/>
  <c r="K569" i="21" s="1"/>
  <c r="J69" i="49"/>
  <c r="K343" i="21" s="1"/>
  <c r="S93" i="1"/>
  <c r="S13" i="1" s="1"/>
  <c r="I28" i="43" s="1"/>
  <c r="R13" i="1"/>
  <c r="H28" i="43" s="1"/>
  <c r="H38" i="43" s="1"/>
  <c r="O203" i="21"/>
  <c r="L202" i="21"/>
  <c r="I104" i="1"/>
  <c r="J124" i="1"/>
  <c r="J104" i="1" s="1"/>
  <c r="R39" i="47"/>
  <c r="Q82" i="47"/>
  <c r="X625" i="18"/>
  <c r="E22" i="27"/>
  <c r="E26" i="27" s="1"/>
  <c r="M55" i="47"/>
  <c r="E27" i="14"/>
  <c r="X632" i="18"/>
  <c r="AB632" i="18" s="1"/>
  <c r="AF632" i="18" s="1"/>
  <c r="M25" i="46"/>
  <c r="Q44" i="1"/>
  <c r="P39" i="1"/>
  <c r="F37" i="1" s="1"/>
  <c r="P12" i="1"/>
  <c r="F27" i="43" s="1"/>
  <c r="F37" i="43" s="1"/>
  <c r="F148" i="1"/>
  <c r="E147" i="1"/>
  <c r="E214" i="1" s="1"/>
  <c r="E246" i="1" s="1"/>
  <c r="E248" i="1" s="1"/>
  <c r="I17" i="24"/>
  <c r="J11" i="24"/>
  <c r="I13" i="24"/>
  <c r="D36" i="54" l="1"/>
  <c r="D38" i="54" s="1"/>
  <c r="D39" i="54" s="1"/>
  <c r="D41" i="54" s="1"/>
  <c r="D5" i="54"/>
  <c r="I38" i="43"/>
  <c r="E25" i="32"/>
  <c r="F11" i="11"/>
  <c r="F26" i="11" s="1"/>
  <c r="I143" i="1"/>
  <c r="H213" i="1"/>
  <c r="H245" i="1" s="1"/>
  <c r="F109" i="1"/>
  <c r="Q53" i="47"/>
  <c r="P69" i="47"/>
  <c r="H218" i="1"/>
  <c r="H250" i="1" s="1"/>
  <c r="I153" i="1"/>
  <c r="E22" i="55"/>
  <c r="L28" i="57"/>
  <c r="L43" i="57" s="1"/>
  <c r="K28" i="57"/>
  <c r="K43" i="57" s="1"/>
  <c r="D15" i="44"/>
  <c r="E241" i="46"/>
  <c r="D241" i="46"/>
  <c r="E268" i="46"/>
  <c r="D268" i="46"/>
  <c r="D210" i="46"/>
  <c r="X661" i="18" s="1"/>
  <c r="AB661" i="18" s="1"/>
  <c r="AF661" i="18" s="1"/>
  <c r="K29" i="48"/>
  <c r="I10" i="17"/>
  <c r="I430" i="18"/>
  <c r="H694" i="18"/>
  <c r="I663" i="18"/>
  <c r="H725" i="18"/>
  <c r="P80" i="1"/>
  <c r="Q82" i="1"/>
  <c r="F72" i="1"/>
  <c r="F70" i="1" s="1"/>
  <c r="R37" i="47"/>
  <c r="R80" i="47" s="1"/>
  <c r="E84" i="1"/>
  <c r="F220" i="1" s="1"/>
  <c r="F252" i="1" s="1"/>
  <c r="C21" i="54"/>
  <c r="I62" i="31"/>
  <c r="E26" i="1" s="1"/>
  <c r="E27" i="1" s="1"/>
  <c r="J57" i="31"/>
  <c r="J62" i="31" s="1"/>
  <c r="F26" i="1" s="1"/>
  <c r="J60" i="31"/>
  <c r="F24" i="1"/>
  <c r="Q34" i="1"/>
  <c r="E253" i="1"/>
  <c r="P32" i="1"/>
  <c r="P37" i="1" s="1"/>
  <c r="F22" i="1"/>
  <c r="F20" i="1" s="1"/>
  <c r="G200" i="1" s="1"/>
  <c r="G232" i="1" s="1"/>
  <c r="L9" i="44"/>
  <c r="C13" i="44" s="1"/>
  <c r="L8" i="44"/>
  <c r="C12" i="44" s="1"/>
  <c r="Q89" i="1"/>
  <c r="P87" i="1"/>
  <c r="F85" i="1" s="1"/>
  <c r="D64" i="47"/>
  <c r="N45" i="47"/>
  <c r="F10" i="26"/>
  <c r="G23" i="1"/>
  <c r="R33" i="1"/>
  <c r="Q32" i="1"/>
  <c r="Q37" i="1" s="1"/>
  <c r="E225" i="1"/>
  <c r="E257" i="1"/>
  <c r="O3" i="44"/>
  <c r="P3" i="44" s="1"/>
  <c r="M60" i="31"/>
  <c r="H198" i="1"/>
  <c r="I113" i="1"/>
  <c r="H103" i="1"/>
  <c r="L57" i="31"/>
  <c r="L60" i="31" s="1"/>
  <c r="D5" i="1"/>
  <c r="D4" i="1" s="1"/>
  <c r="G230" i="1"/>
  <c r="G255" i="1" s="1"/>
  <c r="G223" i="1"/>
  <c r="O100" i="1"/>
  <c r="L74" i="49"/>
  <c r="K568" i="21" s="1"/>
  <c r="M11" i="49"/>
  <c r="M74" i="49" s="1"/>
  <c r="K708" i="21" s="1"/>
  <c r="C27" i="48"/>
  <c r="H430" i="18"/>
  <c r="H230" i="18"/>
  <c r="H632" i="18"/>
  <c r="I694" i="18"/>
  <c r="I725" i="18"/>
  <c r="I632" i="18"/>
  <c r="I230" i="18"/>
  <c r="M216" i="18"/>
  <c r="M618" i="18"/>
  <c r="M680" i="18"/>
  <c r="M649" i="18"/>
  <c r="M711" i="18"/>
  <c r="M416" i="18"/>
  <c r="M651" i="18"/>
  <c r="M682" i="18"/>
  <c r="M418" i="18"/>
  <c r="M713" i="18"/>
  <c r="M620" i="18"/>
  <c r="M218" i="18"/>
  <c r="J130" i="46"/>
  <c r="C50" i="46"/>
  <c r="E19" i="20" s="1"/>
  <c r="Q229" i="18" s="1"/>
  <c r="C46" i="46"/>
  <c r="J126" i="46"/>
  <c r="J117" i="46"/>
  <c r="C37" i="46"/>
  <c r="E13" i="20" s="1"/>
  <c r="Q216" i="18" s="1"/>
  <c r="J113" i="46"/>
  <c r="C33" i="46"/>
  <c r="E9" i="20" s="1"/>
  <c r="Q212" i="18" s="1"/>
  <c r="J131" i="46"/>
  <c r="C51" i="46"/>
  <c r="E20" i="20" s="1"/>
  <c r="Q230" i="18" s="1"/>
  <c r="C47" i="46"/>
  <c r="E17" i="20" s="1"/>
  <c r="Q226" i="18" s="1"/>
  <c r="J127" i="46"/>
  <c r="J111" i="46"/>
  <c r="E7" i="20"/>
  <c r="Q210" i="18" s="1"/>
  <c r="M677" i="18"/>
  <c r="M413" i="18"/>
  <c r="M615" i="18"/>
  <c r="M708" i="18"/>
  <c r="M646" i="18"/>
  <c r="M213" i="18"/>
  <c r="C44" i="46"/>
  <c r="J124" i="46"/>
  <c r="M714" i="18"/>
  <c r="M652" i="18"/>
  <c r="M219" i="18"/>
  <c r="M621" i="18"/>
  <c r="M419" i="18"/>
  <c r="M683" i="18"/>
  <c r="J119" i="46"/>
  <c r="C39" i="46"/>
  <c r="E15" i="20" s="1"/>
  <c r="Q218" i="18" s="1"/>
  <c r="C40" i="46"/>
  <c r="E16" i="20" s="1"/>
  <c r="Q219" i="18" s="1"/>
  <c r="J120" i="46"/>
  <c r="J121" i="46"/>
  <c r="C41" i="46"/>
  <c r="J132" i="46"/>
  <c r="C52" i="46"/>
  <c r="E21" i="20" s="1"/>
  <c r="Q231" i="18" s="1"/>
  <c r="J122" i="46"/>
  <c r="C42" i="46"/>
  <c r="J115" i="46"/>
  <c r="C35" i="46"/>
  <c r="E11" i="20" s="1"/>
  <c r="Q214" i="18" s="1"/>
  <c r="M681" i="18"/>
  <c r="M217" i="18"/>
  <c r="M619" i="18"/>
  <c r="M712" i="18"/>
  <c r="M650" i="18"/>
  <c r="M417" i="18"/>
  <c r="M410" i="18"/>
  <c r="M210" i="18"/>
  <c r="M674" i="18"/>
  <c r="M612" i="18"/>
  <c r="M705" i="18"/>
  <c r="M643" i="18"/>
  <c r="M212" i="18"/>
  <c r="M645" i="18"/>
  <c r="M614" i="18"/>
  <c r="M707" i="18"/>
  <c r="M676" i="18"/>
  <c r="M412" i="18"/>
  <c r="C48" i="46"/>
  <c r="J128" i="46"/>
  <c r="J123" i="46"/>
  <c r="C43" i="46"/>
  <c r="M647" i="18"/>
  <c r="M678" i="18"/>
  <c r="M709" i="18"/>
  <c r="M414" i="18"/>
  <c r="M616" i="18"/>
  <c r="M214" i="18"/>
  <c r="J116" i="46"/>
  <c r="C36" i="46"/>
  <c r="E12" i="20" s="1"/>
  <c r="Q215" i="18" s="1"/>
  <c r="B145" i="46"/>
  <c r="E145" i="46" s="1"/>
  <c r="J114" i="46"/>
  <c r="C34" i="46"/>
  <c r="E10" i="20" s="1"/>
  <c r="Q213" i="18" s="1"/>
  <c r="M710" i="18"/>
  <c r="M415" i="18"/>
  <c r="M679" i="18"/>
  <c r="M648" i="18"/>
  <c r="M617" i="18"/>
  <c r="M215" i="18"/>
  <c r="C45" i="46"/>
  <c r="J125" i="46"/>
  <c r="J112" i="46"/>
  <c r="C32" i="46"/>
  <c r="E8" i="20" s="1"/>
  <c r="Q211" i="18" s="1"/>
  <c r="M644" i="18"/>
  <c r="M613" i="18"/>
  <c r="M211" i="18"/>
  <c r="M675" i="18"/>
  <c r="M411" i="18"/>
  <c r="M706" i="18"/>
  <c r="I24" i="44"/>
  <c r="E207" i="15"/>
  <c r="H207" i="15" s="1"/>
  <c r="V692" i="18"/>
  <c r="Z692" i="18" s="1"/>
  <c r="I55" i="3"/>
  <c r="E215" i="15"/>
  <c r="H215" i="15" s="1"/>
  <c r="E175" i="15"/>
  <c r="H175" i="15" s="1"/>
  <c r="E162" i="16"/>
  <c r="L162" i="16" s="1"/>
  <c r="E140" i="15"/>
  <c r="H140" i="15" s="1"/>
  <c r="E177" i="16"/>
  <c r="L177" i="16" s="1"/>
  <c r="V723" i="18"/>
  <c r="Z723" i="18" s="1"/>
  <c r="AD723" i="18" s="1"/>
  <c r="D264" i="46"/>
  <c r="X723" i="18" s="1"/>
  <c r="AB723" i="18" s="1"/>
  <c r="AF723" i="18" s="1"/>
  <c r="E69" i="1"/>
  <c r="E68" i="1" s="1"/>
  <c r="F215" i="1" s="1"/>
  <c r="F247" i="1" s="1"/>
  <c r="O84" i="1"/>
  <c r="O192" i="21"/>
  <c r="L191" i="21"/>
  <c r="L146" i="21" s="1"/>
  <c r="L279" i="21" s="1"/>
  <c r="J185" i="1"/>
  <c r="N52" i="47"/>
  <c r="N68" i="47" s="1"/>
  <c r="X9" i="13"/>
  <c r="X11" i="13" s="1"/>
  <c r="I20" i="10" s="1"/>
  <c r="U11" i="13"/>
  <c r="Q76" i="1"/>
  <c r="P71" i="1"/>
  <c r="E65" i="15"/>
  <c r="F6" i="11" s="1"/>
  <c r="F21" i="11" s="1"/>
  <c r="F60" i="14"/>
  <c r="I11" i="25"/>
  <c r="H19" i="14"/>
  <c r="P51" i="47"/>
  <c r="P67" i="47" s="1"/>
  <c r="L21" i="46"/>
  <c r="K21" i="46"/>
  <c r="D57" i="47"/>
  <c r="J129" i="46"/>
  <c r="C102" i="46" s="1"/>
  <c r="C214" i="46"/>
  <c r="X164" i="46" s="1"/>
  <c r="H10" i="17"/>
  <c r="F28" i="46"/>
  <c r="AC49" i="13"/>
  <c r="Y69" i="13"/>
  <c r="Y9" i="13" s="1"/>
  <c r="AB49" i="13"/>
  <c r="AB69" i="13" s="1"/>
  <c r="D26" i="46"/>
  <c r="D116" i="48"/>
  <c r="I109" i="48"/>
  <c r="I116" i="48" s="1"/>
  <c r="G88" i="1"/>
  <c r="R98" i="1"/>
  <c r="Q18" i="1"/>
  <c r="Q16" i="1" s="1"/>
  <c r="Q96" i="1"/>
  <c r="V690" i="18"/>
  <c r="Z690" i="18" s="1"/>
  <c r="D235" i="46"/>
  <c r="H29" i="15"/>
  <c r="H32" i="15" s="1"/>
  <c r="E32" i="15"/>
  <c r="F34" i="14"/>
  <c r="S65" i="1"/>
  <c r="H55" i="1"/>
  <c r="H54" i="1" s="1"/>
  <c r="F86" i="1"/>
  <c r="F84" i="1" s="1"/>
  <c r="G220" i="1" s="1"/>
  <c r="G252" i="1" s="1"/>
  <c r="F8" i="1"/>
  <c r="F6" i="1" s="1"/>
  <c r="L288" i="21"/>
  <c r="O147" i="21"/>
  <c r="S27" i="1"/>
  <c r="S11" i="1" s="1"/>
  <c r="I26" i="43" s="1"/>
  <c r="R11" i="1"/>
  <c r="H26" i="43" s="1"/>
  <c r="H36" i="43" s="1"/>
  <c r="J24" i="46"/>
  <c r="H724" i="18" s="1"/>
  <c r="F9" i="12"/>
  <c r="F11" i="12" s="1"/>
  <c r="F13" i="12" s="1"/>
  <c r="K18" i="46"/>
  <c r="L18" i="46"/>
  <c r="I27" i="1"/>
  <c r="I42" i="1"/>
  <c r="E97" i="16"/>
  <c r="L97" i="16" s="1"/>
  <c r="S42" i="1"/>
  <c r="S10" i="1" s="1"/>
  <c r="I25" i="43" s="1"/>
  <c r="R10" i="1"/>
  <c r="H25" i="43" s="1"/>
  <c r="H35" i="43" s="1"/>
  <c r="I35" i="43" s="1"/>
  <c r="E235" i="16"/>
  <c r="L235" i="16" s="1"/>
  <c r="D205" i="46"/>
  <c r="V656" i="18"/>
  <c r="L28" i="16"/>
  <c r="E33" i="16"/>
  <c r="H622" i="18"/>
  <c r="H715" i="18"/>
  <c r="H420" i="18"/>
  <c r="H684" i="18"/>
  <c r="H653" i="18"/>
  <c r="H220" i="18"/>
  <c r="X715" i="18"/>
  <c r="M15" i="46"/>
  <c r="Z715" i="18"/>
  <c r="L220" i="18"/>
  <c r="L715" i="18"/>
  <c r="L622" i="18"/>
  <c r="L420" i="18"/>
  <c r="L653" i="18"/>
  <c r="L684" i="18"/>
  <c r="I715" i="18"/>
  <c r="I684" i="18"/>
  <c r="I220" i="18"/>
  <c r="I653" i="18"/>
  <c r="I622" i="18"/>
  <c r="I420" i="18"/>
  <c r="E41" i="43"/>
  <c r="D48" i="43" s="1"/>
  <c r="D50" i="43" s="1"/>
  <c r="D52" i="43" s="1"/>
  <c r="L343" i="21"/>
  <c r="G118" i="1"/>
  <c r="F108" i="1"/>
  <c r="F107" i="1" s="1"/>
  <c r="F117" i="1"/>
  <c r="F199" i="1" s="1"/>
  <c r="S73" i="1"/>
  <c r="E179" i="16"/>
  <c r="L179" i="16" s="1"/>
  <c r="AB426" i="18"/>
  <c r="M725" i="18"/>
  <c r="M663" i="18"/>
  <c r="M230" i="18"/>
  <c r="M430" i="18"/>
  <c r="M694" i="18"/>
  <c r="M632" i="18"/>
  <c r="H36" i="14"/>
  <c r="H62" i="14"/>
  <c r="H21" i="27"/>
  <c r="P54" i="47"/>
  <c r="P70" i="47" s="1"/>
  <c r="H119" i="1"/>
  <c r="G109" i="1"/>
  <c r="L6" i="49"/>
  <c r="L69" i="49" s="1"/>
  <c r="K623" i="21" s="1"/>
  <c r="K17" i="49"/>
  <c r="K79" i="49" s="1"/>
  <c r="AD228" i="18"/>
  <c r="AD232" i="18" s="1"/>
  <c r="Z232" i="18"/>
  <c r="AB228" i="18"/>
  <c r="X232" i="18"/>
  <c r="E231" i="1"/>
  <c r="E224" i="1"/>
  <c r="J40" i="14"/>
  <c r="J25" i="27"/>
  <c r="G74" i="1"/>
  <c r="G59" i="1"/>
  <c r="AA228" i="18"/>
  <c r="W232" i="18"/>
  <c r="G158" i="1"/>
  <c r="F157" i="1"/>
  <c r="F219" i="1" s="1"/>
  <c r="F251" i="1" s="1"/>
  <c r="E278" i="1"/>
  <c r="E279" i="1"/>
  <c r="E277" i="1"/>
  <c r="X693" i="18"/>
  <c r="AB693" i="18" s="1"/>
  <c r="AF693" i="18" s="1"/>
  <c r="M24" i="46"/>
  <c r="F147" i="1"/>
  <c r="F214" i="1" s="1"/>
  <c r="F246" i="1" s="1"/>
  <c r="G148" i="1"/>
  <c r="M71" i="47"/>
  <c r="AB625" i="18"/>
  <c r="I662" i="18"/>
  <c r="I229" i="18"/>
  <c r="I631" i="18"/>
  <c r="I693" i="18"/>
  <c r="I429" i="18"/>
  <c r="I724" i="18"/>
  <c r="M7" i="49"/>
  <c r="M70" i="49" s="1"/>
  <c r="K764" i="21" s="1"/>
  <c r="K6" i="23"/>
  <c r="K13" i="26" s="1"/>
  <c r="R57" i="1"/>
  <c r="Q55" i="1"/>
  <c r="Q9" i="1"/>
  <c r="G138" i="1"/>
  <c r="F137" i="1"/>
  <c r="F209" i="1" s="1"/>
  <c r="F241" i="1" s="1"/>
  <c r="F243" i="1" s="1"/>
  <c r="D59" i="1"/>
  <c r="D74" i="1"/>
  <c r="F36" i="1"/>
  <c r="G205" i="1" s="1"/>
  <c r="S8" i="1"/>
  <c r="R44" i="1"/>
  <c r="Q39" i="1"/>
  <c r="G37" i="1" s="1"/>
  <c r="Q12" i="1"/>
  <c r="G27" i="43" s="1"/>
  <c r="G37" i="43" s="1"/>
  <c r="F23" i="14"/>
  <c r="F5" i="25"/>
  <c r="AF410" i="18"/>
  <c r="E27" i="32"/>
  <c r="G12" i="11" s="1"/>
  <c r="L693" i="18"/>
  <c r="L724" i="18"/>
  <c r="L662" i="18"/>
  <c r="L229" i="18"/>
  <c r="L429" i="18"/>
  <c r="L631" i="18"/>
  <c r="F53" i="1"/>
  <c r="F52" i="1" s="1"/>
  <c r="G210" i="1" s="1"/>
  <c r="G242" i="1" s="1"/>
  <c r="P68" i="1"/>
  <c r="E272" i="1"/>
  <c r="E273" i="1"/>
  <c r="E274" i="1"/>
  <c r="AD625" i="18"/>
  <c r="S49" i="1"/>
  <c r="H39" i="1"/>
  <c r="R48" i="1"/>
  <c r="E5" i="1"/>
  <c r="E4" i="1" s="1"/>
  <c r="E238" i="1"/>
  <c r="S40" i="47"/>
  <c r="S83" i="47" s="1"/>
  <c r="R83" i="47"/>
  <c r="H23" i="43"/>
  <c r="H33" i="43" s="1"/>
  <c r="P52" i="1"/>
  <c r="AB692" i="18"/>
  <c r="M10" i="49"/>
  <c r="M73" i="49" s="1"/>
  <c r="K766" i="21" s="1"/>
  <c r="J167" i="1"/>
  <c r="S37" i="47"/>
  <c r="S80" i="47" s="1"/>
  <c r="I87" i="1"/>
  <c r="R22" i="47"/>
  <c r="S46" i="47" s="1"/>
  <c r="R46" i="47"/>
  <c r="F24" i="43"/>
  <c r="F34" i="43" s="1"/>
  <c r="P7" i="1"/>
  <c r="P20" i="1" s="1"/>
  <c r="K40" i="14"/>
  <c r="K25" i="27"/>
  <c r="AD426" i="18"/>
  <c r="AD628" i="18" s="1"/>
  <c r="AD659" i="18" s="1"/>
  <c r="J115" i="1"/>
  <c r="J105" i="1" s="1"/>
  <c r="I105" i="1"/>
  <c r="D186" i="46"/>
  <c r="V633" i="18"/>
  <c r="Z633" i="18" s="1"/>
  <c r="I22" i="14"/>
  <c r="I17" i="26"/>
  <c r="K11" i="24"/>
  <c r="J17" i="24"/>
  <c r="J13" i="24"/>
  <c r="S39" i="47"/>
  <c r="S82" i="47" s="1"/>
  <c r="R82" i="47"/>
  <c r="G38" i="1"/>
  <c r="E190" i="15"/>
  <c r="H190" i="15" s="1"/>
  <c r="F237" i="1"/>
  <c r="AD619" i="18"/>
  <c r="F127" i="1"/>
  <c r="F204" i="1" s="1"/>
  <c r="F236" i="1" s="1"/>
  <c r="G128" i="1"/>
  <c r="E282" i="1"/>
  <c r="E284" i="1"/>
  <c r="E283" i="1"/>
  <c r="S61" i="47"/>
  <c r="I57" i="1"/>
  <c r="I9" i="1" s="1"/>
  <c r="S19" i="1"/>
  <c r="L73" i="49"/>
  <c r="K626" i="21" s="1"/>
  <c r="J13" i="17" l="1"/>
  <c r="Z187" i="46"/>
  <c r="J14" i="17"/>
  <c r="Z188" i="46"/>
  <c r="I13" i="17"/>
  <c r="Y187" i="46"/>
  <c r="I14" i="17"/>
  <c r="Y188" i="46"/>
  <c r="R53" i="47"/>
  <c r="Q69" i="47"/>
  <c r="F253" i="1"/>
  <c r="I213" i="1"/>
  <c r="I245" i="1" s="1"/>
  <c r="J143" i="1"/>
  <c r="J213" i="1" s="1"/>
  <c r="J245" i="1" s="1"/>
  <c r="I218" i="1"/>
  <c r="I250" i="1" s="1"/>
  <c r="J153" i="1"/>
  <c r="J218" i="1" s="1"/>
  <c r="J250" i="1" s="1"/>
  <c r="M26" i="55"/>
  <c r="M27" i="55" s="1"/>
  <c r="M28" i="55" s="1"/>
  <c r="M29" i="55" s="1"/>
  <c r="E30" i="55" s="1"/>
  <c r="E31" i="55" s="1"/>
  <c r="E24" i="55"/>
  <c r="E28" i="55" s="1"/>
  <c r="E29" i="55" s="1"/>
  <c r="F241" i="46"/>
  <c r="G53" i="46" s="1"/>
  <c r="G54" i="46" s="1"/>
  <c r="H4" i="47" s="1"/>
  <c r="H43" i="47"/>
  <c r="K16" i="10"/>
  <c r="J15" i="17"/>
  <c r="F268" i="46"/>
  <c r="H53" i="46" s="1"/>
  <c r="E214" i="46"/>
  <c r="D214" i="46"/>
  <c r="J16" i="10"/>
  <c r="I15" i="17"/>
  <c r="F257" i="1"/>
  <c r="E42" i="1"/>
  <c r="E58" i="1" s="1"/>
  <c r="R34" i="1"/>
  <c r="G24" i="1"/>
  <c r="G22" i="1" s="1"/>
  <c r="G20" i="1" s="1"/>
  <c r="H200" i="1" s="1"/>
  <c r="H232" i="1" s="1"/>
  <c r="F225" i="1"/>
  <c r="R82" i="1"/>
  <c r="G72" i="1"/>
  <c r="G70" i="1" s="1"/>
  <c r="Q80" i="1"/>
  <c r="G7" i="1"/>
  <c r="F248" i="1"/>
  <c r="F42" i="1"/>
  <c r="F27" i="1"/>
  <c r="I36" i="43"/>
  <c r="L62" i="31"/>
  <c r="H26" i="1" s="1"/>
  <c r="P100" i="1"/>
  <c r="R89" i="1"/>
  <c r="Q87" i="1"/>
  <c r="G85" i="1" s="1"/>
  <c r="I198" i="1"/>
  <c r="I103" i="1"/>
  <c r="J113" i="1"/>
  <c r="S33" i="1"/>
  <c r="S17" i="1" s="1"/>
  <c r="H23" i="1"/>
  <c r="R32" i="1"/>
  <c r="R37" i="1" s="1"/>
  <c r="R17" i="1"/>
  <c r="S23" i="1"/>
  <c r="I21" i="1" s="1"/>
  <c r="H230" i="1"/>
  <c r="H255" i="1" s="1"/>
  <c r="H223" i="1"/>
  <c r="H662" i="18"/>
  <c r="V727" i="18"/>
  <c r="H693" i="18"/>
  <c r="AD690" i="18"/>
  <c r="AD721" i="18" s="1"/>
  <c r="H631" i="18"/>
  <c r="Q232" i="18"/>
  <c r="B154" i="46"/>
  <c r="E154" i="46" s="1"/>
  <c r="F154" i="46" s="1"/>
  <c r="C100" i="46"/>
  <c r="C105" i="46"/>
  <c r="B159" i="46"/>
  <c r="B139" i="46"/>
  <c r="E139" i="46" s="1"/>
  <c r="F139" i="46" s="1"/>
  <c r="C85" i="46"/>
  <c r="H429" i="18"/>
  <c r="H229" i="18"/>
  <c r="C98" i="46"/>
  <c r="B152" i="46"/>
  <c r="E152" i="46" s="1"/>
  <c r="W424" i="18" s="1"/>
  <c r="AA424" i="18" s="1"/>
  <c r="B148" i="46"/>
  <c r="E148" i="46" s="1"/>
  <c r="C94" i="46"/>
  <c r="B158" i="46"/>
  <c r="E158" i="46" s="1"/>
  <c r="F158" i="46" s="1"/>
  <c r="C104" i="46"/>
  <c r="C103" i="46"/>
  <c r="B157" i="46"/>
  <c r="E157" i="46" s="1"/>
  <c r="C93" i="46"/>
  <c r="B147" i="46"/>
  <c r="E147" i="46" s="1"/>
  <c r="C101" i="46"/>
  <c r="B155" i="46"/>
  <c r="E155" i="46" s="1"/>
  <c r="F155" i="46" s="1"/>
  <c r="B153" i="46"/>
  <c r="E153" i="46" s="1"/>
  <c r="F153" i="46" s="1"/>
  <c r="C99" i="46"/>
  <c r="V696" i="18"/>
  <c r="B141" i="46"/>
  <c r="E141" i="46" s="1"/>
  <c r="F141" i="46" s="1"/>
  <c r="C87" i="46"/>
  <c r="E23" i="20"/>
  <c r="E24" i="20" s="1"/>
  <c r="B142" i="46"/>
  <c r="E142" i="46" s="1"/>
  <c r="W414" i="18" s="1"/>
  <c r="AA414" i="18" s="1"/>
  <c r="AE414" i="18" s="1"/>
  <c r="C88" i="46"/>
  <c r="C86" i="46"/>
  <c r="B140" i="46"/>
  <c r="E140" i="46" s="1"/>
  <c r="F140" i="46" s="1"/>
  <c r="B151" i="46"/>
  <c r="E151" i="46" s="1"/>
  <c r="W423" i="18" s="1"/>
  <c r="AA423" i="18" s="1"/>
  <c r="AE423" i="18" s="1"/>
  <c r="C97" i="46"/>
  <c r="B143" i="46"/>
  <c r="E143" i="46" s="1"/>
  <c r="W415" i="18" s="1"/>
  <c r="AA415" i="18" s="1"/>
  <c r="AE415" i="18" s="1"/>
  <c r="C89" i="46"/>
  <c r="B150" i="46"/>
  <c r="E150" i="46" s="1"/>
  <c r="F150" i="46" s="1"/>
  <c r="C96" i="46"/>
  <c r="C95" i="46"/>
  <c r="B149" i="46"/>
  <c r="E149" i="46" s="1"/>
  <c r="W421" i="18" s="1"/>
  <c r="AA421" i="18" s="1"/>
  <c r="AE421" i="18" s="1"/>
  <c r="B146" i="46"/>
  <c r="E146" i="46" s="1"/>
  <c r="W418" i="18" s="1"/>
  <c r="AA418" i="18" s="1"/>
  <c r="AE418" i="18" s="1"/>
  <c r="C92" i="46"/>
  <c r="B138" i="46"/>
  <c r="E138" i="46" s="1"/>
  <c r="W410" i="18" s="1"/>
  <c r="C84" i="46"/>
  <c r="C90" i="46"/>
  <c r="B144" i="46"/>
  <c r="E144" i="46" s="1"/>
  <c r="W416" i="18" s="1"/>
  <c r="AA416" i="18" s="1"/>
  <c r="AE416" i="18" s="1"/>
  <c r="B156" i="46"/>
  <c r="E13" i="19"/>
  <c r="L10" i="44"/>
  <c r="C14" i="44" s="1"/>
  <c r="C11" i="44" s="1"/>
  <c r="E208" i="15"/>
  <c r="H208" i="15" s="1"/>
  <c r="E12" i="19"/>
  <c r="E173" i="15"/>
  <c r="H173" i="15" s="1"/>
  <c r="E196" i="16"/>
  <c r="L196" i="16" s="1"/>
  <c r="Z656" i="18"/>
  <c r="Z665" i="18" s="1"/>
  <c r="V665" i="18"/>
  <c r="E11" i="19"/>
  <c r="L332" i="21"/>
  <c r="O191" i="21"/>
  <c r="AC69" i="13"/>
  <c r="AC9" i="13" s="1"/>
  <c r="AF49" i="13"/>
  <c r="AF69" i="13" s="1"/>
  <c r="E8" i="19"/>
  <c r="I55" i="1"/>
  <c r="I54" i="1" s="1"/>
  <c r="S64" i="1"/>
  <c r="Y11" i="13"/>
  <c r="AB9" i="13"/>
  <c r="AB11" i="13" s="1"/>
  <c r="J20" i="10" s="1"/>
  <c r="Q52" i="1"/>
  <c r="I43" i="1"/>
  <c r="I58" i="1"/>
  <c r="S98" i="1"/>
  <c r="H88" i="1"/>
  <c r="R96" i="1"/>
  <c r="J21" i="46"/>
  <c r="I721" i="18"/>
  <c r="I226" i="18"/>
  <c r="I690" i="18"/>
  <c r="I426" i="18"/>
  <c r="I659" i="18"/>
  <c r="I628" i="18"/>
  <c r="E9" i="19"/>
  <c r="X656" i="18"/>
  <c r="M18" i="46"/>
  <c r="E7" i="19"/>
  <c r="G86" i="1"/>
  <c r="L628" i="18"/>
  <c r="L426" i="18"/>
  <c r="L226" i="18"/>
  <c r="L659" i="18"/>
  <c r="L721" i="18"/>
  <c r="L690" i="18"/>
  <c r="E43" i="1"/>
  <c r="L223" i="18"/>
  <c r="L718" i="18"/>
  <c r="L687" i="18"/>
  <c r="L423" i="18"/>
  <c r="L625" i="18"/>
  <c r="L656" i="18"/>
  <c r="O288" i="21"/>
  <c r="L287" i="21"/>
  <c r="E131" i="16"/>
  <c r="L131" i="16" s="1"/>
  <c r="I423" i="18"/>
  <c r="I718" i="18"/>
  <c r="I625" i="18"/>
  <c r="I687" i="18"/>
  <c r="I223" i="18"/>
  <c r="J18" i="46"/>
  <c r="I656" i="18"/>
  <c r="E6" i="14"/>
  <c r="M34" i="47" s="1"/>
  <c r="M77" i="47" s="1"/>
  <c r="M85" i="47" s="1"/>
  <c r="E6" i="27"/>
  <c r="F69" i="1"/>
  <c r="F68" i="1" s="1"/>
  <c r="G215" i="1" s="1"/>
  <c r="G247" i="1" s="1"/>
  <c r="P84" i="1"/>
  <c r="E211" i="16"/>
  <c r="L211" i="16" s="1"/>
  <c r="E62" i="16"/>
  <c r="E67" i="16" s="1"/>
  <c r="F9" i="11" s="1"/>
  <c r="F24" i="11" s="1"/>
  <c r="L33" i="16"/>
  <c r="X690" i="18"/>
  <c r="M21" i="46"/>
  <c r="C159" i="46"/>
  <c r="I26" i="46"/>
  <c r="H33" i="14"/>
  <c r="F52" i="47"/>
  <c r="H59" i="14"/>
  <c r="H18" i="27"/>
  <c r="I10" i="14"/>
  <c r="R76" i="1"/>
  <c r="R12" i="1" s="1"/>
  <c r="H27" i="43" s="1"/>
  <c r="H37" i="43" s="1"/>
  <c r="Q71" i="1"/>
  <c r="AB715" i="18"/>
  <c r="X727" i="18"/>
  <c r="Z727" i="18"/>
  <c r="AD715" i="18"/>
  <c r="M715" i="18"/>
  <c r="M684" i="18"/>
  <c r="M622" i="18"/>
  <c r="M420" i="18"/>
  <c r="M653" i="18"/>
  <c r="M220" i="18"/>
  <c r="F238" i="1"/>
  <c r="X633" i="18"/>
  <c r="AB633" i="18" s="1"/>
  <c r="F63" i="14"/>
  <c r="F37" i="14"/>
  <c r="F22" i="27"/>
  <c r="F26" i="27" s="1"/>
  <c r="F27" i="14"/>
  <c r="F41" i="14" s="1"/>
  <c r="S57" i="1"/>
  <c r="R9" i="1"/>
  <c r="R55" i="1"/>
  <c r="E280" i="1"/>
  <c r="F277" i="1" s="1"/>
  <c r="AF228" i="18"/>
  <c r="AF232" i="18" s="1"/>
  <c r="AB232" i="18"/>
  <c r="H109" i="1"/>
  <c r="I119" i="1"/>
  <c r="E223" i="15"/>
  <c r="H223" i="15" s="1"/>
  <c r="G27" i="11"/>
  <c r="G24" i="43"/>
  <c r="G34" i="43" s="1"/>
  <c r="Q7" i="1"/>
  <c r="Q20" i="1" s="1"/>
  <c r="H148" i="1"/>
  <c r="G147" i="1"/>
  <c r="G214" i="1" s="1"/>
  <c r="G246" i="1" s="1"/>
  <c r="G248" i="1" s="1"/>
  <c r="G90" i="1"/>
  <c r="G91" i="1" s="1"/>
  <c r="G75" i="1"/>
  <c r="D35" i="47"/>
  <c r="F8" i="25"/>
  <c r="F39" i="26"/>
  <c r="F43" i="26" s="1"/>
  <c r="N55" i="47"/>
  <c r="G53" i="1"/>
  <c r="G52" i="1" s="1"/>
  <c r="H210" i="1" s="1"/>
  <c r="H242" i="1" s="1"/>
  <c r="Q68" i="1"/>
  <c r="H158" i="1"/>
  <c r="G157" i="1"/>
  <c r="G219" i="1" s="1"/>
  <c r="G251" i="1" s="1"/>
  <c r="G253" i="1" s="1"/>
  <c r="K17" i="24"/>
  <c r="K13" i="24"/>
  <c r="G36" i="1"/>
  <c r="H205" i="1" s="1"/>
  <c r="AD692" i="18"/>
  <c r="Z696" i="18"/>
  <c r="AD650" i="18"/>
  <c r="Q54" i="47"/>
  <c r="Q70" i="47" s="1"/>
  <c r="I36" i="14"/>
  <c r="I62" i="14"/>
  <c r="I21" i="27"/>
  <c r="W417" i="18"/>
  <c r="AA417" i="18" s="1"/>
  <c r="AE417" i="18" s="1"/>
  <c r="F145" i="46"/>
  <c r="S44" i="1"/>
  <c r="R39" i="1"/>
  <c r="H37" i="1" s="1"/>
  <c r="F5" i="1"/>
  <c r="F4" i="1" s="1"/>
  <c r="AF625" i="18"/>
  <c r="M229" i="18"/>
  <c r="M631" i="18"/>
  <c r="M724" i="18"/>
  <c r="M693" i="18"/>
  <c r="M662" i="18"/>
  <c r="M429" i="18"/>
  <c r="H118" i="1"/>
  <c r="G117" i="1"/>
  <c r="G199" i="1" s="1"/>
  <c r="G108" i="1"/>
  <c r="G107" i="1" s="1"/>
  <c r="AE228" i="18"/>
  <c r="AE232" i="18" s="1"/>
  <c r="AA232" i="18"/>
  <c r="E213" i="16"/>
  <c r="L213" i="16" s="1"/>
  <c r="G127" i="1"/>
  <c r="G204" i="1" s="1"/>
  <c r="G236" i="1" s="1"/>
  <c r="H128" i="1"/>
  <c r="J22" i="14"/>
  <c r="J17" i="26"/>
  <c r="AF692" i="18"/>
  <c r="D90" i="1"/>
  <c r="D91" i="1" s="1"/>
  <c r="D75" i="1"/>
  <c r="AF426" i="18"/>
  <c r="AF628" i="18" s="1"/>
  <c r="AF659" i="18" s="1"/>
  <c r="F224" i="1"/>
  <c r="F231" i="1"/>
  <c r="E268" i="1"/>
  <c r="E269" i="1"/>
  <c r="E267" i="1"/>
  <c r="E275" i="1"/>
  <c r="F274" i="1" s="1"/>
  <c r="E233" i="1"/>
  <c r="E256" i="1"/>
  <c r="E258" i="1" s="1"/>
  <c r="O343" i="21"/>
  <c r="E285" i="1"/>
  <c r="F284" i="1" s="1"/>
  <c r="H38" i="1"/>
  <c r="G237" i="1"/>
  <c r="G257" i="1" s="1"/>
  <c r="G225" i="1"/>
  <c r="H138" i="1"/>
  <c r="G137" i="1"/>
  <c r="G209" i="1" s="1"/>
  <c r="G241" i="1" s="1"/>
  <c r="G243" i="1" s="1"/>
  <c r="M6" i="49"/>
  <c r="M17" i="49" s="1"/>
  <c r="L17" i="49"/>
  <c r="S48" i="1"/>
  <c r="I39" i="1"/>
  <c r="AF612" i="18"/>
  <c r="I23" i="43"/>
  <c r="I33" i="43" s="1"/>
  <c r="F41" i="43"/>
  <c r="E48" i="43" s="1"/>
  <c r="E50" i="43" s="1"/>
  <c r="E52" i="43" s="1"/>
  <c r="H13" i="17" l="1"/>
  <c r="X187" i="46"/>
  <c r="H14" i="17"/>
  <c r="X188" i="46"/>
  <c r="F273" i="1"/>
  <c r="R69" i="47"/>
  <c r="S53" i="47"/>
  <c r="S69" i="47" s="1"/>
  <c r="E32" i="55"/>
  <c r="D4" i="55" s="1"/>
  <c r="I26" i="47"/>
  <c r="M627" i="21"/>
  <c r="M622" i="21" s="1"/>
  <c r="M566" i="21" s="1"/>
  <c r="M699" i="21" s="1"/>
  <c r="H38" i="47"/>
  <c r="J37" i="26" s="1"/>
  <c r="H26" i="47"/>
  <c r="F142" i="46"/>
  <c r="I16" i="10"/>
  <c r="H15" i="17"/>
  <c r="I43" i="47"/>
  <c r="H54" i="46"/>
  <c r="I4" i="47" s="1"/>
  <c r="R26" i="47"/>
  <c r="S43" i="47" s="1"/>
  <c r="K27" i="10"/>
  <c r="J27" i="10"/>
  <c r="Q26" i="47"/>
  <c r="R43" i="47" s="1"/>
  <c r="F214" i="46"/>
  <c r="F53" i="46" s="1"/>
  <c r="W411" i="18"/>
  <c r="AA411" i="18" s="1"/>
  <c r="AE411" i="18" s="1"/>
  <c r="G8" i="1"/>
  <c r="G6" i="1" s="1"/>
  <c r="S82" i="1"/>
  <c r="R80" i="1"/>
  <c r="H72" i="1"/>
  <c r="H70" i="1" s="1"/>
  <c r="F43" i="1"/>
  <c r="F58" i="1"/>
  <c r="S34" i="1"/>
  <c r="I24" i="1" s="1"/>
  <c r="H24" i="1"/>
  <c r="H22" i="1" s="1"/>
  <c r="H20" i="1" s="1"/>
  <c r="I200" i="1" s="1"/>
  <c r="I232" i="1" s="1"/>
  <c r="H7" i="1"/>
  <c r="R18" i="1"/>
  <c r="R16" i="1" s="1"/>
  <c r="I230" i="1"/>
  <c r="I255" i="1" s="1"/>
  <c r="I223" i="1"/>
  <c r="M69" i="49"/>
  <c r="K763" i="21" s="1"/>
  <c r="F272" i="1"/>
  <c r="S89" i="1"/>
  <c r="S87" i="1" s="1"/>
  <c r="I85" i="1" s="1"/>
  <c r="R87" i="1"/>
  <c r="H85" i="1" s="1"/>
  <c r="O6" i="44"/>
  <c r="O5" i="44"/>
  <c r="H27" i="1"/>
  <c r="H42" i="1"/>
  <c r="D11" i="1"/>
  <c r="I23" i="1"/>
  <c r="I22" i="1" s="1"/>
  <c r="I20" i="1" s="1"/>
  <c r="J200" i="1" s="1"/>
  <c r="J232" i="1" s="1"/>
  <c r="G84" i="1"/>
  <c r="H220" i="1" s="1"/>
  <c r="H252" i="1" s="1"/>
  <c r="J198" i="1"/>
  <c r="J103" i="1"/>
  <c r="Q100" i="1"/>
  <c r="E17" i="19"/>
  <c r="W413" i="18"/>
  <c r="AA413" i="18" s="1"/>
  <c r="AE413" i="18" s="1"/>
  <c r="AE615" i="18" s="1"/>
  <c r="W422" i="18"/>
  <c r="AA422" i="18" s="1"/>
  <c r="AE422" i="18" s="1"/>
  <c r="F149" i="46"/>
  <c r="D42" i="46" s="1"/>
  <c r="E40" i="20" s="1"/>
  <c r="Q421" i="18" s="1"/>
  <c r="W412" i="18"/>
  <c r="AA412" i="18" s="1"/>
  <c r="AE412" i="18" s="1"/>
  <c r="AE614" i="18" s="1"/>
  <c r="E16" i="19"/>
  <c r="W430" i="18"/>
  <c r="AA430" i="18" s="1"/>
  <c r="AE430" i="18" s="1"/>
  <c r="W426" i="18"/>
  <c r="AA426" i="18" s="1"/>
  <c r="AE426" i="18" s="1"/>
  <c r="F143" i="46"/>
  <c r="J143" i="46" s="1"/>
  <c r="F138" i="46"/>
  <c r="D31" i="46" s="1"/>
  <c r="E30" i="20" s="1"/>
  <c r="F152" i="46"/>
  <c r="J152" i="46" s="1"/>
  <c r="F144" i="46"/>
  <c r="J144" i="46" s="1"/>
  <c r="W427" i="18"/>
  <c r="AA427" i="18" s="1"/>
  <c r="AE427" i="18" s="1"/>
  <c r="W425" i="18"/>
  <c r="AA425" i="18" s="1"/>
  <c r="AE425" i="18" s="1"/>
  <c r="F146" i="46"/>
  <c r="D39" i="46" s="1"/>
  <c r="E38" i="20" s="1"/>
  <c r="Q418" i="18" s="1"/>
  <c r="F151" i="46"/>
  <c r="D44" i="46" s="1"/>
  <c r="AD656" i="18"/>
  <c r="W429" i="18"/>
  <c r="AA429" i="18" s="1"/>
  <c r="AE429" i="18" s="1"/>
  <c r="F157" i="46"/>
  <c r="W420" i="18"/>
  <c r="AA420" i="18" s="1"/>
  <c r="AE420" i="18" s="1"/>
  <c r="F148" i="46"/>
  <c r="W419" i="18"/>
  <c r="AA419" i="18" s="1"/>
  <c r="AE419" i="18" s="1"/>
  <c r="F147" i="46"/>
  <c r="C18" i="44"/>
  <c r="E10" i="19"/>
  <c r="E230" i="16"/>
  <c r="L230" i="16" s="1"/>
  <c r="E206" i="15"/>
  <c r="H206" i="15" s="1"/>
  <c r="E270" i="1"/>
  <c r="F279" i="1"/>
  <c r="M48" i="47"/>
  <c r="G69" i="1"/>
  <c r="G68" i="1" s="1"/>
  <c r="H215" i="1" s="1"/>
  <c r="H247" i="1" s="1"/>
  <c r="Q84" i="1"/>
  <c r="E74" i="1"/>
  <c r="E59" i="1"/>
  <c r="H426" i="18"/>
  <c r="H721" i="18"/>
  <c r="H226" i="18"/>
  <c r="H628" i="18"/>
  <c r="H659" i="18"/>
  <c r="H690" i="18"/>
  <c r="AC11" i="13"/>
  <c r="AF9" i="13"/>
  <c r="AF11" i="13" s="1"/>
  <c r="K20" i="10" s="1"/>
  <c r="M79" i="49"/>
  <c r="G238" i="1"/>
  <c r="R52" i="1"/>
  <c r="Q36" i="47"/>
  <c r="Q79" i="47" s="1"/>
  <c r="I9" i="27"/>
  <c r="I50" i="14"/>
  <c r="I7" i="25"/>
  <c r="M226" i="18"/>
  <c r="M426" i="18"/>
  <c r="M628" i="18"/>
  <c r="M659" i="18"/>
  <c r="M690" i="18"/>
  <c r="M721" i="18"/>
  <c r="E6" i="19"/>
  <c r="S76" i="1"/>
  <c r="S71" i="1" s="1"/>
  <c r="R71" i="1"/>
  <c r="V431" i="18"/>
  <c r="Z431" i="18" s="1"/>
  <c r="AD431" i="18" s="1"/>
  <c r="AD633" i="18" s="1"/>
  <c r="AD664" i="18" s="1"/>
  <c r="AD695" i="18" s="1"/>
  <c r="D159" i="46"/>
  <c r="E159" i="46" s="1"/>
  <c r="W431" i="18" s="1"/>
  <c r="AA431" i="18" s="1"/>
  <c r="AE431" i="18" s="1"/>
  <c r="AB690" i="18"/>
  <c r="AB696" i="18" s="1"/>
  <c r="X696" i="18"/>
  <c r="H86" i="1"/>
  <c r="H84" i="1" s="1"/>
  <c r="I220" i="1" s="1"/>
  <c r="I252" i="1" s="1"/>
  <c r="H8" i="1"/>
  <c r="H6" i="1" s="1"/>
  <c r="L331" i="21"/>
  <c r="O332" i="21"/>
  <c r="O331" i="21" s="1"/>
  <c r="I88" i="1"/>
  <c r="S18" i="1"/>
  <c r="S16" i="1" s="1"/>
  <c r="S96" i="1"/>
  <c r="E165" i="16"/>
  <c r="L165" i="16" s="1"/>
  <c r="M687" i="18"/>
  <c r="M223" i="18"/>
  <c r="M656" i="18"/>
  <c r="M718" i="18"/>
  <c r="M625" i="18"/>
  <c r="M423" i="18"/>
  <c r="I59" i="1"/>
  <c r="I74" i="1"/>
  <c r="E7" i="27"/>
  <c r="E8" i="27" s="1"/>
  <c r="E14" i="27" s="1"/>
  <c r="E27" i="27" s="1"/>
  <c r="E7" i="14"/>
  <c r="D17" i="56"/>
  <c r="D22" i="56" s="1"/>
  <c r="D24" i="56" s="1"/>
  <c r="F278" i="1"/>
  <c r="H718" i="18"/>
  <c r="H656" i="18"/>
  <c r="H223" i="18"/>
  <c r="H625" i="18"/>
  <c r="H423" i="18"/>
  <c r="H687" i="18"/>
  <c r="O287" i="21"/>
  <c r="L428" i="21"/>
  <c r="AB656" i="18"/>
  <c r="AB665" i="18" s="1"/>
  <c r="X665" i="18"/>
  <c r="G11" i="1"/>
  <c r="K26" i="46"/>
  <c r="L26" i="46"/>
  <c r="AB727" i="18"/>
  <c r="AF715" i="18"/>
  <c r="AD681" i="18"/>
  <c r="D47" i="46"/>
  <c r="E41" i="20" s="1"/>
  <c r="Q426" i="18" s="1"/>
  <c r="J154" i="46"/>
  <c r="D48" i="46"/>
  <c r="J155" i="46"/>
  <c r="F282" i="1"/>
  <c r="G231" i="1"/>
  <c r="G224" i="1"/>
  <c r="N71" i="47"/>
  <c r="F283" i="1"/>
  <c r="J119" i="1"/>
  <c r="J109" i="1" s="1"/>
  <c r="I109" i="1"/>
  <c r="D33" i="46"/>
  <c r="E32" i="20" s="1"/>
  <c r="Q412" i="18" s="1"/>
  <c r="J140" i="46"/>
  <c r="I158" i="1"/>
  <c r="H157" i="1"/>
  <c r="H219" i="1" s="1"/>
  <c r="H251" i="1" s="1"/>
  <c r="G41" i="43"/>
  <c r="F48" i="43" s="1"/>
  <c r="F50" i="43" s="1"/>
  <c r="F52" i="43" s="1"/>
  <c r="I138" i="1"/>
  <c r="H137" i="1"/>
  <c r="H209" i="1" s="1"/>
  <c r="H241" i="1" s="1"/>
  <c r="H243" i="1" s="1"/>
  <c r="S39" i="1"/>
  <c r="I37" i="1" s="1"/>
  <c r="D38" i="46"/>
  <c r="E37" i="20" s="1"/>
  <c r="Q417" i="18" s="1"/>
  <c r="J145" i="46"/>
  <c r="F268" i="1"/>
  <c r="F267" i="1"/>
  <c r="F269" i="1"/>
  <c r="D32" i="46"/>
  <c r="E31" i="20" s="1"/>
  <c r="Q411" i="18" s="1"/>
  <c r="J139" i="46"/>
  <c r="D51" i="46"/>
  <c r="E44" i="20" s="1"/>
  <c r="Q430" i="18" s="1"/>
  <c r="J158" i="46"/>
  <c r="L483" i="21"/>
  <c r="J36" i="14"/>
  <c r="J21" i="27"/>
  <c r="J62" i="14"/>
  <c r="R54" i="47"/>
  <c r="R70" i="47" s="1"/>
  <c r="I118" i="1"/>
  <c r="H108" i="1"/>
  <c r="H107" i="1" s="1"/>
  <c r="H117" i="1"/>
  <c r="H199" i="1" s="1"/>
  <c r="D46" i="46"/>
  <c r="J153" i="46"/>
  <c r="D34" i="46"/>
  <c r="E33" i="20" s="1"/>
  <c r="Q413" i="18" s="1"/>
  <c r="J141" i="46"/>
  <c r="F256" i="1"/>
  <c r="F258" i="1" s="1"/>
  <c r="F233" i="1"/>
  <c r="F275" i="1"/>
  <c r="G272" i="1" s="1"/>
  <c r="I148" i="1"/>
  <c r="H147" i="1"/>
  <c r="H214" i="1" s="1"/>
  <c r="H246" i="1" s="1"/>
  <c r="H53" i="1"/>
  <c r="H52" i="1" s="1"/>
  <c r="I210" i="1" s="1"/>
  <c r="I242" i="1" s="1"/>
  <c r="R68" i="1"/>
  <c r="AF643" i="18"/>
  <c r="G5" i="1"/>
  <c r="G4" i="1" s="1"/>
  <c r="H24" i="43"/>
  <c r="H34" i="43" s="1"/>
  <c r="R7" i="1"/>
  <c r="R20" i="1" s="1"/>
  <c r="D43" i="46"/>
  <c r="J150" i="46"/>
  <c r="I128" i="1"/>
  <c r="H127" i="1"/>
  <c r="H204" i="1" s="1"/>
  <c r="H236" i="1" s="1"/>
  <c r="L79" i="49"/>
  <c r="D35" i="46"/>
  <c r="J142" i="46"/>
  <c r="E264" i="1"/>
  <c r="E289" i="1" s="1"/>
  <c r="E262" i="1"/>
  <c r="E263" i="1"/>
  <c r="E288" i="1" s="1"/>
  <c r="AA410" i="18"/>
  <c r="H36" i="1"/>
  <c r="I205" i="1" s="1"/>
  <c r="H237" i="1"/>
  <c r="H225" i="1"/>
  <c r="K17" i="26"/>
  <c r="K22" i="14"/>
  <c r="S55" i="1"/>
  <c r="I38" i="1"/>
  <c r="I7" i="1"/>
  <c r="R100" i="1" l="1"/>
  <c r="I27" i="47"/>
  <c r="I38" i="47"/>
  <c r="K37" i="26" s="1"/>
  <c r="M767" i="21"/>
  <c r="M762" i="21" s="1"/>
  <c r="M706" i="21" s="1"/>
  <c r="M839" i="21" s="1"/>
  <c r="G43" i="47"/>
  <c r="G44" i="47" s="1"/>
  <c r="F54" i="46"/>
  <c r="G4" i="47" s="1"/>
  <c r="I27" i="10"/>
  <c r="P26" i="47"/>
  <c r="Q43" i="47" s="1"/>
  <c r="D37" i="46"/>
  <c r="E36" i="20" s="1"/>
  <c r="Q416" i="18" s="1"/>
  <c r="S100" i="1"/>
  <c r="F74" i="1"/>
  <c r="F59" i="1"/>
  <c r="H253" i="1"/>
  <c r="S9" i="1"/>
  <c r="I72" i="1"/>
  <c r="I70" i="1" s="1"/>
  <c r="S80" i="1"/>
  <c r="S84" i="1" s="1"/>
  <c r="F285" i="1"/>
  <c r="G284" i="1" s="1"/>
  <c r="S12" i="1"/>
  <c r="I27" i="43" s="1"/>
  <c r="I37" i="43" s="1"/>
  <c r="S32" i="1"/>
  <c r="S37" i="1" s="1"/>
  <c r="J230" i="1"/>
  <c r="J255" i="1" s="1"/>
  <c r="J223" i="1"/>
  <c r="G274" i="1"/>
  <c r="G273" i="1"/>
  <c r="G275" i="1" s="1"/>
  <c r="H273" i="1" s="1"/>
  <c r="H257" i="1"/>
  <c r="H248" i="1"/>
  <c r="F280" i="1"/>
  <c r="G277" i="1" s="1"/>
  <c r="H43" i="1"/>
  <c r="H58" i="1"/>
  <c r="P5" i="44"/>
  <c r="E15" i="19"/>
  <c r="L137" i="44"/>
  <c r="D45" i="46"/>
  <c r="D36" i="46"/>
  <c r="E35" i="20" s="1"/>
  <c r="Q415" i="18" s="1"/>
  <c r="J149" i="46"/>
  <c r="B176" i="46" s="1"/>
  <c r="J138" i="46"/>
  <c r="AF690" i="18"/>
  <c r="AF721" i="18" s="1"/>
  <c r="J151" i="46"/>
  <c r="D97" i="46" s="1"/>
  <c r="J146" i="46"/>
  <c r="B173" i="46" s="1"/>
  <c r="J148" i="46"/>
  <c r="D41" i="46"/>
  <c r="E39" i="20" s="1"/>
  <c r="Q420" i="18" s="1"/>
  <c r="AF656" i="18"/>
  <c r="J157" i="46"/>
  <c r="D50" i="46"/>
  <c r="E43" i="20" s="1"/>
  <c r="Q429" i="18" s="1"/>
  <c r="D40" i="46"/>
  <c r="E34" i="20" s="1"/>
  <c r="Q419" i="18" s="1"/>
  <c r="J147" i="46"/>
  <c r="O7" i="44"/>
  <c r="E14" i="19"/>
  <c r="AD665" i="18"/>
  <c r="G278" i="1"/>
  <c r="G279" i="1"/>
  <c r="F270" i="1"/>
  <c r="G268" i="1" s="1"/>
  <c r="M59" i="47"/>
  <c r="E8" i="14"/>
  <c r="E15" i="14" s="1"/>
  <c r="E30" i="14" s="1"/>
  <c r="I86" i="1"/>
  <c r="I84" i="1" s="1"/>
  <c r="J220" i="1" s="1"/>
  <c r="J252" i="1" s="1"/>
  <c r="I8" i="1"/>
  <c r="I6" i="1" s="1"/>
  <c r="I90" i="1"/>
  <c r="I91" i="1" s="1"/>
  <c r="I75" i="1"/>
  <c r="E199" i="16"/>
  <c r="L199" i="16" s="1"/>
  <c r="L431" i="18"/>
  <c r="L726" i="18"/>
  <c r="L695" i="18"/>
  <c r="L231" i="18"/>
  <c r="L664" i="18"/>
  <c r="L633" i="18"/>
  <c r="L427" i="21"/>
  <c r="O428" i="21"/>
  <c r="X431" i="18"/>
  <c r="AB431" i="18" s="1"/>
  <c r="AF431" i="18" s="1"/>
  <c r="AF633" i="18" s="1"/>
  <c r="AF664" i="18" s="1"/>
  <c r="AF695" i="18" s="1"/>
  <c r="M26" i="46"/>
  <c r="E90" i="1"/>
  <c r="E91" i="1" s="1"/>
  <c r="E75" i="1"/>
  <c r="I19" i="14"/>
  <c r="J11" i="25"/>
  <c r="Q51" i="47"/>
  <c r="Q67" i="47" s="1"/>
  <c r="J26" i="46"/>
  <c r="I633" i="18"/>
  <c r="I231" i="18"/>
  <c r="I726" i="18"/>
  <c r="I695" i="18"/>
  <c r="I664" i="18"/>
  <c r="I431" i="18"/>
  <c r="H69" i="1"/>
  <c r="R84" i="1"/>
  <c r="F159" i="46"/>
  <c r="I69" i="1"/>
  <c r="I68" i="1" s="1"/>
  <c r="J215" i="1" s="1"/>
  <c r="J247" i="1" s="1"/>
  <c r="H41" i="43"/>
  <c r="G48" i="43" s="1"/>
  <c r="G50" i="43" s="1"/>
  <c r="G52" i="43" s="1"/>
  <c r="I53" i="1"/>
  <c r="I52" i="1" s="1"/>
  <c r="J210" i="1" s="1"/>
  <c r="J242" i="1" s="1"/>
  <c r="S68" i="1"/>
  <c r="AE410" i="18"/>
  <c r="I147" i="1"/>
  <c r="I214" i="1" s="1"/>
  <c r="I246" i="1" s="1"/>
  <c r="J148" i="1"/>
  <c r="J147" i="1" s="1"/>
  <c r="J214" i="1" s="1"/>
  <c r="J246" i="1" s="1"/>
  <c r="G282" i="1"/>
  <c r="I24" i="43"/>
  <c r="I34" i="43" s="1"/>
  <c r="I41" i="43" s="1"/>
  <c r="H48" i="43" s="1"/>
  <c r="H50" i="43" s="1"/>
  <c r="S7" i="1"/>
  <c r="S20" i="1" s="1"/>
  <c r="B169" i="46"/>
  <c r="D88" i="46"/>
  <c r="H238" i="1"/>
  <c r="G283" i="1"/>
  <c r="B172" i="46"/>
  <c r="D91" i="46"/>
  <c r="J138" i="1"/>
  <c r="J137" i="1" s="1"/>
  <c r="J209" i="1" s="1"/>
  <c r="J241" i="1" s="1"/>
  <c r="I137" i="1"/>
  <c r="I209" i="1" s="1"/>
  <c r="I241" i="1" s="1"/>
  <c r="I243" i="1" s="1"/>
  <c r="G256" i="1"/>
  <c r="G258" i="1" s="1"/>
  <c r="G233" i="1"/>
  <c r="D100" i="46"/>
  <c r="B181" i="46"/>
  <c r="J118" i="1"/>
  <c r="I108" i="1"/>
  <c r="I107" i="1" s="1"/>
  <c r="I117" i="1"/>
  <c r="I199" i="1" s="1"/>
  <c r="I127" i="1"/>
  <c r="I204" i="1" s="1"/>
  <c r="I236" i="1" s="1"/>
  <c r="J128" i="1"/>
  <c r="J127" i="1" s="1"/>
  <c r="J204" i="1" s="1"/>
  <c r="J236" i="1" s="1"/>
  <c r="AF674" i="18"/>
  <c r="S52" i="1"/>
  <c r="B167" i="46"/>
  <c r="D86" i="46"/>
  <c r="B165" i="46"/>
  <c r="D84" i="46"/>
  <c r="B177" i="46"/>
  <c r="D96" i="46"/>
  <c r="Q410" i="18"/>
  <c r="B185" i="46"/>
  <c r="D104" i="46"/>
  <c r="D90" i="46"/>
  <c r="B171" i="46"/>
  <c r="B180" i="46"/>
  <c r="D99" i="46"/>
  <c r="I36" i="1"/>
  <c r="J205" i="1" s="1"/>
  <c r="AD712" i="18"/>
  <c r="AD727" i="18" s="1"/>
  <c r="AD696" i="18"/>
  <c r="O483" i="21"/>
  <c r="S54" i="47"/>
  <c r="S70" i="47" s="1"/>
  <c r="K62" i="14"/>
  <c r="K36" i="14"/>
  <c r="K21" i="27"/>
  <c r="E265" i="1"/>
  <c r="F263" i="1" s="1"/>
  <c r="F288" i="1" s="1"/>
  <c r="E287" i="1"/>
  <c r="E290" i="1" s="1"/>
  <c r="H224" i="1"/>
  <c r="H231" i="1"/>
  <c r="J158" i="1"/>
  <c r="J157" i="1" s="1"/>
  <c r="J219" i="1" s="1"/>
  <c r="J251" i="1" s="1"/>
  <c r="J253" i="1" s="1"/>
  <c r="I157" i="1"/>
  <c r="I219" i="1" s="1"/>
  <c r="I251" i="1" s="1"/>
  <c r="I253" i="1" s="1"/>
  <c r="D98" i="46"/>
  <c r="B179" i="46"/>
  <c r="I237" i="1"/>
  <c r="D92" i="46"/>
  <c r="B168" i="46"/>
  <c r="D87" i="46"/>
  <c r="B166" i="46"/>
  <c r="D85" i="46"/>
  <c r="D89" i="46"/>
  <c r="B170" i="46"/>
  <c r="D101" i="46"/>
  <c r="B182" i="46"/>
  <c r="G285" i="1" l="1"/>
  <c r="H283" i="1" s="1"/>
  <c r="H25" i="47"/>
  <c r="M487" i="21"/>
  <c r="M482" i="21" s="1"/>
  <c r="M426" i="21" s="1"/>
  <c r="M559" i="21" s="1"/>
  <c r="G25" i="47"/>
  <c r="I25" i="47"/>
  <c r="G38" i="47"/>
  <c r="I37" i="26" s="1"/>
  <c r="D95" i="46"/>
  <c r="F90" i="1"/>
  <c r="F91" i="1" s="1"/>
  <c r="F75" i="1"/>
  <c r="E11" i="1"/>
  <c r="J248" i="1"/>
  <c r="I11" i="1"/>
  <c r="H74" i="1"/>
  <c r="H59" i="1"/>
  <c r="B178" i="46"/>
  <c r="D15" i="55"/>
  <c r="O9" i="44"/>
  <c r="B174" i="46"/>
  <c r="E174" i="46" s="1"/>
  <c r="F174" i="46" s="1"/>
  <c r="D93" i="46"/>
  <c r="B184" i="46"/>
  <c r="E184" i="46" s="1"/>
  <c r="F184" i="46" s="1"/>
  <c r="D103" i="46"/>
  <c r="D94" i="46"/>
  <c r="B175" i="46"/>
  <c r="E175" i="46" s="1"/>
  <c r="F175" i="46" s="1"/>
  <c r="AF665" i="18"/>
  <c r="F262" i="1"/>
  <c r="F287" i="1" s="1"/>
  <c r="J159" i="46"/>
  <c r="D52" i="46"/>
  <c r="E45" i="20" s="1"/>
  <c r="Q431" i="18" s="1"/>
  <c r="M75" i="47"/>
  <c r="M76" i="47" s="1"/>
  <c r="M87" i="47" s="1"/>
  <c r="M63" i="47"/>
  <c r="M64" i="47" s="1"/>
  <c r="I59" i="14"/>
  <c r="I18" i="27"/>
  <c r="G52" i="47"/>
  <c r="I33" i="14"/>
  <c r="J10" i="14"/>
  <c r="G269" i="1"/>
  <c r="G267" i="1"/>
  <c r="H68" i="1"/>
  <c r="I215" i="1" s="1"/>
  <c r="H5" i="1"/>
  <c r="H4" i="1" s="1"/>
  <c r="M633" i="18"/>
  <c r="M231" i="18"/>
  <c r="M664" i="18"/>
  <c r="M695" i="18"/>
  <c r="M431" i="18"/>
  <c r="M726" i="18"/>
  <c r="G280" i="1"/>
  <c r="F264" i="1"/>
  <c r="F289" i="1" s="1"/>
  <c r="I238" i="1"/>
  <c r="H52" i="43"/>
  <c r="H431" i="18"/>
  <c r="H664" i="18"/>
  <c r="H633" i="18"/>
  <c r="H231" i="18"/>
  <c r="H695" i="18"/>
  <c r="H726" i="18"/>
  <c r="O427" i="21"/>
  <c r="L568" i="21"/>
  <c r="E233" i="16"/>
  <c r="L233" i="16" s="1"/>
  <c r="E170" i="46"/>
  <c r="H284" i="1"/>
  <c r="E180" i="46"/>
  <c r="H282" i="1"/>
  <c r="H285" i="1" s="1"/>
  <c r="I283" i="1" s="1"/>
  <c r="AF696" i="18"/>
  <c r="AF705" i="18"/>
  <c r="AF727" i="18" s="1"/>
  <c r="E169" i="46"/>
  <c r="H272" i="1"/>
  <c r="L623" i="21"/>
  <c r="E185" i="46"/>
  <c r="E177" i="46"/>
  <c r="J243" i="1"/>
  <c r="E165" i="46"/>
  <c r="E181" i="46"/>
  <c r="E167" i="46"/>
  <c r="J117" i="1"/>
  <c r="J199" i="1" s="1"/>
  <c r="J108" i="1"/>
  <c r="J107" i="1" s="1"/>
  <c r="E172" i="46"/>
  <c r="E168" i="46"/>
  <c r="E171" i="46"/>
  <c r="E178" i="46"/>
  <c r="E176" i="46"/>
  <c r="H274" i="1"/>
  <c r="E173" i="46"/>
  <c r="E179" i="46"/>
  <c r="I5" i="1"/>
  <c r="I4" i="1" s="1"/>
  <c r="I231" i="1"/>
  <c r="I224" i="1"/>
  <c r="J237" i="1"/>
  <c r="J257" i="1" s="1"/>
  <c r="J225" i="1"/>
  <c r="E182" i="46"/>
  <c r="E166" i="46"/>
  <c r="H256" i="1"/>
  <c r="H258" i="1" s="1"/>
  <c r="H233" i="1"/>
  <c r="F11" i="1" l="1"/>
  <c r="W621" i="18"/>
  <c r="AA621" i="18" s="1"/>
  <c r="AE621" i="18" s="1"/>
  <c r="W631" i="18"/>
  <c r="AA631" i="18" s="1"/>
  <c r="AE631" i="18" s="1"/>
  <c r="G270" i="1"/>
  <c r="H268" i="1" s="1"/>
  <c r="F290" i="1"/>
  <c r="F265" i="1"/>
  <c r="G262" i="1" s="1"/>
  <c r="H75" i="1"/>
  <c r="H90" i="1"/>
  <c r="H91" i="1" s="1"/>
  <c r="W622" i="18"/>
  <c r="AA622" i="18" s="1"/>
  <c r="AE622" i="18" s="1"/>
  <c r="I284" i="1"/>
  <c r="H267" i="1"/>
  <c r="J50" i="14"/>
  <c r="J9" i="27"/>
  <c r="R36" i="47"/>
  <c r="R79" i="47" s="1"/>
  <c r="J7" i="25"/>
  <c r="L567" i="21"/>
  <c r="O568" i="21"/>
  <c r="D105" i="46"/>
  <c r="B186" i="46"/>
  <c r="E186" i="46" s="1"/>
  <c r="W633" i="18" s="1"/>
  <c r="AA633" i="18" s="1"/>
  <c r="AE633" i="18" s="1"/>
  <c r="I247" i="1"/>
  <c r="I225" i="1"/>
  <c r="H278" i="1"/>
  <c r="H277" i="1"/>
  <c r="H279" i="1"/>
  <c r="W627" i="18"/>
  <c r="AA627" i="18" s="1"/>
  <c r="AE627" i="18" s="1"/>
  <c r="F180" i="46"/>
  <c r="F182" i="46"/>
  <c r="W629" i="18"/>
  <c r="AA629" i="18" s="1"/>
  <c r="AE629" i="18" s="1"/>
  <c r="F176" i="46"/>
  <c r="W623" i="18"/>
  <c r="AA623" i="18" s="1"/>
  <c r="AE623" i="18" s="1"/>
  <c r="F171" i="46"/>
  <c r="W618" i="18"/>
  <c r="AA618" i="18" s="1"/>
  <c r="AE618" i="18" s="1"/>
  <c r="O623" i="21"/>
  <c r="F172" i="46"/>
  <c r="W619" i="18"/>
  <c r="AA619" i="18" s="1"/>
  <c r="AE619" i="18" s="1"/>
  <c r="J231" i="1"/>
  <c r="J224" i="1"/>
  <c r="W615" i="18"/>
  <c r="F168" i="46"/>
  <c r="E50" i="46"/>
  <c r="E60" i="20" s="1"/>
  <c r="Q631" i="18" s="1"/>
  <c r="J184" i="46"/>
  <c r="W626" i="18"/>
  <c r="AA626" i="18" s="1"/>
  <c r="AE626" i="18" s="1"/>
  <c r="F179" i="46"/>
  <c r="W625" i="18"/>
  <c r="AA625" i="18" s="1"/>
  <c r="AE625" i="18" s="1"/>
  <c r="F178" i="46"/>
  <c r="E40" i="46"/>
  <c r="J174" i="46"/>
  <c r="W628" i="18"/>
  <c r="AA628" i="18" s="1"/>
  <c r="AE628" i="18" s="1"/>
  <c r="F181" i="46"/>
  <c r="W624" i="18"/>
  <c r="AA624" i="18" s="1"/>
  <c r="AE624" i="18" s="1"/>
  <c r="F177" i="46"/>
  <c r="F173" i="46"/>
  <c r="W620" i="18"/>
  <c r="AA620" i="18" s="1"/>
  <c r="AE620" i="18" s="1"/>
  <c r="W632" i="18"/>
  <c r="AA632" i="18" s="1"/>
  <c r="AE632" i="18" s="1"/>
  <c r="F185" i="46"/>
  <c r="H275" i="1"/>
  <c r="I274" i="1" s="1"/>
  <c r="I282" i="1"/>
  <c r="G287" i="1"/>
  <c r="I256" i="1"/>
  <c r="I233" i="1"/>
  <c r="F165" i="46"/>
  <c r="W612" i="18"/>
  <c r="W617" i="18"/>
  <c r="AA617" i="18" s="1"/>
  <c r="AE617" i="18" s="1"/>
  <c r="F170" i="46"/>
  <c r="J238" i="1"/>
  <c r="W613" i="18"/>
  <c r="AA613" i="18" s="1"/>
  <c r="AE613" i="18" s="1"/>
  <c r="F166" i="46"/>
  <c r="E41" i="46"/>
  <c r="E56" i="20" s="1"/>
  <c r="Q622" i="18" s="1"/>
  <c r="J175" i="46"/>
  <c r="F167" i="46"/>
  <c r="W614" i="18"/>
  <c r="F169" i="46"/>
  <c r="W616" i="18"/>
  <c r="AA616" i="18" s="1"/>
  <c r="AE616" i="18" s="1"/>
  <c r="H269" i="1" l="1"/>
  <c r="H11" i="1"/>
  <c r="H270" i="1"/>
  <c r="I267" i="1" s="1"/>
  <c r="H280" i="1"/>
  <c r="G263" i="1"/>
  <c r="G288" i="1" s="1"/>
  <c r="G264" i="1"/>
  <c r="H95" i="16"/>
  <c r="J95" i="16" s="1"/>
  <c r="H76" i="16"/>
  <c r="H96" i="16"/>
  <c r="J96" i="16" s="1"/>
  <c r="H87" i="16"/>
  <c r="J87" i="16" s="1"/>
  <c r="H61" i="16"/>
  <c r="J61" i="16" s="1"/>
  <c r="L61" i="16" s="1"/>
  <c r="H90" i="16"/>
  <c r="J90" i="16" s="1"/>
  <c r="F186" i="46"/>
  <c r="E52" i="46" s="1"/>
  <c r="E62" i="20" s="1"/>
  <c r="Q633" i="18" s="1"/>
  <c r="H42" i="16"/>
  <c r="J42" i="16" s="1"/>
  <c r="O567" i="21"/>
  <c r="L708" i="21"/>
  <c r="J19" i="14"/>
  <c r="K11" i="25"/>
  <c r="R51" i="47"/>
  <c r="R67" i="47" s="1"/>
  <c r="H53" i="16"/>
  <c r="J53" i="16" s="1"/>
  <c r="L53" i="16" s="1"/>
  <c r="I257" i="1"/>
  <c r="I258" i="1" s="1"/>
  <c r="I248" i="1"/>
  <c r="H62" i="16"/>
  <c r="J62" i="16" s="1"/>
  <c r="L62" i="16" s="1"/>
  <c r="E33" i="46"/>
  <c r="J167" i="46"/>
  <c r="L763" i="21"/>
  <c r="AA612" i="18"/>
  <c r="E32" i="46"/>
  <c r="J166" i="46"/>
  <c r="E31" i="46"/>
  <c r="J165" i="46"/>
  <c r="I285" i="1"/>
  <c r="J282" i="1" s="1"/>
  <c r="E47" i="46"/>
  <c r="E58" i="20" s="1"/>
  <c r="Q628" i="18" s="1"/>
  <c r="J181" i="46"/>
  <c r="E103" i="46"/>
  <c r="B211" i="46"/>
  <c r="E37" i="46"/>
  <c r="J171" i="46"/>
  <c r="E48" i="46"/>
  <c r="J182" i="46"/>
  <c r="E43" i="46"/>
  <c r="J177" i="46"/>
  <c r="E45" i="46"/>
  <c r="J179" i="46"/>
  <c r="E34" i="46"/>
  <c r="J168" i="46"/>
  <c r="I273" i="1"/>
  <c r="I272" i="1"/>
  <c r="E39" i="46"/>
  <c r="E55" i="20" s="1"/>
  <c r="Q620" i="18" s="1"/>
  <c r="J173" i="46"/>
  <c r="E36" i="46"/>
  <c r="J170" i="46"/>
  <c r="E51" i="46"/>
  <c r="E61" i="20" s="1"/>
  <c r="Q632" i="18" s="1"/>
  <c r="J185" i="46"/>
  <c r="B201" i="46"/>
  <c r="E93" i="46"/>
  <c r="E44" i="46"/>
  <c r="J178" i="46"/>
  <c r="J256" i="1"/>
  <c r="J258" i="1" s="1"/>
  <c r="J233" i="1"/>
  <c r="E35" i="46"/>
  <c r="J169" i="46"/>
  <c r="E42" i="46"/>
  <c r="E57" i="20" s="1"/>
  <c r="Q623" i="18" s="1"/>
  <c r="J176" i="46"/>
  <c r="B202" i="46"/>
  <c r="E94" i="46"/>
  <c r="E38" i="46"/>
  <c r="E54" i="20" s="1"/>
  <c r="J172" i="46"/>
  <c r="E46" i="46"/>
  <c r="J180" i="46"/>
  <c r="I268" i="1"/>
  <c r="I269" i="1" l="1"/>
  <c r="I270" i="1" s="1"/>
  <c r="G289" i="1"/>
  <c r="G290" i="1" s="1"/>
  <c r="G265" i="1"/>
  <c r="J186" i="46"/>
  <c r="E105" i="46" s="1"/>
  <c r="H91" i="16"/>
  <c r="J91" i="16" s="1"/>
  <c r="H57" i="16"/>
  <c r="J57" i="16" s="1"/>
  <c r="L57" i="16" s="1"/>
  <c r="H92" i="16"/>
  <c r="J92" i="16" s="1"/>
  <c r="H56" i="16"/>
  <c r="J56" i="16" s="1"/>
  <c r="L56" i="16" s="1"/>
  <c r="I278" i="1"/>
  <c r="I277" i="1"/>
  <c r="H52" i="47"/>
  <c r="J33" i="14"/>
  <c r="J18" i="27"/>
  <c r="J59" i="14"/>
  <c r="K19" i="14"/>
  <c r="K10" i="14"/>
  <c r="O708" i="21"/>
  <c r="O707" i="21" s="1"/>
  <c r="L707" i="21"/>
  <c r="I279" i="1"/>
  <c r="H58" i="16"/>
  <c r="J58" i="16" s="1"/>
  <c r="L58" i="16" s="1"/>
  <c r="B207" i="46"/>
  <c r="E99" i="46"/>
  <c r="E96" i="46"/>
  <c r="B204" i="46"/>
  <c r="E101" i="46"/>
  <c r="B209" i="46"/>
  <c r="J283" i="1"/>
  <c r="J284" i="1"/>
  <c r="O763" i="21"/>
  <c r="E91" i="46"/>
  <c r="B199" i="46"/>
  <c r="E95" i="46"/>
  <c r="B203" i="46"/>
  <c r="L42" i="16"/>
  <c r="I275" i="1"/>
  <c r="J274" i="1" s="1"/>
  <c r="Q619" i="18"/>
  <c r="B195" i="46"/>
  <c r="E87" i="46"/>
  <c r="B198" i="46"/>
  <c r="E90" i="46"/>
  <c r="E211" i="46"/>
  <c r="E84" i="46"/>
  <c r="B192" i="46"/>
  <c r="B194" i="46"/>
  <c r="E86" i="46"/>
  <c r="B212" i="46"/>
  <c r="E104" i="46"/>
  <c r="E88" i="46"/>
  <c r="B196" i="46"/>
  <c r="E89" i="46"/>
  <c r="B197" i="46"/>
  <c r="J76" i="16"/>
  <c r="B206" i="46"/>
  <c r="E98" i="46"/>
  <c r="E100" i="46"/>
  <c r="B208" i="46"/>
  <c r="E85" i="46"/>
  <c r="B193" i="46"/>
  <c r="E97" i="46"/>
  <c r="B205" i="46"/>
  <c r="E92" i="46"/>
  <c r="B200" i="46"/>
  <c r="AE612" i="18"/>
  <c r="E202" i="46"/>
  <c r="E201" i="46"/>
  <c r="J268" i="1" l="1"/>
  <c r="J269" i="1"/>
  <c r="J267" i="1"/>
  <c r="J270" i="1" s="1"/>
  <c r="J285" i="1"/>
  <c r="B213" i="46"/>
  <c r="E213" i="46" s="1"/>
  <c r="H263" i="1"/>
  <c r="H288" i="1" s="1"/>
  <c r="H262" i="1"/>
  <c r="H264" i="1"/>
  <c r="H289" i="1" s="1"/>
  <c r="H82" i="16"/>
  <c r="J82" i="16" s="1"/>
  <c r="H49" i="16"/>
  <c r="J49" i="16" s="1"/>
  <c r="L49" i="16" s="1"/>
  <c r="H83" i="16"/>
  <c r="J83" i="16" s="1"/>
  <c r="H48" i="16"/>
  <c r="J48" i="16" s="1"/>
  <c r="L48" i="16" s="1"/>
  <c r="I52" i="47"/>
  <c r="K33" i="14"/>
  <c r="K18" i="27"/>
  <c r="K59" i="14"/>
  <c r="K50" i="14"/>
  <c r="S36" i="47"/>
  <c r="S79" i="47" s="1"/>
  <c r="K9" i="27"/>
  <c r="K7" i="25"/>
  <c r="S51" i="47" s="1"/>
  <c r="S67" i="47" s="1"/>
  <c r="I280" i="1"/>
  <c r="J278" i="1" s="1"/>
  <c r="E205" i="46"/>
  <c r="E208" i="46"/>
  <c r="E206" i="46"/>
  <c r="F211" i="46"/>
  <c r="W662" i="18"/>
  <c r="AA662" i="18" s="1"/>
  <c r="AE662" i="18" s="1"/>
  <c r="J272" i="1"/>
  <c r="H121" i="16"/>
  <c r="J121" i="16" s="1"/>
  <c r="H130" i="16"/>
  <c r="J130" i="16" s="1"/>
  <c r="E198" i="46"/>
  <c r="E209" i="46"/>
  <c r="W653" i="18"/>
  <c r="AA653" i="18" s="1"/>
  <c r="AE653" i="18" s="1"/>
  <c r="F202" i="46"/>
  <c r="E212" i="46"/>
  <c r="E204" i="46"/>
  <c r="E207" i="46"/>
  <c r="E197" i="46"/>
  <c r="H129" i="16"/>
  <c r="J129" i="16" s="1"/>
  <c r="E192" i="46"/>
  <c r="E195" i="46"/>
  <c r="E196" i="46"/>
  <c r="E199" i="46"/>
  <c r="F201" i="46"/>
  <c r="W652" i="18"/>
  <c r="AA652" i="18" s="1"/>
  <c r="AE652" i="18" s="1"/>
  <c r="E200" i="46"/>
  <c r="E193" i="46"/>
  <c r="E194" i="46"/>
  <c r="J273" i="1"/>
  <c r="E203" i="46"/>
  <c r="J277" i="1" l="1"/>
  <c r="H287" i="1"/>
  <c r="H290" i="1" s="1"/>
  <c r="H265" i="1"/>
  <c r="I262" i="1"/>
  <c r="I287" i="1" s="1"/>
  <c r="H116" i="16"/>
  <c r="J116" i="16" s="1"/>
  <c r="H124" i="16"/>
  <c r="J124" i="16" s="1"/>
  <c r="H115" i="16"/>
  <c r="J115" i="16" s="1"/>
  <c r="H117" i="16"/>
  <c r="J117" i="16" s="1"/>
  <c r="H81" i="16"/>
  <c r="J279" i="1"/>
  <c r="J280" i="1" s="1"/>
  <c r="H47" i="16"/>
  <c r="F40" i="46"/>
  <c r="J201" i="46"/>
  <c r="F196" i="46"/>
  <c r="W647" i="18"/>
  <c r="AA647" i="18" s="1"/>
  <c r="AE647" i="18" s="1"/>
  <c r="W643" i="18"/>
  <c r="F192" i="46"/>
  <c r="H126" i="16"/>
  <c r="J126" i="16" s="1"/>
  <c r="F50" i="46"/>
  <c r="E83" i="20" s="1"/>
  <c r="Q662" i="18" s="1"/>
  <c r="J211" i="46"/>
  <c r="F41" i="46"/>
  <c r="E78" i="20" s="1"/>
  <c r="Q653" i="18" s="1"/>
  <c r="J202" i="46"/>
  <c r="W659" i="18"/>
  <c r="AA659" i="18" s="1"/>
  <c r="AE659" i="18" s="1"/>
  <c r="F208" i="46"/>
  <c r="F203" i="46"/>
  <c r="W654" i="18"/>
  <c r="AA654" i="18" s="1"/>
  <c r="AE654" i="18" s="1"/>
  <c r="W645" i="18"/>
  <c r="AA645" i="18" s="1"/>
  <c r="AE645" i="18" s="1"/>
  <c r="F194" i="46"/>
  <c r="H125" i="16"/>
  <c r="J125" i="16" s="1"/>
  <c r="F212" i="46"/>
  <c r="W663" i="18"/>
  <c r="AA663" i="18" s="1"/>
  <c r="AE663" i="18" s="1"/>
  <c r="F198" i="46"/>
  <c r="W649" i="18"/>
  <c r="AA649" i="18" s="1"/>
  <c r="AE649" i="18" s="1"/>
  <c r="W657" i="18"/>
  <c r="AA657" i="18" s="1"/>
  <c r="F206" i="46"/>
  <c r="W656" i="18"/>
  <c r="AA656" i="18" s="1"/>
  <c r="AE656" i="18" s="1"/>
  <c r="F205" i="46"/>
  <c r="J275" i="1"/>
  <c r="W664" i="18"/>
  <c r="AA664" i="18" s="1"/>
  <c r="AE664" i="18" s="1"/>
  <c r="F213" i="46"/>
  <c r="F193" i="46"/>
  <c r="W644" i="18"/>
  <c r="AA644" i="18" s="1"/>
  <c r="AE644" i="18" s="1"/>
  <c r="F197" i="46"/>
  <c r="W648" i="18"/>
  <c r="AA648" i="18" s="1"/>
  <c r="AE648" i="18" s="1"/>
  <c r="W646" i="18"/>
  <c r="AA646" i="18" s="1"/>
  <c r="AE646" i="18" s="1"/>
  <c r="F195" i="46"/>
  <c r="H110" i="16"/>
  <c r="W660" i="18"/>
  <c r="AA660" i="18" s="1"/>
  <c r="AE660" i="18" s="1"/>
  <c r="F209" i="46"/>
  <c r="W658" i="18"/>
  <c r="AA658" i="18" s="1"/>
  <c r="AE658" i="18" s="1"/>
  <c r="F207" i="46"/>
  <c r="F204" i="46"/>
  <c r="W655" i="18"/>
  <c r="AA655" i="18" s="1"/>
  <c r="AE655" i="18" s="1"/>
  <c r="F199" i="46"/>
  <c r="W650" i="18"/>
  <c r="AA650" i="18" s="1"/>
  <c r="AE650" i="18" s="1"/>
  <c r="W651" i="18"/>
  <c r="AA651" i="18" s="1"/>
  <c r="AE651" i="18" s="1"/>
  <c r="F200" i="46"/>
  <c r="I264" i="1" l="1"/>
  <c r="I289" i="1" s="1"/>
  <c r="I263" i="1"/>
  <c r="H160" i="16"/>
  <c r="J160" i="16" s="1"/>
  <c r="H159" i="16"/>
  <c r="J159" i="16" s="1"/>
  <c r="F34" i="47"/>
  <c r="H150" i="16"/>
  <c r="J150" i="16" s="1"/>
  <c r="H155" i="16"/>
  <c r="J155" i="16" s="1"/>
  <c r="H163" i="16"/>
  <c r="J163" i="16" s="1"/>
  <c r="H151" i="16"/>
  <c r="J151" i="16" s="1"/>
  <c r="H164" i="16"/>
  <c r="J164" i="16" s="1"/>
  <c r="H149" i="16"/>
  <c r="J149" i="16" s="1"/>
  <c r="H158" i="16"/>
  <c r="J158" i="16" s="1"/>
  <c r="J81" i="16"/>
  <c r="J101" i="16" s="1"/>
  <c r="G9" i="10" s="1"/>
  <c r="H101" i="16"/>
  <c r="H67" i="16"/>
  <c r="J47" i="16"/>
  <c r="D34" i="47"/>
  <c r="E34" i="47"/>
  <c r="F43" i="46"/>
  <c r="E80" i="20" s="1"/>
  <c r="Q655" i="18" s="1"/>
  <c r="J204" i="46"/>
  <c r="F36" i="46"/>
  <c r="J197" i="46"/>
  <c r="F47" i="46"/>
  <c r="E81" i="20" s="1"/>
  <c r="Q659" i="18" s="1"/>
  <c r="J208" i="46"/>
  <c r="F31" i="46"/>
  <c r="J192" i="46"/>
  <c r="H135" i="16"/>
  <c r="J110" i="16"/>
  <c r="F32" i="46"/>
  <c r="J193" i="46"/>
  <c r="AA643" i="18"/>
  <c r="F44" i="46"/>
  <c r="J205" i="46"/>
  <c r="F38" i="46"/>
  <c r="J199" i="46"/>
  <c r="F46" i="46"/>
  <c r="J207" i="46"/>
  <c r="F45" i="46"/>
  <c r="J206" i="46"/>
  <c r="F42" i="46"/>
  <c r="E79" i="20" s="1"/>
  <c r="Q654" i="18" s="1"/>
  <c r="J203" i="46"/>
  <c r="H144" i="16"/>
  <c r="B229" i="46"/>
  <c r="F94" i="46"/>
  <c r="F34" i="46"/>
  <c r="J195" i="46"/>
  <c r="F51" i="46"/>
  <c r="E84" i="20" s="1"/>
  <c r="Q663" i="18" s="1"/>
  <c r="J212" i="46"/>
  <c r="F35" i="46"/>
  <c r="J196" i="46"/>
  <c r="F48" i="46"/>
  <c r="J209" i="46"/>
  <c r="F52" i="46"/>
  <c r="E85" i="20" s="1"/>
  <c r="Q664" i="18" s="1"/>
  <c r="J213" i="46"/>
  <c r="F37" i="46"/>
  <c r="J198" i="46"/>
  <c r="B228" i="46"/>
  <c r="F93" i="46"/>
  <c r="F39" i="46"/>
  <c r="E77" i="20" s="1"/>
  <c r="J200" i="46"/>
  <c r="F33" i="46"/>
  <c r="J194" i="46"/>
  <c r="B238" i="46"/>
  <c r="F103" i="46"/>
  <c r="I265" i="1" l="1"/>
  <c r="I288" i="1"/>
  <c r="I290" i="1" s="1"/>
  <c r="J263" i="1"/>
  <c r="J288" i="1" s="1"/>
  <c r="N20" i="47"/>
  <c r="G7" i="26"/>
  <c r="G23" i="10"/>
  <c r="G14" i="10"/>
  <c r="L47" i="16"/>
  <c r="L67" i="16" s="1"/>
  <c r="J67" i="16"/>
  <c r="F9" i="10" s="1"/>
  <c r="B231" i="46"/>
  <c r="F96" i="46"/>
  <c r="B227" i="46"/>
  <c r="F92" i="46"/>
  <c r="B240" i="46"/>
  <c r="F105" i="46"/>
  <c r="B222" i="46"/>
  <c r="F87" i="46"/>
  <c r="B234" i="46"/>
  <c r="F99" i="46"/>
  <c r="AE643" i="18"/>
  <c r="H169" i="16"/>
  <c r="J144" i="16"/>
  <c r="J169" i="16" s="1"/>
  <c r="I9" i="10" s="1"/>
  <c r="B233" i="46"/>
  <c r="F98" i="46"/>
  <c r="F91" i="46"/>
  <c r="B226" i="46"/>
  <c r="B220" i="46"/>
  <c r="F85" i="46"/>
  <c r="F100" i="46"/>
  <c r="B235" i="46"/>
  <c r="B224" i="46"/>
  <c r="F89" i="46"/>
  <c r="B236" i="46"/>
  <c r="F101" i="46"/>
  <c r="B230" i="46"/>
  <c r="F95" i="46"/>
  <c r="E238" i="46"/>
  <c r="G34" i="47"/>
  <c r="B219" i="46"/>
  <c r="F84" i="46"/>
  <c r="Q651" i="18"/>
  <c r="F86" i="46"/>
  <c r="B221" i="46"/>
  <c r="F88" i="46"/>
  <c r="B223" i="46"/>
  <c r="E229" i="46"/>
  <c r="J135" i="16"/>
  <c r="H9" i="10" s="1"/>
  <c r="E228" i="46"/>
  <c r="F90" i="46"/>
  <c r="B225" i="46"/>
  <c r="F104" i="46"/>
  <c r="B239" i="46"/>
  <c r="F97" i="46"/>
  <c r="B232" i="46"/>
  <c r="J262" i="1" l="1"/>
  <c r="J264" i="1"/>
  <c r="J289" i="1" s="1"/>
  <c r="F14" i="10"/>
  <c r="F7" i="26"/>
  <c r="M20" i="47"/>
  <c r="F23" i="10"/>
  <c r="F7" i="14"/>
  <c r="F7" i="27"/>
  <c r="F10" i="11"/>
  <c r="O44" i="47"/>
  <c r="N24" i="47"/>
  <c r="E226" i="46"/>
  <c r="E221" i="46"/>
  <c r="E230" i="46"/>
  <c r="E235" i="46"/>
  <c r="E240" i="46"/>
  <c r="E225" i="46"/>
  <c r="H189" i="16"/>
  <c r="J189" i="16" s="1"/>
  <c r="E224" i="46"/>
  <c r="F228" i="46"/>
  <c r="W683" i="18"/>
  <c r="AA683" i="18" s="1"/>
  <c r="AE683" i="18" s="1"/>
  <c r="E219" i="46"/>
  <c r="H197" i="16"/>
  <c r="J197" i="16" s="1"/>
  <c r="E236" i="46"/>
  <c r="E233" i="46"/>
  <c r="F229" i="46"/>
  <c r="W684" i="18"/>
  <c r="AA684" i="18" s="1"/>
  <c r="AE684" i="18" s="1"/>
  <c r="E223" i="46"/>
  <c r="E220" i="46"/>
  <c r="I23" i="10"/>
  <c r="I7" i="26"/>
  <c r="P20" i="47"/>
  <c r="I14" i="10"/>
  <c r="I17" i="10" s="1"/>
  <c r="E232" i="46"/>
  <c r="W693" i="18"/>
  <c r="AA693" i="18" s="1"/>
  <c r="AE693" i="18" s="1"/>
  <c r="F238" i="46"/>
  <c r="E222" i="46"/>
  <c r="E227" i="46"/>
  <c r="E239" i="46"/>
  <c r="H7" i="26"/>
  <c r="O20" i="47"/>
  <c r="H14" i="10"/>
  <c r="H23" i="10"/>
  <c r="H198" i="16"/>
  <c r="J198" i="16" s="1"/>
  <c r="E234" i="46"/>
  <c r="E231" i="46"/>
  <c r="J287" i="1" l="1"/>
  <c r="J290" i="1" s="1"/>
  <c r="J265" i="1"/>
  <c r="H223" i="16"/>
  <c r="J223" i="16" s="1"/>
  <c r="H212" i="16"/>
  <c r="H231" i="16"/>
  <c r="J231" i="16" s="1"/>
  <c r="H193" i="16"/>
  <c r="J193" i="16" s="1"/>
  <c r="H232" i="16"/>
  <c r="J232" i="16" s="1"/>
  <c r="F47" i="14"/>
  <c r="N59" i="47"/>
  <c r="F25" i="11"/>
  <c r="F8" i="11"/>
  <c r="F23" i="11" s="1"/>
  <c r="M24" i="47"/>
  <c r="N44" i="47"/>
  <c r="F231" i="46"/>
  <c r="W686" i="18"/>
  <c r="AA686" i="18" s="1"/>
  <c r="AE686" i="18" s="1"/>
  <c r="W682" i="18"/>
  <c r="AA682" i="18" s="1"/>
  <c r="AE682" i="18" s="1"/>
  <c r="F227" i="46"/>
  <c r="G41" i="46"/>
  <c r="E100" i="20" s="1"/>
  <c r="J229" i="46"/>
  <c r="W694" i="18"/>
  <c r="AA694" i="18" s="1"/>
  <c r="AE694" i="18" s="1"/>
  <c r="F239" i="46"/>
  <c r="G50" i="46"/>
  <c r="E105" i="20" s="1"/>
  <c r="Q693" i="18" s="1"/>
  <c r="J238" i="46"/>
  <c r="G40" i="46"/>
  <c r="J228" i="46"/>
  <c r="F232" i="46"/>
  <c r="W687" i="18"/>
  <c r="AA687" i="18" s="1"/>
  <c r="AE687" i="18" s="1"/>
  <c r="W688" i="18"/>
  <c r="AA688" i="18" s="1"/>
  <c r="F233" i="46"/>
  <c r="F222" i="46"/>
  <c r="W677" i="18"/>
  <c r="AA677" i="18" s="1"/>
  <c r="AE677" i="18" s="1"/>
  <c r="H183" i="16"/>
  <c r="J183" i="16" s="1"/>
  <c r="F236" i="46"/>
  <c r="W691" i="18"/>
  <c r="AA691" i="18" s="1"/>
  <c r="AE691" i="18" s="1"/>
  <c r="H194" i="16"/>
  <c r="J194" i="16" s="1"/>
  <c r="F225" i="46"/>
  <c r="W680" i="18"/>
  <c r="AA680" i="18" s="1"/>
  <c r="AE680" i="18" s="1"/>
  <c r="F221" i="46"/>
  <c r="W676" i="18"/>
  <c r="AA676" i="18" s="1"/>
  <c r="AE676" i="18" s="1"/>
  <c r="H184" i="16"/>
  <c r="J184" i="16" s="1"/>
  <c r="W695" i="18"/>
  <c r="AA695" i="18" s="1"/>
  <c r="AE695" i="18" s="1"/>
  <c r="F240" i="46"/>
  <c r="H178" i="16"/>
  <c r="H192" i="16"/>
  <c r="J192" i="16" s="1"/>
  <c r="F234" i="46"/>
  <c r="W689" i="18"/>
  <c r="AA689" i="18" s="1"/>
  <c r="AE689" i="18" s="1"/>
  <c r="W675" i="18"/>
  <c r="AA675" i="18" s="1"/>
  <c r="AE675" i="18" s="1"/>
  <c r="F220" i="46"/>
  <c r="F223" i="46"/>
  <c r="W678" i="18"/>
  <c r="AA678" i="18" s="1"/>
  <c r="AE678" i="18" s="1"/>
  <c r="W674" i="18"/>
  <c r="F219" i="46"/>
  <c r="W679" i="18"/>
  <c r="AA679" i="18" s="1"/>
  <c r="AE679" i="18" s="1"/>
  <c r="F224" i="46"/>
  <c r="F235" i="46"/>
  <c r="W690" i="18"/>
  <c r="AA690" i="18" s="1"/>
  <c r="AE690" i="18" s="1"/>
  <c r="Q44" i="47"/>
  <c r="P24" i="47"/>
  <c r="P27" i="47" s="1"/>
  <c r="P44" i="47"/>
  <c r="O24" i="47"/>
  <c r="W685" i="18"/>
  <c r="AA685" i="18" s="1"/>
  <c r="AE685" i="18" s="1"/>
  <c r="F230" i="46"/>
  <c r="F226" i="46"/>
  <c r="W681" i="18"/>
  <c r="AA681" i="18" s="1"/>
  <c r="AE681" i="18" s="1"/>
  <c r="H227" i="16" l="1"/>
  <c r="J227" i="16" s="1"/>
  <c r="H185" i="16"/>
  <c r="J185" i="16" s="1"/>
  <c r="H226" i="16"/>
  <c r="J226" i="16" s="1"/>
  <c r="H228" i="16"/>
  <c r="J228" i="16" s="1"/>
  <c r="N75" i="47"/>
  <c r="N76" i="47" s="1"/>
  <c r="O59" i="47"/>
  <c r="O75" i="47" s="1"/>
  <c r="J178" i="16"/>
  <c r="G45" i="46"/>
  <c r="J233" i="46"/>
  <c r="G44" i="46"/>
  <c r="J232" i="46"/>
  <c r="B255" i="46"/>
  <c r="G93" i="46"/>
  <c r="H34" i="47"/>
  <c r="G51" i="46"/>
  <c r="E106" i="20" s="1"/>
  <c r="Q694" i="18" s="1"/>
  <c r="J239" i="46"/>
  <c r="G36" i="46"/>
  <c r="J224" i="46"/>
  <c r="G42" i="46"/>
  <c r="E101" i="20" s="1"/>
  <c r="Q685" i="18" s="1"/>
  <c r="J230" i="46"/>
  <c r="G32" i="46"/>
  <c r="J220" i="46"/>
  <c r="G33" i="46"/>
  <c r="J221" i="46"/>
  <c r="G48" i="46"/>
  <c r="J236" i="46"/>
  <c r="G47" i="46"/>
  <c r="E103" i="20" s="1"/>
  <c r="Q690" i="18" s="1"/>
  <c r="J235" i="46"/>
  <c r="G35" i="46"/>
  <c r="J223" i="46"/>
  <c r="G46" i="46"/>
  <c r="J234" i="46"/>
  <c r="G52" i="46"/>
  <c r="E107" i="20" s="1"/>
  <c r="Q695" i="18" s="1"/>
  <c r="J240" i="46"/>
  <c r="G103" i="46"/>
  <c r="B265" i="46"/>
  <c r="G39" i="46"/>
  <c r="J227" i="46"/>
  <c r="G38" i="46"/>
  <c r="J226" i="46"/>
  <c r="G31" i="46"/>
  <c r="J219" i="46"/>
  <c r="B256" i="46"/>
  <c r="G94" i="46"/>
  <c r="AA674" i="18"/>
  <c r="J212" i="16"/>
  <c r="G37" i="46"/>
  <c r="J225" i="46"/>
  <c r="G34" i="46"/>
  <c r="J222" i="46"/>
  <c r="Q684" i="18"/>
  <c r="G43" i="46"/>
  <c r="E102" i="20" s="1"/>
  <c r="Q686" i="18" s="1"/>
  <c r="J231" i="46"/>
  <c r="H219" i="16" l="1"/>
  <c r="J219" i="16" s="1"/>
  <c r="H218" i="16"/>
  <c r="J218" i="16" s="1"/>
  <c r="H203" i="16"/>
  <c r="P59" i="47"/>
  <c r="Q59" i="47" s="1"/>
  <c r="Q75" i="47" s="1"/>
  <c r="E256" i="46"/>
  <c r="B260" i="46"/>
  <c r="G98" i="46"/>
  <c r="B250" i="46"/>
  <c r="G88" i="46"/>
  <c r="G84" i="46"/>
  <c r="B246" i="46"/>
  <c r="G97" i="46"/>
  <c r="B259" i="46"/>
  <c r="G85" i="46"/>
  <c r="B247" i="46"/>
  <c r="E265" i="46"/>
  <c r="AE674" i="18"/>
  <c r="B262" i="46"/>
  <c r="G100" i="46"/>
  <c r="G87" i="46"/>
  <c r="B249" i="46"/>
  <c r="B248" i="46"/>
  <c r="G86" i="46"/>
  <c r="B261" i="46"/>
  <c r="G99" i="46"/>
  <c r="B252" i="46"/>
  <c r="G90" i="46"/>
  <c r="B258" i="46"/>
  <c r="G96" i="46"/>
  <c r="B254" i="46"/>
  <c r="G92" i="46"/>
  <c r="B263" i="46"/>
  <c r="G101" i="46"/>
  <c r="J203" i="16"/>
  <c r="J9" i="10" s="1"/>
  <c r="B266" i="46"/>
  <c r="G104" i="46"/>
  <c r="B253" i="46"/>
  <c r="G91" i="46"/>
  <c r="G105" i="46"/>
  <c r="B267" i="46"/>
  <c r="B257" i="46"/>
  <c r="G95" i="46"/>
  <c r="G89" i="46"/>
  <c r="B251" i="46"/>
  <c r="E255" i="46"/>
  <c r="P75" i="47" l="1"/>
  <c r="E252" i="46"/>
  <c r="W714" i="18"/>
  <c r="AA714" i="18" s="1"/>
  <c r="AE714" i="18" s="1"/>
  <c r="F255" i="46"/>
  <c r="N14" i="46"/>
  <c r="E257" i="46"/>
  <c r="E253" i="46"/>
  <c r="E266" i="46"/>
  <c r="E263" i="46"/>
  <c r="E249" i="46"/>
  <c r="E247" i="46"/>
  <c r="E267" i="46"/>
  <c r="E248" i="46"/>
  <c r="E259" i="46"/>
  <c r="E250" i="46"/>
  <c r="E251" i="46"/>
  <c r="E262" i="46"/>
  <c r="E261" i="46"/>
  <c r="W715" i="18"/>
  <c r="AA715" i="18" s="1"/>
  <c r="AE715" i="18" s="1"/>
  <c r="F256" i="46"/>
  <c r="N15" i="46"/>
  <c r="E254" i="46"/>
  <c r="J7" i="26"/>
  <c r="J23" i="10"/>
  <c r="Q20" i="47"/>
  <c r="J14" i="10"/>
  <c r="J17" i="10" s="1"/>
  <c r="E258" i="46"/>
  <c r="E246" i="46"/>
  <c r="H217" i="16"/>
  <c r="W724" i="18"/>
  <c r="AA724" i="18" s="1"/>
  <c r="AE724" i="18" s="1"/>
  <c r="F265" i="46"/>
  <c r="N24" i="46"/>
  <c r="E260" i="46"/>
  <c r="W713" i="18" l="1"/>
  <c r="AA713" i="18" s="1"/>
  <c r="AE713" i="18" s="1"/>
  <c r="F254" i="46"/>
  <c r="N13" i="46"/>
  <c r="W722" i="18"/>
  <c r="AA722" i="18" s="1"/>
  <c r="AE722" i="18" s="1"/>
  <c r="F263" i="46"/>
  <c r="N22" i="46"/>
  <c r="F257" i="46"/>
  <c r="W716" i="18"/>
  <c r="AA716" i="18" s="1"/>
  <c r="AE716" i="18" s="1"/>
  <c r="N16" i="46"/>
  <c r="I34" i="47"/>
  <c r="W710" i="18"/>
  <c r="AA710" i="18" s="1"/>
  <c r="AE710" i="18" s="1"/>
  <c r="F251" i="46"/>
  <c r="N10" i="46"/>
  <c r="F246" i="46"/>
  <c r="W705" i="18"/>
  <c r="N5" i="46"/>
  <c r="W721" i="18"/>
  <c r="AA721" i="18" s="1"/>
  <c r="AE721" i="18" s="1"/>
  <c r="F262" i="46"/>
  <c r="N21" i="46"/>
  <c r="W707" i="18"/>
  <c r="AA707" i="18" s="1"/>
  <c r="AE707" i="18" s="1"/>
  <c r="F248" i="46"/>
  <c r="N7" i="46"/>
  <c r="J683" i="18"/>
  <c r="N683" i="18" s="1"/>
  <c r="J652" i="18"/>
  <c r="N652" i="18" s="1"/>
  <c r="J419" i="18"/>
  <c r="N419" i="18" s="1"/>
  <c r="I13" i="39"/>
  <c r="J714" i="18"/>
  <c r="N714" i="18" s="1"/>
  <c r="J219" i="18"/>
  <c r="N219" i="18" s="1"/>
  <c r="J621" i="18"/>
  <c r="N621" i="18" s="1"/>
  <c r="F258" i="46"/>
  <c r="W717" i="18"/>
  <c r="AA717" i="18" s="1"/>
  <c r="AE717" i="18" s="1"/>
  <c r="N17" i="46"/>
  <c r="F250" i="46"/>
  <c r="W709" i="18"/>
  <c r="AA709" i="18" s="1"/>
  <c r="AE709" i="18" s="1"/>
  <c r="N9" i="46"/>
  <c r="W706" i="18"/>
  <c r="AA706" i="18" s="1"/>
  <c r="AE706" i="18" s="1"/>
  <c r="F247" i="46"/>
  <c r="N6" i="46"/>
  <c r="H40" i="46"/>
  <c r="J255" i="46"/>
  <c r="H93" i="46" s="1"/>
  <c r="R44" i="47"/>
  <c r="R59" i="47" s="1"/>
  <c r="Q24" i="47"/>
  <c r="Q27" i="47" s="1"/>
  <c r="F259" i="46"/>
  <c r="W718" i="18"/>
  <c r="AA718" i="18" s="1"/>
  <c r="AE718" i="18" s="1"/>
  <c r="N18" i="46"/>
  <c r="W726" i="18"/>
  <c r="AA726" i="18" s="1"/>
  <c r="F267" i="46"/>
  <c r="N26" i="46"/>
  <c r="W725" i="18"/>
  <c r="AA725" i="18" s="1"/>
  <c r="AE725" i="18" s="1"/>
  <c r="F266" i="46"/>
  <c r="N25" i="46"/>
  <c r="F252" i="46"/>
  <c r="W711" i="18"/>
  <c r="AA711" i="18" s="1"/>
  <c r="AE711" i="18" s="1"/>
  <c r="N11" i="46"/>
  <c r="F260" i="46"/>
  <c r="W719" i="18"/>
  <c r="AA719" i="18" s="1"/>
  <c r="N19" i="46"/>
  <c r="J715" i="18"/>
  <c r="N715" i="18" s="1"/>
  <c r="J653" i="18"/>
  <c r="N653" i="18" s="1"/>
  <c r="J220" i="18"/>
  <c r="N220" i="18" s="1"/>
  <c r="J622" i="18"/>
  <c r="N622" i="18" s="1"/>
  <c r="J684" i="18"/>
  <c r="N684" i="18" s="1"/>
  <c r="J420" i="18"/>
  <c r="N420" i="18" s="1"/>
  <c r="I14" i="39"/>
  <c r="H50" i="46"/>
  <c r="E128" i="20" s="1"/>
  <c r="Q724" i="18" s="1"/>
  <c r="J265" i="46"/>
  <c r="H103" i="46" s="1"/>
  <c r="J217" i="16"/>
  <c r="H237" i="16"/>
  <c r="J693" i="18"/>
  <c r="N693" i="18" s="1"/>
  <c r="J429" i="18"/>
  <c r="N429" i="18" s="1"/>
  <c r="J229" i="18"/>
  <c r="N229" i="18" s="1"/>
  <c r="J662" i="18"/>
  <c r="N662" i="18" s="1"/>
  <c r="J724" i="18"/>
  <c r="N724" i="18" s="1"/>
  <c r="J631" i="18"/>
  <c r="N631" i="18" s="1"/>
  <c r="I23" i="39"/>
  <c r="H41" i="46"/>
  <c r="E123" i="20" s="1"/>
  <c r="J256" i="46"/>
  <c r="H94" i="46" s="1"/>
  <c r="W720" i="18"/>
  <c r="AA720" i="18" s="1"/>
  <c r="AE720" i="18" s="1"/>
  <c r="F261" i="46"/>
  <c r="N20" i="46"/>
  <c r="F249" i="46"/>
  <c r="W708" i="18"/>
  <c r="AA708" i="18" s="1"/>
  <c r="AE708" i="18" s="1"/>
  <c r="N8" i="46"/>
  <c r="F253" i="46"/>
  <c r="W712" i="18"/>
  <c r="AA712" i="18" s="1"/>
  <c r="AE712" i="18" s="1"/>
  <c r="N12" i="46"/>
  <c r="H46" i="46" l="1"/>
  <c r="J261" i="46"/>
  <c r="H99" i="46" s="1"/>
  <c r="H51" i="46"/>
  <c r="E129" i="20" s="1"/>
  <c r="Q725" i="18" s="1"/>
  <c r="J266" i="46"/>
  <c r="H104" i="46" s="1"/>
  <c r="Q715" i="18"/>
  <c r="J618" i="18"/>
  <c r="N618" i="18" s="1"/>
  <c r="J416" i="18"/>
  <c r="N416" i="18" s="1"/>
  <c r="J649" i="18"/>
  <c r="N649" i="18" s="1"/>
  <c r="J711" i="18"/>
  <c r="N711" i="18" s="1"/>
  <c r="J216" i="18"/>
  <c r="N216" i="18" s="1"/>
  <c r="J680" i="18"/>
  <c r="N680" i="18" s="1"/>
  <c r="I10" i="39"/>
  <c r="J633" i="18"/>
  <c r="N633" i="18" s="1"/>
  <c r="J431" i="18"/>
  <c r="N431" i="18" s="1"/>
  <c r="J231" i="18"/>
  <c r="N231" i="18" s="1"/>
  <c r="J726" i="18"/>
  <c r="N726" i="18" s="1"/>
  <c r="J664" i="18"/>
  <c r="N664" i="18" s="1"/>
  <c r="J695" i="18"/>
  <c r="N695" i="18" s="1"/>
  <c r="I25" i="39"/>
  <c r="J226" i="18"/>
  <c r="N226" i="18" s="1"/>
  <c r="J426" i="18"/>
  <c r="N426" i="18" s="1"/>
  <c r="J659" i="18"/>
  <c r="N659" i="18" s="1"/>
  <c r="J690" i="18"/>
  <c r="N690" i="18" s="1"/>
  <c r="J628" i="18"/>
  <c r="N628" i="18" s="1"/>
  <c r="J721" i="18"/>
  <c r="N721" i="18" s="1"/>
  <c r="I20" i="39"/>
  <c r="P23" i="39"/>
  <c r="AG229" i="18" s="1"/>
  <c r="Q23" i="39"/>
  <c r="AG429" i="18" s="1"/>
  <c r="S23" i="39"/>
  <c r="AG662" i="18" s="1"/>
  <c r="R23" i="39"/>
  <c r="AG631" i="18" s="1"/>
  <c r="T23" i="39"/>
  <c r="AG693" i="18" s="1"/>
  <c r="U23" i="39"/>
  <c r="AG724" i="18" s="1"/>
  <c r="AA705" i="18"/>
  <c r="H44" i="46"/>
  <c r="J259" i="46"/>
  <c r="H97" i="46" s="1"/>
  <c r="J645" i="18"/>
  <c r="N645" i="18" s="1"/>
  <c r="J676" i="18"/>
  <c r="N676" i="18" s="1"/>
  <c r="J614" i="18"/>
  <c r="J212" i="18"/>
  <c r="N212" i="18" s="1"/>
  <c r="J707" i="18"/>
  <c r="N707" i="18" s="1"/>
  <c r="J412" i="18"/>
  <c r="N412" i="18" s="1"/>
  <c r="I6" i="39"/>
  <c r="H31" i="46"/>
  <c r="J246" i="46"/>
  <c r="H84" i="46" s="1"/>
  <c r="H42" i="46"/>
  <c r="E124" i="20" s="1"/>
  <c r="Q716" i="18" s="1"/>
  <c r="J257" i="46"/>
  <c r="H95" i="46" s="1"/>
  <c r="H35" i="46"/>
  <c r="J250" i="46"/>
  <c r="H88" i="46" s="1"/>
  <c r="H48" i="46"/>
  <c r="J263" i="46"/>
  <c r="H101" i="46" s="1"/>
  <c r="J646" i="18"/>
  <c r="N646" i="18" s="1"/>
  <c r="J708" i="18"/>
  <c r="N708" i="18" s="1"/>
  <c r="J213" i="18"/>
  <c r="N213" i="18" s="1"/>
  <c r="J677" i="18"/>
  <c r="N677" i="18" s="1"/>
  <c r="J615" i="18"/>
  <c r="J413" i="18"/>
  <c r="N413" i="18" s="1"/>
  <c r="I7" i="39"/>
  <c r="Q14" i="39"/>
  <c r="AG420" i="18" s="1"/>
  <c r="P14" i="39"/>
  <c r="AG220" i="18" s="1"/>
  <c r="R14" i="39"/>
  <c r="AG622" i="18" s="1"/>
  <c r="S14" i="39"/>
  <c r="AG653" i="18" s="1"/>
  <c r="T14" i="39"/>
  <c r="AG684" i="18" s="1"/>
  <c r="U14" i="39"/>
  <c r="AG715" i="18" s="1"/>
  <c r="H52" i="46"/>
  <c r="E130" i="20" s="1"/>
  <c r="Q726" i="18" s="1"/>
  <c r="J267" i="46"/>
  <c r="H105" i="46" s="1"/>
  <c r="J675" i="18"/>
  <c r="N675" i="18" s="1"/>
  <c r="J411" i="18"/>
  <c r="N411" i="18" s="1"/>
  <c r="J706" i="18"/>
  <c r="N706" i="18" s="1"/>
  <c r="J644" i="18"/>
  <c r="N644" i="18" s="1"/>
  <c r="J211" i="18"/>
  <c r="N211" i="18" s="1"/>
  <c r="J613" i="18"/>
  <c r="N613" i="18" s="1"/>
  <c r="I5" i="39"/>
  <c r="J686" i="18"/>
  <c r="N686" i="18" s="1"/>
  <c r="J422" i="18"/>
  <c r="N422" i="18" s="1"/>
  <c r="J624" i="18"/>
  <c r="N624" i="18" s="1"/>
  <c r="J222" i="18"/>
  <c r="N222" i="18" s="1"/>
  <c r="J717" i="18"/>
  <c r="N717" i="18" s="1"/>
  <c r="I16" i="39"/>
  <c r="J655" i="18"/>
  <c r="N655" i="18" s="1"/>
  <c r="P13" i="39"/>
  <c r="AG219" i="18" s="1"/>
  <c r="U13" i="39"/>
  <c r="AG714" i="18" s="1"/>
  <c r="S13" i="39"/>
  <c r="AG652" i="18" s="1"/>
  <c r="Q13" i="39"/>
  <c r="AG419" i="18" s="1"/>
  <c r="R13" i="39"/>
  <c r="AG621" i="18" s="1"/>
  <c r="T13" i="39"/>
  <c r="AG683" i="18" s="1"/>
  <c r="H47" i="46"/>
  <c r="E126" i="20" s="1"/>
  <c r="Q721" i="18" s="1"/>
  <c r="J262" i="46"/>
  <c r="H100" i="46" s="1"/>
  <c r="J648" i="18"/>
  <c r="N648" i="18" s="1"/>
  <c r="J679" i="18"/>
  <c r="N679" i="18" s="1"/>
  <c r="J710" i="18"/>
  <c r="N710" i="18" s="1"/>
  <c r="J215" i="18"/>
  <c r="N215" i="18" s="1"/>
  <c r="J617" i="18"/>
  <c r="N617" i="18" s="1"/>
  <c r="J415" i="18"/>
  <c r="N415" i="18" s="1"/>
  <c r="I9" i="39"/>
  <c r="J218" i="18"/>
  <c r="N218" i="18" s="1"/>
  <c r="J682" i="18"/>
  <c r="N682" i="18" s="1"/>
  <c r="J620" i="18"/>
  <c r="N620" i="18" s="1"/>
  <c r="J713" i="18"/>
  <c r="N713" i="18" s="1"/>
  <c r="J418" i="18"/>
  <c r="N418" i="18" s="1"/>
  <c r="J651" i="18"/>
  <c r="N651" i="18" s="1"/>
  <c r="I12" i="39"/>
  <c r="J417" i="18"/>
  <c r="N417" i="18" s="1"/>
  <c r="J217" i="18"/>
  <c r="N217" i="18" s="1"/>
  <c r="J650" i="18"/>
  <c r="N650" i="18" s="1"/>
  <c r="J681" i="18"/>
  <c r="N681" i="18" s="1"/>
  <c r="J619" i="18"/>
  <c r="N619" i="18" s="1"/>
  <c r="J712" i="18"/>
  <c r="N712" i="18" s="1"/>
  <c r="I11" i="39"/>
  <c r="J688" i="18"/>
  <c r="J719" i="18"/>
  <c r="J424" i="18"/>
  <c r="I18" i="39"/>
  <c r="J224" i="18"/>
  <c r="J626" i="18"/>
  <c r="J657" i="18"/>
  <c r="H38" i="46"/>
  <c r="J253" i="46"/>
  <c r="H91" i="46" s="1"/>
  <c r="J237" i="16"/>
  <c r="K9" i="10" s="1"/>
  <c r="H45" i="46"/>
  <c r="J260" i="46"/>
  <c r="H98" i="46" s="1"/>
  <c r="H34" i="46"/>
  <c r="J249" i="46"/>
  <c r="H87" i="46" s="1"/>
  <c r="H37" i="46"/>
  <c r="J252" i="46"/>
  <c r="H90" i="46" s="1"/>
  <c r="R75" i="47"/>
  <c r="H32" i="46"/>
  <c r="J247" i="46"/>
  <c r="H85" i="46" s="1"/>
  <c r="H36" i="46"/>
  <c r="J251" i="46"/>
  <c r="H89" i="46" s="1"/>
  <c r="H39" i="46"/>
  <c r="J254" i="46"/>
  <c r="H92" i="46" s="1"/>
  <c r="J678" i="18"/>
  <c r="N678" i="18" s="1"/>
  <c r="J414" i="18"/>
  <c r="N414" i="18" s="1"/>
  <c r="J647" i="18"/>
  <c r="N647" i="18" s="1"/>
  <c r="J709" i="18"/>
  <c r="N709" i="18" s="1"/>
  <c r="J616" i="18"/>
  <c r="N616" i="18" s="1"/>
  <c r="J214" i="18"/>
  <c r="N214" i="18" s="1"/>
  <c r="I8" i="39"/>
  <c r="H33" i="46"/>
  <c r="J248" i="46"/>
  <c r="H86" i="46" s="1"/>
  <c r="J660" i="18"/>
  <c r="N660" i="18" s="1"/>
  <c r="J427" i="18"/>
  <c r="N427" i="18" s="1"/>
  <c r="J722" i="18"/>
  <c r="N722" i="18" s="1"/>
  <c r="J691" i="18"/>
  <c r="N691" i="18" s="1"/>
  <c r="J629" i="18"/>
  <c r="N629" i="18" s="1"/>
  <c r="J227" i="18"/>
  <c r="N227" i="18" s="1"/>
  <c r="I21" i="39"/>
  <c r="J720" i="18"/>
  <c r="N720" i="18" s="1"/>
  <c r="J689" i="18"/>
  <c r="N689" i="18" s="1"/>
  <c r="J627" i="18"/>
  <c r="N627" i="18" s="1"/>
  <c r="I19" i="39"/>
  <c r="J425" i="18"/>
  <c r="N425" i="18" s="1"/>
  <c r="J225" i="18"/>
  <c r="N225" i="18" s="1"/>
  <c r="J658" i="18"/>
  <c r="N658" i="18" s="1"/>
  <c r="J663" i="18"/>
  <c r="N663" i="18" s="1"/>
  <c r="J632" i="18"/>
  <c r="N632" i="18" s="1"/>
  <c r="J430" i="18"/>
  <c r="N430" i="18" s="1"/>
  <c r="J230" i="18"/>
  <c r="N230" i="18" s="1"/>
  <c r="J694" i="18"/>
  <c r="N694" i="18" s="1"/>
  <c r="J725" i="18"/>
  <c r="N725" i="18" s="1"/>
  <c r="I24" i="39"/>
  <c r="J687" i="18"/>
  <c r="N687" i="18" s="1"/>
  <c r="J718" i="18"/>
  <c r="N718" i="18" s="1"/>
  <c r="J656" i="18"/>
  <c r="N656" i="18" s="1"/>
  <c r="J223" i="18"/>
  <c r="N223" i="18" s="1"/>
  <c r="J423" i="18"/>
  <c r="N423" i="18" s="1"/>
  <c r="J625" i="18"/>
  <c r="N625" i="18" s="1"/>
  <c r="I17" i="39"/>
  <c r="H43" i="46"/>
  <c r="E125" i="20" s="1"/>
  <c r="Q717" i="18" s="1"/>
  <c r="J258" i="46"/>
  <c r="H96" i="46" s="1"/>
  <c r="J643" i="18"/>
  <c r="J410" i="18"/>
  <c r="J210" i="18"/>
  <c r="J674" i="18"/>
  <c r="J705" i="18"/>
  <c r="J612" i="18"/>
  <c r="I4" i="39"/>
  <c r="J685" i="18"/>
  <c r="N685" i="18" s="1"/>
  <c r="J421" i="18"/>
  <c r="N421" i="18" s="1"/>
  <c r="I15" i="39"/>
  <c r="J716" i="18"/>
  <c r="N716" i="18" s="1"/>
  <c r="J654" i="18"/>
  <c r="N654" i="18" s="1"/>
  <c r="J221" i="18"/>
  <c r="N221" i="18" s="1"/>
  <c r="J623" i="18"/>
  <c r="R4" i="39" l="1"/>
  <c r="AG612" i="18" s="1"/>
  <c r="T4" i="39"/>
  <c r="AG674" i="18" s="1"/>
  <c r="P4" i="39"/>
  <c r="AG210" i="18" s="1"/>
  <c r="U4" i="39"/>
  <c r="AG705" i="18" s="1"/>
  <c r="Q4" i="39"/>
  <c r="AG410" i="18" s="1"/>
  <c r="S4" i="39"/>
  <c r="AG643" i="18" s="1"/>
  <c r="AE705" i="18"/>
  <c r="P25" i="39"/>
  <c r="AG231" i="18" s="1"/>
  <c r="Q25" i="39"/>
  <c r="AG431" i="18" s="1"/>
  <c r="R25" i="39"/>
  <c r="AG633" i="18" s="1"/>
  <c r="S25" i="39"/>
  <c r="AG664" i="18" s="1"/>
  <c r="T25" i="39"/>
  <c r="AG695" i="18" s="1"/>
  <c r="U25" i="39"/>
  <c r="AG726" i="18" s="1"/>
  <c r="P10" i="39"/>
  <c r="AG216" i="18" s="1"/>
  <c r="S10" i="39"/>
  <c r="AG649" i="18" s="1"/>
  <c r="Q10" i="39"/>
  <c r="AG416" i="18" s="1"/>
  <c r="R10" i="39"/>
  <c r="AG618" i="18" s="1"/>
  <c r="T10" i="39"/>
  <c r="AG680" i="18" s="1"/>
  <c r="U10" i="39"/>
  <c r="AG711" i="18" s="1"/>
  <c r="K23" i="10"/>
  <c r="K7" i="26"/>
  <c r="R20" i="47"/>
  <c r="K14" i="10"/>
  <c r="K17" i="10" s="1"/>
  <c r="N612" i="18"/>
  <c r="N705" i="18"/>
  <c r="P16" i="39"/>
  <c r="AG222" i="18" s="1"/>
  <c r="Q16" i="39"/>
  <c r="AG422" i="18" s="1"/>
  <c r="R16" i="39"/>
  <c r="AG624" i="18" s="1"/>
  <c r="S16" i="39"/>
  <c r="AG655" i="18" s="1"/>
  <c r="T16" i="39"/>
  <c r="AG686" i="18" s="1"/>
  <c r="U16" i="39"/>
  <c r="AG717" i="18" s="1"/>
  <c r="N210" i="18"/>
  <c r="Q15" i="39"/>
  <c r="AG421" i="18" s="1"/>
  <c r="P15" i="39"/>
  <c r="AG221" i="18" s="1"/>
  <c r="R15" i="39"/>
  <c r="AG623" i="18" s="1"/>
  <c r="S15" i="39"/>
  <c r="AG654" i="18" s="1"/>
  <c r="T15" i="39"/>
  <c r="AG685" i="18" s="1"/>
  <c r="U15" i="39"/>
  <c r="AG716" i="18" s="1"/>
  <c r="N410" i="18"/>
  <c r="P24" i="39"/>
  <c r="AG230" i="18" s="1"/>
  <c r="R24" i="39"/>
  <c r="AG632" i="18" s="1"/>
  <c r="S24" i="39"/>
  <c r="AG663" i="18" s="1"/>
  <c r="Q24" i="39"/>
  <c r="AG430" i="18" s="1"/>
  <c r="T24" i="39"/>
  <c r="AG694" i="18" s="1"/>
  <c r="U24" i="39"/>
  <c r="AG725" i="18" s="1"/>
  <c r="Q9" i="39"/>
  <c r="AG415" i="18" s="1"/>
  <c r="P9" i="39"/>
  <c r="AG215" i="18" s="1"/>
  <c r="S9" i="39"/>
  <c r="AG648" i="18" s="1"/>
  <c r="R9" i="39"/>
  <c r="AG617" i="18" s="1"/>
  <c r="T9" i="39"/>
  <c r="AG679" i="18" s="1"/>
  <c r="U9" i="39"/>
  <c r="AG710" i="18" s="1"/>
  <c r="N674" i="18"/>
  <c r="Q20" i="39"/>
  <c r="AG426" i="18" s="1"/>
  <c r="P20" i="39"/>
  <c r="AG226" i="18" s="1"/>
  <c r="S20" i="39"/>
  <c r="AG659" i="18" s="1"/>
  <c r="R20" i="39"/>
  <c r="AG628" i="18" s="1"/>
  <c r="T20" i="39"/>
  <c r="AG690" i="18" s="1"/>
  <c r="U20" i="39"/>
  <c r="AG721" i="18" s="1"/>
  <c r="N643" i="18"/>
  <c r="R7" i="39"/>
  <c r="AG615" i="18" s="1"/>
  <c r="Q7" i="39"/>
  <c r="AG413" i="18" s="1"/>
  <c r="P7" i="39"/>
  <c r="AG213" i="18" s="1"/>
  <c r="T7" i="39"/>
  <c r="AG677" i="18" s="1"/>
  <c r="S7" i="39"/>
  <c r="AG646" i="18" s="1"/>
  <c r="U7" i="39"/>
  <c r="AG708" i="18" s="1"/>
  <c r="P6" i="39"/>
  <c r="AG212" i="18" s="1"/>
  <c r="R6" i="39"/>
  <c r="AG614" i="18" s="1"/>
  <c r="Q6" i="39"/>
  <c r="AG412" i="18" s="1"/>
  <c r="S6" i="39"/>
  <c r="AG645" i="18" s="1"/>
  <c r="T6" i="39"/>
  <c r="AG676" i="18" s="1"/>
  <c r="U6" i="39"/>
  <c r="AG707" i="18" s="1"/>
  <c r="Q11" i="39"/>
  <c r="AG417" i="18" s="1"/>
  <c r="S11" i="39"/>
  <c r="AG650" i="18" s="1"/>
  <c r="T11" i="39"/>
  <c r="AG681" i="18" s="1"/>
  <c r="P11" i="39"/>
  <c r="AG217" i="18" s="1"/>
  <c r="R11" i="39"/>
  <c r="AG619" i="18" s="1"/>
  <c r="U11" i="39"/>
  <c r="AG712" i="18" s="1"/>
  <c r="R5" i="39"/>
  <c r="AG613" i="18" s="1"/>
  <c r="Q5" i="39"/>
  <c r="AG411" i="18" s="1"/>
  <c r="P5" i="39"/>
  <c r="AG211" i="18" s="1"/>
  <c r="S5" i="39"/>
  <c r="AG644" i="18" s="1"/>
  <c r="T5" i="39"/>
  <c r="AG675" i="18" s="1"/>
  <c r="U5" i="39"/>
  <c r="AG706" i="18" s="1"/>
  <c r="Q17" i="39"/>
  <c r="AG423" i="18" s="1"/>
  <c r="R17" i="39"/>
  <c r="AG625" i="18" s="1"/>
  <c r="P17" i="39"/>
  <c r="AG223" i="18" s="1"/>
  <c r="S17" i="39"/>
  <c r="AG656" i="18" s="1"/>
  <c r="T17" i="39"/>
  <c r="AG687" i="18" s="1"/>
  <c r="U17" i="39"/>
  <c r="AG718" i="18" s="1"/>
  <c r="S8" i="39"/>
  <c r="AG647" i="18" s="1"/>
  <c r="Q8" i="39"/>
  <c r="AG414" i="18" s="1"/>
  <c r="R8" i="39"/>
  <c r="AG616" i="18" s="1"/>
  <c r="P8" i="39"/>
  <c r="AG214" i="18" s="1"/>
  <c r="T8" i="39"/>
  <c r="AG678" i="18" s="1"/>
  <c r="U8" i="39"/>
  <c r="AG709" i="18" s="1"/>
  <c r="Q12" i="39"/>
  <c r="AG418" i="18" s="1"/>
  <c r="P12" i="39"/>
  <c r="AG218" i="18" s="1"/>
  <c r="R12" i="39"/>
  <c r="AG620" i="18" s="1"/>
  <c r="S12" i="39"/>
  <c r="AG651" i="18" s="1"/>
  <c r="T12" i="39"/>
  <c r="AG682" i="18" s="1"/>
  <c r="U12" i="39"/>
  <c r="AG713" i="18" s="1"/>
  <c r="S44" i="47" l="1"/>
  <c r="S59" i="47" s="1"/>
  <c r="S75" i="47" s="1"/>
  <c r="R24" i="47"/>
  <c r="R27" i="47" s="1"/>
  <c r="I19" i="10" l="1"/>
  <c r="I21" i="10" s="1"/>
  <c r="I6" i="33" l="1"/>
  <c r="I8" i="33" s="1"/>
  <c r="I6" i="34"/>
  <c r="I8" i="34" s="1"/>
  <c r="J19" i="10" l="1"/>
  <c r="J21" i="10" s="1"/>
  <c r="J6" i="33" l="1"/>
  <c r="J8" i="33" s="1"/>
  <c r="J6" i="34"/>
  <c r="J8" i="34" s="1"/>
  <c r="K19" i="10" l="1"/>
  <c r="K21" i="10" s="1"/>
  <c r="K6" i="34" l="1"/>
  <c r="K8" i="34" s="1"/>
  <c r="K6" i="33"/>
  <c r="K8" i="33" s="1"/>
  <c r="I39" i="47" l="1"/>
  <c r="H39" i="47"/>
  <c r="G39" i="47"/>
  <c r="L237" i="16"/>
  <c r="K7" i="14" s="1"/>
  <c r="K47" i="14" s="1"/>
  <c r="F39" i="47"/>
  <c r="E39" i="47"/>
  <c r="N63" i="47"/>
  <c r="L203" i="16"/>
  <c r="J7" i="27" s="1"/>
  <c r="D39" i="47"/>
  <c r="L169" i="16"/>
  <c r="I7" i="27" s="1"/>
  <c r="L101" i="16"/>
  <c r="G7" i="27" s="1"/>
  <c r="L135" i="16"/>
  <c r="H7" i="14" s="1"/>
  <c r="H47" i="14" s="1"/>
  <c r="D76" i="48"/>
  <c r="D102" i="48" s="1"/>
  <c r="D75" i="48" l="1"/>
  <c r="D89" i="48" s="1"/>
  <c r="D71" i="48"/>
  <c r="D23" i="46" s="1"/>
  <c r="C156" i="46" s="1"/>
  <c r="G7" i="14"/>
  <c r="G47" i="14" s="1"/>
  <c r="H7" i="27"/>
  <c r="I7" i="14"/>
  <c r="I47" i="14" s="1"/>
  <c r="J7" i="14"/>
  <c r="J47" i="14" s="1"/>
  <c r="K7" i="27"/>
  <c r="D107" i="48"/>
  <c r="D117" i="48" s="1"/>
  <c r="D27" i="46" l="1"/>
  <c r="C160" i="46" s="1"/>
  <c r="V164" i="46" s="1"/>
  <c r="D156" i="46"/>
  <c r="X428" i="18" s="1"/>
  <c r="V428" i="18"/>
  <c r="E160" i="46" l="1"/>
  <c r="V188" i="46" s="1"/>
  <c r="D160" i="46"/>
  <c r="V187" i="46" s="1"/>
  <c r="F160" i="46"/>
  <c r="D53" i="46" s="1"/>
  <c r="F10" i="17"/>
  <c r="D28" i="46"/>
  <c r="AB428" i="18"/>
  <c r="X432" i="18"/>
  <c r="Z428" i="18"/>
  <c r="V432" i="18"/>
  <c r="E156" i="46"/>
  <c r="I160" i="46" l="1"/>
  <c r="F13" i="17"/>
  <c r="D133" i="46"/>
  <c r="F14" i="17"/>
  <c r="E133" i="46"/>
  <c r="E14" i="17" s="1"/>
  <c r="E43" i="47"/>
  <c r="E44" i="47" s="1"/>
  <c r="D54" i="46"/>
  <c r="E4" i="47" s="1"/>
  <c r="W428" i="18"/>
  <c r="F156" i="46"/>
  <c r="AD428" i="18"/>
  <c r="Z432" i="18"/>
  <c r="AF428" i="18"/>
  <c r="AB432" i="18"/>
  <c r="J160" i="46"/>
  <c r="V190" i="46" s="1"/>
  <c r="D80" i="46" l="1"/>
  <c r="V189" i="46"/>
  <c r="F133" i="46"/>
  <c r="I133" i="46" s="1"/>
  <c r="C80" i="46" s="1"/>
  <c r="E17" i="17" s="1"/>
  <c r="G16" i="10"/>
  <c r="F15" i="17"/>
  <c r="E13" i="17"/>
  <c r="E15" i="17" s="1"/>
  <c r="D5" i="55"/>
  <c r="D6" i="55" s="1"/>
  <c r="D49" i="46"/>
  <c r="E42" i="20" s="1"/>
  <c r="J156" i="46"/>
  <c r="AA428" i="18"/>
  <c r="W432" i="18"/>
  <c r="I9" i="47"/>
  <c r="G23" i="47"/>
  <c r="M207" i="21"/>
  <c r="E23" i="47"/>
  <c r="E28" i="47" s="1"/>
  <c r="F23" i="47"/>
  <c r="E38" i="47"/>
  <c r="H9" i="47"/>
  <c r="H14" i="47" s="1"/>
  <c r="AF432" i="18"/>
  <c r="AD432" i="18"/>
  <c r="D106" i="46"/>
  <c r="B187" i="46"/>
  <c r="W163" i="46" s="1"/>
  <c r="F16" i="10" l="1"/>
  <c r="F27" i="10" s="1"/>
  <c r="C53" i="46"/>
  <c r="C54" i="46" s="1"/>
  <c r="F17" i="17"/>
  <c r="E6" i="54"/>
  <c r="E5" i="55"/>
  <c r="E6" i="55" s="1"/>
  <c r="E16" i="55" s="1"/>
  <c r="D6" i="54"/>
  <c r="N26" i="47"/>
  <c r="G27" i="10"/>
  <c r="G17" i="10"/>
  <c r="G19" i="10" s="1"/>
  <c r="G21" i="10" s="1"/>
  <c r="E19" i="17"/>
  <c r="F9" i="14" s="1"/>
  <c r="D9" i="55"/>
  <c r="E4" i="55" s="1"/>
  <c r="D16" i="55"/>
  <c r="M26" i="47"/>
  <c r="M27" i="47" s="1"/>
  <c r="F17" i="10"/>
  <c r="F19" i="10" s="1"/>
  <c r="F21" i="10" s="1"/>
  <c r="F31" i="10" s="1"/>
  <c r="H23" i="47"/>
  <c r="I23" i="47"/>
  <c r="AA432" i="18"/>
  <c r="AE428" i="18"/>
  <c r="H42" i="47"/>
  <c r="N627" i="21"/>
  <c r="N622" i="21" s="1"/>
  <c r="N566" i="21" s="1"/>
  <c r="N699" i="21" s="1"/>
  <c r="G37" i="26"/>
  <c r="O52" i="47"/>
  <c r="P207" i="21"/>
  <c r="E30" i="47"/>
  <c r="B183" i="46"/>
  <c r="D102" i="46"/>
  <c r="M202" i="21"/>
  <c r="M146" i="21" s="1"/>
  <c r="M279" i="21" s="1"/>
  <c r="O207" i="21"/>
  <c r="E46" i="20"/>
  <c r="E47" i="20" s="1"/>
  <c r="Q428" i="18"/>
  <c r="Q432" i="18" s="1"/>
  <c r="D43" i="47" l="1"/>
  <c r="D44" i="47" s="1"/>
  <c r="D30" i="54"/>
  <c r="G6" i="34"/>
  <c r="G8" i="34" s="1"/>
  <c r="G6" i="33"/>
  <c r="G8" i="33" s="1"/>
  <c r="O43" i="47"/>
  <c r="N27" i="47"/>
  <c r="N43" i="47"/>
  <c r="F8" i="17"/>
  <c r="F19" i="17" s="1"/>
  <c r="G8" i="17" s="1"/>
  <c r="D17" i="55"/>
  <c r="E9" i="55"/>
  <c r="F4" i="55" s="1"/>
  <c r="E15" i="55"/>
  <c r="F6" i="34"/>
  <c r="F8" i="34" s="1"/>
  <c r="F6" i="33"/>
  <c r="F8" i="33" s="1"/>
  <c r="AE432" i="18"/>
  <c r="J38" i="26"/>
  <c r="H44" i="47"/>
  <c r="Q207" i="21"/>
  <c r="Q202" i="21" s="1"/>
  <c r="Q146" i="21" s="1"/>
  <c r="Q279" i="21" s="1"/>
  <c r="P202" i="21"/>
  <c r="P146" i="21" s="1"/>
  <c r="F49" i="14"/>
  <c r="N35" i="47"/>
  <c r="N78" i="47" s="1"/>
  <c r="L347" i="21"/>
  <c r="O202" i="21"/>
  <c r="O146" i="21" s="1"/>
  <c r="O279" i="21" s="1"/>
  <c r="G20" i="14" s="1"/>
  <c r="O68" i="47"/>
  <c r="G96" i="57" l="1"/>
  <c r="G9" i="57"/>
  <c r="G9" i="14"/>
  <c r="G49" i="14" s="1"/>
  <c r="E17" i="55"/>
  <c r="H96" i="57" s="1"/>
  <c r="F15" i="55"/>
  <c r="N21" i="47"/>
  <c r="G19" i="26"/>
  <c r="P279" i="21"/>
  <c r="G9" i="12" s="1"/>
  <c r="G11" i="12" s="1"/>
  <c r="L342" i="21"/>
  <c r="L286" i="21" s="1"/>
  <c r="L419" i="21" s="1"/>
  <c r="E57" i="47"/>
  <c r="G34" i="14"/>
  <c r="G60" i="14"/>
  <c r="G19" i="27"/>
  <c r="H9" i="57" l="1"/>
  <c r="G113" i="57"/>
  <c r="G62" i="57"/>
  <c r="G78" i="57" s="1"/>
  <c r="G24" i="57"/>
  <c r="G39" i="57" s="1"/>
  <c r="O35" i="47"/>
  <c r="O78" i="47" s="1"/>
  <c r="G13" i="12"/>
  <c r="E64" i="47"/>
  <c r="O45" i="47"/>
  <c r="G10" i="26"/>
  <c r="E89" i="48"/>
  <c r="E27" i="46" s="1"/>
  <c r="I27" i="46" s="1"/>
  <c r="E76" i="48"/>
  <c r="E102" i="48" s="1"/>
  <c r="I6" i="48"/>
  <c r="H62" i="57" l="1"/>
  <c r="H78" i="57" s="1"/>
  <c r="H113" i="57"/>
  <c r="I76" i="48"/>
  <c r="D97" i="48"/>
  <c r="I5" i="48"/>
  <c r="D96" i="48"/>
  <c r="D92" i="48"/>
  <c r="D93" i="48"/>
  <c r="L27" i="46"/>
  <c r="K27" i="46"/>
  <c r="C183" i="46"/>
  <c r="I23" i="46"/>
  <c r="E28" i="46"/>
  <c r="G10" i="17"/>
  <c r="C187" i="46"/>
  <c r="W164" i="46" s="1"/>
  <c r="I102" i="48"/>
  <c r="I107" i="48" s="1"/>
  <c r="I117" i="48" s="1"/>
  <c r="E107" i="48"/>
  <c r="E117" i="48" s="1"/>
  <c r="D99" i="48" l="1"/>
  <c r="E92" i="48" s="1"/>
  <c r="R34" i="44" s="1"/>
  <c r="E187" i="46"/>
  <c r="W188" i="46" s="1"/>
  <c r="E96" i="48"/>
  <c r="R38" i="44" s="1"/>
  <c r="I75" i="48"/>
  <c r="I89" i="48" s="1"/>
  <c r="K5" i="48"/>
  <c r="I71" i="48"/>
  <c r="I72" i="48" s="1"/>
  <c r="J27" i="46"/>
  <c r="J136" i="48"/>
  <c r="N5" i="48"/>
  <c r="N15" i="48" s="1"/>
  <c r="K23" i="46"/>
  <c r="L23" i="46"/>
  <c r="D183" i="46"/>
  <c r="E183" i="46" s="1"/>
  <c r="V630" i="18"/>
  <c r="E97" i="48" l="1"/>
  <c r="R39" i="44" s="1"/>
  <c r="F187" i="46"/>
  <c r="I187" i="46" s="1"/>
  <c r="J187" i="46" s="1"/>
  <c r="W190" i="46" s="1"/>
  <c r="W187" i="46"/>
  <c r="E93" i="48"/>
  <c r="R35" i="44" s="1"/>
  <c r="L35" i="44" s="1"/>
  <c r="M38" i="44"/>
  <c r="L38" i="44"/>
  <c r="M39" i="44"/>
  <c r="E51" i="44" s="1"/>
  <c r="L39" i="44"/>
  <c r="D51" i="44" s="1"/>
  <c r="G13" i="17"/>
  <c r="M27" i="46"/>
  <c r="M34" i="44"/>
  <c r="L34" i="44"/>
  <c r="G14" i="17"/>
  <c r="N27" i="46"/>
  <c r="E99" i="48"/>
  <c r="E95" i="48"/>
  <c r="R37" i="44" s="1"/>
  <c r="L37" i="44" s="1"/>
  <c r="E98" i="48"/>
  <c r="R40" i="44" s="1"/>
  <c r="E94" i="48"/>
  <c r="R36" i="44" s="1"/>
  <c r="L36" i="44" s="1"/>
  <c r="F99" i="48"/>
  <c r="W630" i="18"/>
  <c r="L692" i="18"/>
  <c r="L696" i="18" s="1"/>
  <c r="L630" i="18"/>
  <c r="L634" i="18" s="1"/>
  <c r="L661" i="18"/>
  <c r="L665" i="18" s="1"/>
  <c r="L723" i="18"/>
  <c r="L727" i="18" s="1"/>
  <c r="L428" i="18"/>
  <c r="L432" i="18" s="1"/>
  <c r="L228" i="18"/>
  <c r="L232" i="18" s="1"/>
  <c r="F183" i="46"/>
  <c r="Z630" i="18"/>
  <c r="V634" i="18"/>
  <c r="I228" i="18"/>
  <c r="I232" i="18" s="1"/>
  <c r="I692" i="18"/>
  <c r="I696" i="18" s="1"/>
  <c r="I723" i="18"/>
  <c r="I727" i="18" s="1"/>
  <c r="I661" i="18"/>
  <c r="I665" i="18" s="1"/>
  <c r="I630" i="18"/>
  <c r="I634" i="18" s="1"/>
  <c r="I428" i="18"/>
  <c r="I432" i="18" s="1"/>
  <c r="X630" i="18"/>
  <c r="M23" i="46"/>
  <c r="J117" i="48"/>
  <c r="J23" i="46"/>
  <c r="E53" i="46" l="1"/>
  <c r="E54" i="46" s="1"/>
  <c r="F4" i="47" s="1"/>
  <c r="H55" i="46"/>
  <c r="F43" i="47"/>
  <c r="F44" i="47" s="1"/>
  <c r="M35" i="44"/>
  <c r="N58" i="44" s="1"/>
  <c r="E80" i="46"/>
  <c r="N37" i="44" s="1"/>
  <c r="W189" i="46"/>
  <c r="M37" i="44"/>
  <c r="O50" i="44"/>
  <c r="Q50" i="44"/>
  <c r="L50" i="44"/>
  <c r="L49" i="44" s="1"/>
  <c r="N50" i="44"/>
  <c r="P50" i="44"/>
  <c r="P51" i="44"/>
  <c r="O51" i="44"/>
  <c r="N51" i="44"/>
  <c r="Q51" i="44"/>
  <c r="M36" i="44"/>
  <c r="M40" i="44"/>
  <c r="E74" i="44" s="1"/>
  <c r="F95" i="15" s="1"/>
  <c r="L40" i="44"/>
  <c r="D74" i="44" s="1"/>
  <c r="H16" i="10"/>
  <c r="G15" i="17"/>
  <c r="S33" i="44"/>
  <c r="O57" i="44"/>
  <c r="Z634" i="18"/>
  <c r="AD630" i="18"/>
  <c r="AD634" i="18" s="1"/>
  <c r="E49" i="46"/>
  <c r="E59" i="20" s="1"/>
  <c r="J183" i="46"/>
  <c r="E68" i="44"/>
  <c r="F89" i="15" s="1"/>
  <c r="E66" i="44"/>
  <c r="F87" i="15" s="1"/>
  <c r="M58" i="44"/>
  <c r="E67" i="44"/>
  <c r="F88" i="15" s="1"/>
  <c r="Q58" i="44"/>
  <c r="O58" i="44"/>
  <c r="G24" i="47"/>
  <c r="G28" i="47" s="1"/>
  <c r="I10" i="47"/>
  <c r="I14" i="47" s="1"/>
  <c r="F38" i="47"/>
  <c r="F24" i="47"/>
  <c r="F28" i="47" s="1"/>
  <c r="M347" i="21"/>
  <c r="H24" i="47"/>
  <c r="H28" i="47" s="1"/>
  <c r="E106" i="46"/>
  <c r="B214" i="46"/>
  <c r="W634" i="18"/>
  <c r="AA630" i="18"/>
  <c r="M630" i="18"/>
  <c r="M634" i="18" s="1"/>
  <c r="M723" i="18"/>
  <c r="M727" i="18" s="1"/>
  <c r="M228" i="18"/>
  <c r="M232" i="18" s="1"/>
  <c r="M661" i="18"/>
  <c r="M665" i="18" s="1"/>
  <c r="M428" i="18"/>
  <c r="M432" i="18" s="1"/>
  <c r="M692" i="18"/>
  <c r="M696" i="18" s="1"/>
  <c r="H228" i="18"/>
  <c r="H692" i="18"/>
  <c r="H723" i="18"/>
  <c r="H630" i="18"/>
  <c r="H428" i="18"/>
  <c r="H661" i="18"/>
  <c r="AB630" i="18"/>
  <c r="X634" i="18"/>
  <c r="N35" i="44" l="1"/>
  <c r="P59" i="44" s="1"/>
  <c r="N40" i="44"/>
  <c r="F74" i="44" s="1"/>
  <c r="F128" i="15" s="1"/>
  <c r="N34" i="44"/>
  <c r="N36" i="44"/>
  <c r="P58" i="44"/>
  <c r="I214" i="46"/>
  <c r="X189" i="46" s="1"/>
  <c r="X163" i="46"/>
  <c r="N38" i="44"/>
  <c r="G17" i="17"/>
  <c r="G19" i="17" s="1"/>
  <c r="F5" i="55"/>
  <c r="F6" i="55" s="1"/>
  <c r="F6" i="54"/>
  <c r="N39" i="44"/>
  <c r="F51" i="44" s="1"/>
  <c r="F105" i="15" s="1"/>
  <c r="L41" i="44"/>
  <c r="L138" i="44" s="1"/>
  <c r="M41" i="44"/>
  <c r="O26" i="47"/>
  <c r="H27" i="10"/>
  <c r="H17" i="10"/>
  <c r="H19" i="10" s="1"/>
  <c r="H21" i="10" s="1"/>
  <c r="F72" i="15"/>
  <c r="Q52" i="44"/>
  <c r="F58" i="44"/>
  <c r="F112" i="15" s="1"/>
  <c r="P52" i="44"/>
  <c r="F62" i="15"/>
  <c r="H62" i="15" s="1"/>
  <c r="F57" i="44"/>
  <c r="F111" i="15" s="1"/>
  <c r="F59" i="44"/>
  <c r="F113" i="15" s="1"/>
  <c r="Q71" i="44"/>
  <c r="L71" i="44"/>
  <c r="L102" i="44" s="1"/>
  <c r="N71" i="44"/>
  <c r="O71" i="44"/>
  <c r="P71" i="44"/>
  <c r="M71" i="44"/>
  <c r="E72" i="44"/>
  <c r="F93" i="15" s="1"/>
  <c r="N72" i="44"/>
  <c r="M72" i="44"/>
  <c r="P72" i="44"/>
  <c r="O72" i="44"/>
  <c r="Q72" i="44"/>
  <c r="N52" i="44"/>
  <c r="L99" i="44"/>
  <c r="L84" i="44"/>
  <c r="M84" i="44"/>
  <c r="F125" i="15"/>
  <c r="P88" i="44"/>
  <c r="Q88" i="44"/>
  <c r="N88" i="44"/>
  <c r="O88" i="44"/>
  <c r="O52" i="44"/>
  <c r="F72" i="44"/>
  <c r="F126" i="15" s="1"/>
  <c r="P73" i="44"/>
  <c r="Q73" i="44"/>
  <c r="O73" i="44"/>
  <c r="N73" i="44"/>
  <c r="E52" i="44"/>
  <c r="F73" i="15" s="1"/>
  <c r="M79" i="44"/>
  <c r="N79" i="44"/>
  <c r="Q79" i="44"/>
  <c r="O79" i="44"/>
  <c r="P79" i="44"/>
  <c r="M86" i="44"/>
  <c r="N86" i="44"/>
  <c r="L86" i="44"/>
  <c r="O86" i="44"/>
  <c r="P86" i="44"/>
  <c r="Q86" i="44"/>
  <c r="Q78" i="44"/>
  <c r="L78" i="44"/>
  <c r="L103" i="44" s="1"/>
  <c r="P78" i="44"/>
  <c r="M78" i="44"/>
  <c r="O78" i="44"/>
  <c r="N78" i="44"/>
  <c r="F92" i="15"/>
  <c r="M87" i="44"/>
  <c r="P87" i="44"/>
  <c r="Q87" i="44"/>
  <c r="N87" i="44"/>
  <c r="O87" i="44"/>
  <c r="D52" i="44"/>
  <c r="N59" i="44"/>
  <c r="O59" i="44"/>
  <c r="E57" i="44"/>
  <c r="F78" i="15" s="1"/>
  <c r="D58" i="44"/>
  <c r="M50" i="44"/>
  <c r="E58" i="44"/>
  <c r="F79" i="15" s="1"/>
  <c r="D57" i="44"/>
  <c r="M51" i="44"/>
  <c r="D59" i="44"/>
  <c r="E59" i="44"/>
  <c r="F80" i="15" s="1"/>
  <c r="F66" i="44"/>
  <c r="F120" i="15" s="1"/>
  <c r="Q59" i="44"/>
  <c r="F67" i="44"/>
  <c r="F121" i="15" s="1"/>
  <c r="F68" i="44"/>
  <c r="F122" i="15" s="1"/>
  <c r="D66" i="44"/>
  <c r="D68" i="44"/>
  <c r="N57" i="44"/>
  <c r="L57" i="44"/>
  <c r="L100" i="44" s="1"/>
  <c r="Q57" i="44"/>
  <c r="M57" i="44"/>
  <c r="M100" i="44" s="1"/>
  <c r="P57" i="44"/>
  <c r="D67" i="44"/>
  <c r="I24" i="47"/>
  <c r="I28" i="47" s="1"/>
  <c r="I30" i="47" s="1"/>
  <c r="G30" i="47"/>
  <c r="P487" i="21"/>
  <c r="H232" i="18"/>
  <c r="M342" i="21"/>
  <c r="M286" i="21" s="1"/>
  <c r="M419" i="21" s="1"/>
  <c r="O347" i="21"/>
  <c r="Q630" i="18"/>
  <c r="Q634" i="18" s="1"/>
  <c r="E69" i="20"/>
  <c r="E70" i="20" s="1"/>
  <c r="E102" i="46"/>
  <c r="B210" i="46"/>
  <c r="H634" i="18"/>
  <c r="F80" i="46"/>
  <c r="H30" i="47"/>
  <c r="P627" i="21"/>
  <c r="F30" i="47"/>
  <c r="P347" i="21"/>
  <c r="AA634" i="18"/>
  <c r="AE630" i="18"/>
  <c r="AE634" i="18" s="1"/>
  <c r="P52" i="47"/>
  <c r="H37" i="26"/>
  <c r="H696" i="18"/>
  <c r="AB634" i="18"/>
  <c r="AF630" i="18"/>
  <c r="AF634" i="18" s="1"/>
  <c r="H665" i="18"/>
  <c r="H432" i="18"/>
  <c r="N66" i="44"/>
  <c r="O66" i="44"/>
  <c r="Q66" i="44"/>
  <c r="F63" i="44"/>
  <c r="F117" i="15" s="1"/>
  <c r="P66" i="44"/>
  <c r="N767" i="21"/>
  <c r="N762" i="21" s="1"/>
  <c r="N706" i="21" s="1"/>
  <c r="N839" i="21" s="1"/>
  <c r="I42" i="47"/>
  <c r="F86" i="15"/>
  <c r="O64" i="44"/>
  <c r="D63" i="44"/>
  <c r="Q64" i="44"/>
  <c r="P64" i="44"/>
  <c r="L64" i="44"/>
  <c r="L101" i="44" s="1"/>
  <c r="M64" i="44"/>
  <c r="N64" i="44"/>
  <c r="N65" i="44"/>
  <c r="P65" i="44"/>
  <c r="M65" i="44"/>
  <c r="E63" i="44"/>
  <c r="F84" i="15" s="1"/>
  <c r="Q65" i="44"/>
  <c r="O65" i="44"/>
  <c r="H727" i="18"/>
  <c r="D72" i="44"/>
  <c r="F16" i="55" l="1"/>
  <c r="F9" i="55"/>
  <c r="F17" i="55" s="1"/>
  <c r="H9" i="14"/>
  <c r="H8" i="17"/>
  <c r="F52" i="44"/>
  <c r="F106" i="15" s="1"/>
  <c r="N80" i="44"/>
  <c r="N93" i="44" s="1"/>
  <c r="O80" i="44"/>
  <c r="P80" i="44"/>
  <c r="Q80" i="44"/>
  <c r="M49" i="44"/>
  <c r="N49" i="44" s="1"/>
  <c r="N84" i="44"/>
  <c r="N41" i="44"/>
  <c r="L105" i="44"/>
  <c r="L131" i="44" s="1"/>
  <c r="D225" i="44" s="1"/>
  <c r="D195" i="44" s="1"/>
  <c r="F40" i="15"/>
  <c r="H40" i="15" s="1"/>
  <c r="H6" i="33"/>
  <c r="H8" i="33" s="1"/>
  <c r="H6" i="34"/>
  <c r="H8" i="34" s="1"/>
  <c r="P43" i="47"/>
  <c r="O27" i="47"/>
  <c r="F47" i="15"/>
  <c r="H47" i="15" s="1"/>
  <c r="D21" i="44"/>
  <c r="D77" i="44"/>
  <c r="D78" i="44" s="1"/>
  <c r="F56" i="15"/>
  <c r="H56" i="15" s="1"/>
  <c r="F54" i="15"/>
  <c r="H54" i="15" s="1"/>
  <c r="F45" i="15"/>
  <c r="H45" i="15" s="1"/>
  <c r="F55" i="15"/>
  <c r="H55" i="15" s="1"/>
  <c r="F46" i="15"/>
  <c r="H46" i="15" s="1"/>
  <c r="E77" i="44"/>
  <c r="E78" i="44" s="1"/>
  <c r="G5" i="55"/>
  <c r="G6" i="55" s="1"/>
  <c r="G16" i="55" s="1"/>
  <c r="G6" i="54"/>
  <c r="L129" i="44"/>
  <c r="D203" i="44" s="1"/>
  <c r="D173" i="44" s="1"/>
  <c r="D22" i="44" s="1"/>
  <c r="F39" i="15"/>
  <c r="H39" i="15" s="1"/>
  <c r="M102" i="44"/>
  <c r="F110" i="15"/>
  <c r="L77" i="44"/>
  <c r="M77" i="44" s="1"/>
  <c r="M105" i="44"/>
  <c r="L56" i="44"/>
  <c r="M56" i="44" s="1"/>
  <c r="N56" i="44" s="1"/>
  <c r="N100" i="44"/>
  <c r="M103" i="44"/>
  <c r="M129" i="44" s="1"/>
  <c r="E203" i="44" s="1"/>
  <c r="E173" i="44" s="1"/>
  <c r="L85" i="44"/>
  <c r="M85" i="44" s="1"/>
  <c r="N85" i="44" s="1"/>
  <c r="N101" i="44"/>
  <c r="M93" i="44"/>
  <c r="M99" i="44"/>
  <c r="N105" i="44"/>
  <c r="N102" i="44"/>
  <c r="L93" i="44"/>
  <c r="M101" i="44"/>
  <c r="N99" i="44"/>
  <c r="L70" i="44"/>
  <c r="M70" i="44" s="1"/>
  <c r="N70" i="44" s="1"/>
  <c r="L63" i="44"/>
  <c r="M63" i="44" s="1"/>
  <c r="N63" i="44" s="1"/>
  <c r="F77" i="15"/>
  <c r="F98" i="15" s="1"/>
  <c r="G7" i="11" s="1"/>
  <c r="G22" i="11" s="1"/>
  <c r="F119" i="15"/>
  <c r="P4" i="44"/>
  <c r="Q3" i="44" s="1"/>
  <c r="P767" i="21"/>
  <c r="Q767" i="21" s="1"/>
  <c r="Q762" i="21" s="1"/>
  <c r="Q706" i="21" s="1"/>
  <c r="Q839" i="21" s="1"/>
  <c r="O342" i="21"/>
  <c r="O286" i="21" s="1"/>
  <c r="O419" i="21" s="1"/>
  <c r="H20" i="14" s="1"/>
  <c r="L487" i="21"/>
  <c r="F51" i="15"/>
  <c r="H51" i="15" s="1"/>
  <c r="F60" i="15"/>
  <c r="H60" i="15" s="1"/>
  <c r="Q52" i="47"/>
  <c r="P68" i="47"/>
  <c r="J214" i="46"/>
  <c r="X190" i="46" s="1"/>
  <c r="Q627" i="21"/>
  <c r="Q622" i="21" s="1"/>
  <c r="Q566" i="21" s="1"/>
  <c r="Q699" i="21" s="1"/>
  <c r="P622" i="21"/>
  <c r="P566" i="21" s="1"/>
  <c r="F59" i="15"/>
  <c r="H59" i="15" s="1"/>
  <c r="Q347" i="21"/>
  <c r="Q342" i="21" s="1"/>
  <c r="Q286" i="21" s="1"/>
  <c r="Q419" i="21" s="1"/>
  <c r="P342" i="21"/>
  <c r="P286" i="21" s="1"/>
  <c r="O40" i="44"/>
  <c r="G74" i="44" s="1"/>
  <c r="F161" i="15" s="1"/>
  <c r="O36" i="44"/>
  <c r="H17" i="17"/>
  <c r="H19" i="17" s="1"/>
  <c r="O37" i="44"/>
  <c r="O38" i="44"/>
  <c r="O35" i="44"/>
  <c r="O39" i="44"/>
  <c r="G51" i="44" s="1"/>
  <c r="O34" i="44"/>
  <c r="Q4" i="44"/>
  <c r="M138" i="44"/>
  <c r="R4" i="44"/>
  <c r="N138" i="44"/>
  <c r="Q487" i="21"/>
  <c r="Q482" i="21" s="1"/>
  <c r="Q426" i="21" s="1"/>
  <c r="Q559" i="21" s="1"/>
  <c r="P482" i="21"/>
  <c r="P426" i="21" s="1"/>
  <c r="I44" i="47"/>
  <c r="K38" i="26"/>
  <c r="E210" i="46"/>
  <c r="N77" i="44" l="1"/>
  <c r="F77" i="44"/>
  <c r="F78" i="44" s="1"/>
  <c r="N103" i="44"/>
  <c r="H49" i="14"/>
  <c r="P35" i="47"/>
  <c r="P78" i="47" s="1"/>
  <c r="I9" i="57"/>
  <c r="I96" i="57"/>
  <c r="O41" i="44"/>
  <c r="F44" i="15"/>
  <c r="H44" i="15" s="1"/>
  <c r="F53" i="15"/>
  <c r="H53" i="15" s="1"/>
  <c r="E21" i="44"/>
  <c r="E105" i="15" s="1"/>
  <c r="H105" i="15" s="1"/>
  <c r="R3" i="44"/>
  <c r="S3" i="44" s="1"/>
  <c r="L128" i="44"/>
  <c r="D223" i="44" s="1"/>
  <c r="D193" i="44" s="1"/>
  <c r="E96" i="16" s="1"/>
  <c r="L96" i="16" s="1"/>
  <c r="E72" i="15"/>
  <c r="H72" i="15" s="1"/>
  <c r="E98" i="16"/>
  <c r="L98" i="16" s="1"/>
  <c r="H64" i="16"/>
  <c r="J64" i="16" s="1"/>
  <c r="L64" i="16" s="1"/>
  <c r="D44" i="44"/>
  <c r="F131" i="15"/>
  <c r="H7" i="11" s="1"/>
  <c r="H22" i="11" s="1"/>
  <c r="L106" i="44"/>
  <c r="D192" i="44"/>
  <c r="E95" i="16" s="1"/>
  <c r="L95" i="16" s="1"/>
  <c r="F158" i="15"/>
  <c r="Q89" i="44"/>
  <c r="O89" i="44"/>
  <c r="O105" i="44" s="1"/>
  <c r="P89" i="44"/>
  <c r="L92" i="44"/>
  <c r="G72" i="44"/>
  <c r="F159" i="15" s="1"/>
  <c r="O74" i="44"/>
  <c r="O102" i="44" s="1"/>
  <c r="P74" i="44"/>
  <c r="Q74" i="44"/>
  <c r="O84" i="44"/>
  <c r="G52" i="44"/>
  <c r="F139" i="15" s="1"/>
  <c r="O81" i="44"/>
  <c r="O103" i="44" s="1"/>
  <c r="P81" i="44"/>
  <c r="Q81" i="44"/>
  <c r="N92" i="44"/>
  <c r="M92" i="44"/>
  <c r="P762" i="21"/>
  <c r="P706" i="21" s="1"/>
  <c r="K19" i="26" s="1"/>
  <c r="G63" i="44"/>
  <c r="F150" i="15" s="1"/>
  <c r="O67" i="44"/>
  <c r="Q67" i="44"/>
  <c r="P67" i="44"/>
  <c r="M128" i="44"/>
  <c r="E223" i="44" s="1"/>
  <c r="F106" i="46"/>
  <c r="B241" i="46"/>
  <c r="L482" i="21"/>
  <c r="L426" i="21" s="1"/>
  <c r="L559" i="21" s="1"/>
  <c r="O487" i="21"/>
  <c r="E76" i="16"/>
  <c r="H60" i="14"/>
  <c r="H19" i="27"/>
  <c r="H34" i="14"/>
  <c r="F57" i="47"/>
  <c r="N129" i="44"/>
  <c r="F203" i="44" s="1"/>
  <c r="F173" i="44" s="1"/>
  <c r="P21" i="47"/>
  <c r="I19" i="26"/>
  <c r="P559" i="21"/>
  <c r="G68" i="44"/>
  <c r="F155" i="15" s="1"/>
  <c r="G67" i="44"/>
  <c r="F154" i="15" s="1"/>
  <c r="Q60" i="44"/>
  <c r="O60" i="44"/>
  <c r="P60" i="44"/>
  <c r="G66" i="44"/>
  <c r="F153" i="15" s="1"/>
  <c r="H19" i="26"/>
  <c r="O21" i="47"/>
  <c r="P419" i="21"/>
  <c r="H9" i="12" s="1"/>
  <c r="H11" i="12" s="1"/>
  <c r="M131" i="44"/>
  <c r="E225" i="44" s="1"/>
  <c r="E195" i="44" s="1"/>
  <c r="E132" i="16" s="1"/>
  <c r="L132" i="16" s="1"/>
  <c r="Q21" i="47"/>
  <c r="J19" i="26"/>
  <c r="P699" i="21"/>
  <c r="Q68" i="47"/>
  <c r="R52" i="47"/>
  <c r="G57" i="44"/>
  <c r="F144" i="15" s="1"/>
  <c r="G58" i="44"/>
  <c r="F145" i="15" s="1"/>
  <c r="O53" i="44"/>
  <c r="O49" i="44" s="1"/>
  <c r="P53" i="44"/>
  <c r="Q53" i="44"/>
  <c r="G59" i="44"/>
  <c r="F146" i="15" s="1"/>
  <c r="M106" i="44"/>
  <c r="W661" i="18"/>
  <c r="F210" i="46"/>
  <c r="I9" i="14"/>
  <c r="I8" i="17"/>
  <c r="H65" i="15" l="1"/>
  <c r="F6" i="27" s="1"/>
  <c r="F8" i="27" s="1"/>
  <c r="F14" i="27" s="1"/>
  <c r="F27" i="27" s="1"/>
  <c r="I62" i="57"/>
  <c r="I78" i="57" s="1"/>
  <c r="I113" i="57"/>
  <c r="F65" i="15"/>
  <c r="F7" i="11" s="1"/>
  <c r="F15" i="11" s="1"/>
  <c r="I241" i="46"/>
  <c r="Y189" i="46" s="1"/>
  <c r="Y163" i="46"/>
  <c r="G77" i="44"/>
  <c r="G78" i="44" s="1"/>
  <c r="F21" i="44"/>
  <c r="G21" i="44" s="1"/>
  <c r="F138" i="15"/>
  <c r="L108" i="44"/>
  <c r="L110" i="44" s="1"/>
  <c r="E44" i="44"/>
  <c r="E95" i="15"/>
  <c r="H95" i="15" s="1"/>
  <c r="D41" i="44"/>
  <c r="E92" i="15" s="1"/>
  <c r="H92" i="15" s="1"/>
  <c r="D42" i="44"/>
  <c r="E93" i="15" s="1"/>
  <c r="H93" i="15" s="1"/>
  <c r="E193" i="44"/>
  <c r="E130" i="16" s="1"/>
  <c r="L130" i="16" s="1"/>
  <c r="E192" i="44"/>
  <c r="O85" i="44"/>
  <c r="O77" i="44"/>
  <c r="O99" i="44"/>
  <c r="O93" i="44"/>
  <c r="O56" i="44"/>
  <c r="O100" i="44"/>
  <c r="O70" i="44"/>
  <c r="O63" i="44"/>
  <c r="O101" i="44"/>
  <c r="P839" i="21"/>
  <c r="R21" i="47"/>
  <c r="S45" i="47" s="1"/>
  <c r="F6" i="14"/>
  <c r="F25" i="26" s="1"/>
  <c r="F33" i="26" s="1"/>
  <c r="P45" i="47"/>
  <c r="F64" i="47"/>
  <c r="H10" i="26"/>
  <c r="S4" i="44"/>
  <c r="T3" i="44" s="1"/>
  <c r="O138" i="44"/>
  <c r="F152" i="15"/>
  <c r="L76" i="16"/>
  <c r="S52" i="47"/>
  <c r="S68" i="47" s="1"/>
  <c r="R68" i="47"/>
  <c r="Q45" i="47"/>
  <c r="G64" i="47"/>
  <c r="I10" i="26"/>
  <c r="L627" i="21"/>
  <c r="O482" i="21"/>
  <c r="O426" i="21" s="1"/>
  <c r="O559" i="21" s="1"/>
  <c r="I20" i="14" s="1"/>
  <c r="N131" i="44"/>
  <c r="F225" i="44" s="1"/>
  <c r="F195" i="44" s="1"/>
  <c r="E166" i="16" s="1"/>
  <c r="L166" i="16" s="1"/>
  <c r="N128" i="44"/>
  <c r="F223" i="44" s="1"/>
  <c r="Q35" i="47"/>
  <c r="Q78" i="47" s="1"/>
  <c r="I49" i="14"/>
  <c r="M108" i="44"/>
  <c r="M110" i="44" s="1"/>
  <c r="E110" i="16"/>
  <c r="N106" i="44"/>
  <c r="E22" i="44"/>
  <c r="E73" i="15"/>
  <c r="F143" i="15"/>
  <c r="F49" i="46"/>
  <c r="E82" i="20" s="1"/>
  <c r="J210" i="46"/>
  <c r="W665" i="18"/>
  <c r="AA661" i="18"/>
  <c r="J10" i="26"/>
  <c r="R45" i="47"/>
  <c r="H64" i="47"/>
  <c r="H13" i="12"/>
  <c r="O129" i="44"/>
  <c r="G203" i="44" s="1"/>
  <c r="G173" i="44" s="1"/>
  <c r="F22" i="11" l="1"/>
  <c r="G80" i="46"/>
  <c r="F5" i="11"/>
  <c r="F20" i="11" s="1"/>
  <c r="H5" i="55"/>
  <c r="H6" i="55" s="1"/>
  <c r="H16" i="55" s="1"/>
  <c r="H6" i="54"/>
  <c r="L115" i="44"/>
  <c r="L126" i="44" s="1"/>
  <c r="D219" i="44" s="1"/>
  <c r="D189" i="44" s="1"/>
  <c r="D38" i="44" s="1"/>
  <c r="L114" i="44"/>
  <c r="L116" i="44"/>
  <c r="L127" i="44" s="1"/>
  <c r="D214" i="44" s="1"/>
  <c r="E171" i="15"/>
  <c r="F44" i="44"/>
  <c r="E128" i="15"/>
  <c r="H128" i="15" s="1"/>
  <c r="E41" i="44"/>
  <c r="E125" i="15" s="1"/>
  <c r="H125" i="15" s="1"/>
  <c r="E138" i="15"/>
  <c r="H138" i="15" s="1"/>
  <c r="E42" i="44"/>
  <c r="E126" i="15" s="1"/>
  <c r="H126" i="15" s="1"/>
  <c r="E129" i="16"/>
  <c r="L129" i="16" s="1"/>
  <c r="F193" i="44"/>
  <c r="E164" i="16" s="1"/>
  <c r="L164" i="16" s="1"/>
  <c r="F192" i="44"/>
  <c r="O92" i="44"/>
  <c r="F8" i="14"/>
  <c r="F48" i="14" s="1"/>
  <c r="I64" i="47"/>
  <c r="K10" i="26"/>
  <c r="F46" i="14"/>
  <c r="N34" i="47"/>
  <c r="N48" i="47" s="1"/>
  <c r="N64" i="47" s="1"/>
  <c r="F164" i="15"/>
  <c r="I7" i="11" s="1"/>
  <c r="O106" i="44"/>
  <c r="O108" i="44" s="1"/>
  <c r="O110" i="44" s="1"/>
  <c r="J241" i="46"/>
  <c r="L622" i="21"/>
  <c r="L566" i="21" s="1"/>
  <c r="L699" i="21" s="1"/>
  <c r="O627" i="21"/>
  <c r="G57" i="47"/>
  <c r="I19" i="27"/>
  <c r="I34" i="14"/>
  <c r="I60" i="14"/>
  <c r="E106" i="15"/>
  <c r="F22" i="44"/>
  <c r="F30" i="11"/>
  <c r="F16" i="11"/>
  <c r="E92" i="20"/>
  <c r="E93" i="20" s="1"/>
  <c r="Q661" i="18"/>
  <c r="Q665" i="18" s="1"/>
  <c r="N108" i="44"/>
  <c r="O128" i="44"/>
  <c r="G223" i="44" s="1"/>
  <c r="P40" i="44"/>
  <c r="H74" i="44" s="1"/>
  <c r="F194" i="15" s="1"/>
  <c r="P37" i="44"/>
  <c r="P38" i="44"/>
  <c r="P39" i="44"/>
  <c r="H51" i="44" s="1"/>
  <c r="I17" i="17"/>
  <c r="I19" i="17" s="1"/>
  <c r="P36" i="44"/>
  <c r="P34" i="44"/>
  <c r="P35" i="44"/>
  <c r="I9" i="12"/>
  <c r="I11" i="12" s="1"/>
  <c r="H73" i="15"/>
  <c r="M116" i="44"/>
  <c r="M115" i="44"/>
  <c r="M114" i="44"/>
  <c r="L110" i="16"/>
  <c r="AE661" i="18"/>
  <c r="AE665" i="18" s="1"/>
  <c r="AA665" i="18"/>
  <c r="E144" i="16"/>
  <c r="F102" i="46"/>
  <c r="B237" i="46"/>
  <c r="O131" i="44"/>
  <c r="G225" i="44" s="1"/>
  <c r="G195" i="44" s="1"/>
  <c r="E200" i="16" s="1"/>
  <c r="L200" i="16" s="1"/>
  <c r="B268" i="46" l="1"/>
  <c r="Z163" i="46" s="1"/>
  <c r="Y190" i="46"/>
  <c r="P41" i="44"/>
  <c r="E92" i="16"/>
  <c r="L92" i="16" s="1"/>
  <c r="D218" i="44"/>
  <c r="D188" i="44" s="1"/>
  <c r="M121" i="44"/>
  <c r="E303" i="44" s="1"/>
  <c r="D217" i="44"/>
  <c r="D187" i="44" s="1"/>
  <c r="L125" i="44"/>
  <c r="D208" i="44" s="1"/>
  <c r="L121" i="44"/>
  <c r="G44" i="44"/>
  <c r="E161" i="15"/>
  <c r="H161" i="15" s="1"/>
  <c r="F41" i="44"/>
  <c r="E158" i="15" s="1"/>
  <c r="H158" i="15" s="1"/>
  <c r="F42" i="44"/>
  <c r="E159" i="15" s="1"/>
  <c r="H159" i="15" s="1"/>
  <c r="O34" i="47"/>
  <c r="O77" i="47" s="1"/>
  <c r="E163" i="16"/>
  <c r="L163" i="16" s="1"/>
  <c r="G192" i="44"/>
  <c r="E197" i="16" s="1"/>
  <c r="L197" i="16" s="1"/>
  <c r="G193" i="44"/>
  <c r="Q82" i="44"/>
  <c r="P82" i="44"/>
  <c r="H72" i="44"/>
  <c r="F192" i="15" s="1"/>
  <c r="P75" i="44"/>
  <c r="Q75" i="44"/>
  <c r="P84" i="44"/>
  <c r="F191" i="15"/>
  <c r="P90" i="44"/>
  <c r="Q90" i="44"/>
  <c r="N77" i="47"/>
  <c r="N85" i="47" s="1"/>
  <c r="N87" i="47" s="1"/>
  <c r="F15" i="14"/>
  <c r="F55" i="14" s="1"/>
  <c r="G106" i="46"/>
  <c r="F165" i="15"/>
  <c r="M126" i="44"/>
  <c r="J9" i="14"/>
  <c r="J8" i="17"/>
  <c r="L767" i="21"/>
  <c r="O622" i="21"/>
  <c r="O566" i="21" s="1"/>
  <c r="O699" i="21" s="1"/>
  <c r="J20" i="14" s="1"/>
  <c r="L144" i="16"/>
  <c r="E287" i="44"/>
  <c r="E299" i="44" s="1"/>
  <c r="M127" i="44"/>
  <c r="E214" i="44" s="1"/>
  <c r="E184" i="44" s="1"/>
  <c r="G22" i="44"/>
  <c r="E139" i="15"/>
  <c r="M125" i="44"/>
  <c r="H106" i="15"/>
  <c r="I13" i="12"/>
  <c r="N116" i="44"/>
  <c r="N114" i="44"/>
  <c r="N115" i="44"/>
  <c r="I22" i="11"/>
  <c r="E89" i="15"/>
  <c r="H89" i="15" s="1"/>
  <c r="N110" i="44"/>
  <c r="H52" i="44"/>
  <c r="F172" i="15" s="1"/>
  <c r="H68" i="44"/>
  <c r="F188" i="15" s="1"/>
  <c r="H67" i="44"/>
  <c r="F187" i="15" s="1"/>
  <c r="H66" i="44"/>
  <c r="F186" i="15" s="1"/>
  <c r="P61" i="44"/>
  <c r="Q61" i="44"/>
  <c r="E237" i="46"/>
  <c r="E178" i="16"/>
  <c r="H59" i="44"/>
  <c r="F179" i="15" s="1"/>
  <c r="P54" i="44"/>
  <c r="P49" i="44" s="1"/>
  <c r="H58" i="44"/>
  <c r="F178" i="15" s="1"/>
  <c r="H57" i="44"/>
  <c r="F177" i="15" s="1"/>
  <c r="Q54" i="44"/>
  <c r="I268" i="46"/>
  <c r="F18" i="11"/>
  <c r="F18" i="10"/>
  <c r="D48" i="47"/>
  <c r="D49" i="47" s="1"/>
  <c r="Q68" i="44"/>
  <c r="P68" i="44"/>
  <c r="H63" i="44"/>
  <c r="F183" i="15" s="1"/>
  <c r="O116" i="44"/>
  <c r="O114" i="44"/>
  <c r="O115" i="44"/>
  <c r="H80" i="46" l="1"/>
  <c r="Z189" i="46"/>
  <c r="D36" i="44"/>
  <c r="E87" i="15" s="1"/>
  <c r="H87" i="15" s="1"/>
  <c r="E91" i="16"/>
  <c r="L91" i="16" s="1"/>
  <c r="D37" i="44"/>
  <c r="E88" i="15" s="1"/>
  <c r="H88" i="15" s="1"/>
  <c r="H21" i="44"/>
  <c r="H77" i="44"/>
  <c r="H78" i="44" s="1"/>
  <c r="I6" i="54"/>
  <c r="I5" i="55"/>
  <c r="I6" i="55" s="1"/>
  <c r="I16" i="55" s="1"/>
  <c r="E90" i="16"/>
  <c r="L90" i="16" s="1"/>
  <c r="M132" i="44"/>
  <c r="O121" i="44"/>
  <c r="G303" i="44" s="1"/>
  <c r="N121" i="44"/>
  <c r="F303" i="44" s="1"/>
  <c r="L132" i="44"/>
  <c r="D210" i="44"/>
  <c r="D180" i="44" s="1"/>
  <c r="D29" i="44" s="1"/>
  <c r="D209" i="44"/>
  <c r="D179" i="44" s="1"/>
  <c r="D28" i="44" s="1"/>
  <c r="E194" i="15"/>
  <c r="H194" i="15" s="1"/>
  <c r="G42" i="44"/>
  <c r="E192" i="15" s="1"/>
  <c r="H192" i="15" s="1"/>
  <c r="P34" i="47"/>
  <c r="P77" i="47" s="1"/>
  <c r="G41" i="44"/>
  <c r="E191" i="15" s="1"/>
  <c r="H191" i="15" s="1"/>
  <c r="E198" i="16"/>
  <c r="L198" i="16" s="1"/>
  <c r="F171" i="15"/>
  <c r="H171" i="15" s="1"/>
  <c r="P93" i="44"/>
  <c r="P99" i="44"/>
  <c r="P105" i="44"/>
  <c r="P131" i="44" s="1"/>
  <c r="H225" i="44" s="1"/>
  <c r="H195" i="44" s="1"/>
  <c r="E234" i="16" s="1"/>
  <c r="L234" i="16" s="1"/>
  <c r="P85" i="44"/>
  <c r="P77" i="44"/>
  <c r="P103" i="44"/>
  <c r="P129" i="44" s="1"/>
  <c r="H203" i="44" s="1"/>
  <c r="H173" i="44" s="1"/>
  <c r="P102" i="44"/>
  <c r="P128" i="44" s="1"/>
  <c r="H223" i="44" s="1"/>
  <c r="P70" i="44"/>
  <c r="P63" i="44"/>
  <c r="P101" i="44"/>
  <c r="P56" i="44"/>
  <c r="P100" i="44"/>
  <c r="F30" i="14"/>
  <c r="F44" i="14" s="1"/>
  <c r="J9" i="12"/>
  <c r="J11" i="12" s="1"/>
  <c r="J13" i="12" s="1"/>
  <c r="T4" i="44"/>
  <c r="U3" i="44" s="1"/>
  <c r="P138" i="44"/>
  <c r="G287" i="44"/>
  <c r="G299" i="44" s="1"/>
  <c r="O127" i="44"/>
  <c r="G214" i="44" s="1"/>
  <c r="E219" i="44"/>
  <c r="E189" i="44" s="1"/>
  <c r="E218" i="44"/>
  <c r="E188" i="44" s="1"/>
  <c r="E217" i="44"/>
  <c r="E187" i="44" s="1"/>
  <c r="O125" i="44"/>
  <c r="J268" i="46"/>
  <c r="N126" i="44"/>
  <c r="H139" i="15"/>
  <c r="J60" i="14"/>
  <c r="J34" i="14"/>
  <c r="H57" i="47"/>
  <c r="J19" i="27"/>
  <c r="F237" i="46"/>
  <c r="W692" i="18"/>
  <c r="Q37" i="44"/>
  <c r="Q76" i="44" s="1"/>
  <c r="Q102" i="44" s="1"/>
  <c r="Q38" i="44"/>
  <c r="Q40" i="44"/>
  <c r="Q36" i="44"/>
  <c r="Q34" i="44"/>
  <c r="J17" i="17"/>
  <c r="J19" i="17" s="1"/>
  <c r="K9" i="14" s="1"/>
  <c r="Q35" i="44"/>
  <c r="Q39" i="44"/>
  <c r="H81" i="46"/>
  <c r="F185" i="15"/>
  <c r="N125" i="44"/>
  <c r="E210" i="44"/>
  <c r="E180" i="44" s="1"/>
  <c r="E208" i="44"/>
  <c r="E178" i="44" s="1"/>
  <c r="E209" i="44"/>
  <c r="E179" i="44" s="1"/>
  <c r="E172" i="15"/>
  <c r="E121" i="16"/>
  <c r="L121" i="16" s="1"/>
  <c r="L762" i="21"/>
  <c r="L706" i="21" s="1"/>
  <c r="L839" i="21" s="1"/>
  <c r="O767" i="21"/>
  <c r="O762" i="21" s="1"/>
  <c r="O706" i="21" s="1"/>
  <c r="O839" i="21" s="1"/>
  <c r="K20" i="14" s="1"/>
  <c r="O126" i="44"/>
  <c r="M29" i="47"/>
  <c r="D50" i="47"/>
  <c r="D53" i="47" s="1"/>
  <c r="F176" i="15"/>
  <c r="L178" i="16"/>
  <c r="F287" i="44"/>
  <c r="F299" i="44" s="1"/>
  <c r="N127" i="44"/>
  <c r="F214" i="44" s="1"/>
  <c r="D31" i="47"/>
  <c r="D63" i="47"/>
  <c r="D65" i="47" s="1"/>
  <c r="D67" i="47" s="1"/>
  <c r="D75" i="47" s="1"/>
  <c r="M6" i="47"/>
  <c r="F28" i="10"/>
  <c r="J49" i="14"/>
  <c r="R35" i="47"/>
  <c r="R78" i="47" s="1"/>
  <c r="H106" i="46" l="1"/>
  <c r="H107" i="46" s="1"/>
  <c r="Z190" i="46"/>
  <c r="Q41" i="44"/>
  <c r="AR55" i="44" s="1"/>
  <c r="E204" i="15"/>
  <c r="E86" i="15"/>
  <c r="H86" i="15" s="1"/>
  <c r="N132" i="44"/>
  <c r="E79" i="15"/>
  <c r="H79" i="15" s="1"/>
  <c r="E82" i="16"/>
  <c r="L82" i="16" s="1"/>
  <c r="D178" i="44"/>
  <c r="D27" i="44" s="1"/>
  <c r="D228" i="44"/>
  <c r="O132" i="44"/>
  <c r="E80" i="15"/>
  <c r="H80" i="15" s="1"/>
  <c r="E83" i="16"/>
  <c r="L83" i="16" s="1"/>
  <c r="Q91" i="44"/>
  <c r="Q105" i="44" s="1"/>
  <c r="Q131" i="44" s="1"/>
  <c r="I74" i="44"/>
  <c r="F227" i="15" s="1"/>
  <c r="H44" i="44"/>
  <c r="Q34" i="47"/>
  <c r="Q77" i="47" s="1"/>
  <c r="F184" i="44"/>
  <c r="E155" i="16" s="1"/>
  <c r="L155" i="16" s="1"/>
  <c r="G184" i="44"/>
  <c r="E189" i="16" s="1"/>
  <c r="L189" i="16" s="1"/>
  <c r="H193" i="44"/>
  <c r="E232" i="16" s="1"/>
  <c r="L232" i="16" s="1"/>
  <c r="H192" i="44"/>
  <c r="H41" i="44" s="1"/>
  <c r="E224" i="15" s="1"/>
  <c r="Q85" i="44"/>
  <c r="F197" i="15"/>
  <c r="F198" i="15" s="1"/>
  <c r="Q70" i="44"/>
  <c r="P106" i="44"/>
  <c r="P108" i="44" s="1"/>
  <c r="P110" i="44" s="1"/>
  <c r="I52" i="44"/>
  <c r="F205" i="15" s="1"/>
  <c r="Q83" i="44"/>
  <c r="Q103" i="44" s="1"/>
  <c r="Q129" i="44" s="1"/>
  <c r="I203" i="44" s="1"/>
  <c r="I173" i="44" s="1"/>
  <c r="I51" i="44"/>
  <c r="Q84" i="44"/>
  <c r="P92" i="44"/>
  <c r="E284" i="44"/>
  <c r="E296" i="44" s="1"/>
  <c r="H172" i="15"/>
  <c r="I66" i="44"/>
  <c r="F219" i="15" s="1"/>
  <c r="I67" i="44"/>
  <c r="F220" i="15" s="1"/>
  <c r="I68" i="44"/>
  <c r="F221" i="15" s="1"/>
  <c r="Q62" i="44"/>
  <c r="E285" i="44"/>
  <c r="E297" i="44" s="1"/>
  <c r="E281" i="44"/>
  <c r="E293" i="44" s="1"/>
  <c r="E286" i="44"/>
  <c r="E298" i="44" s="1"/>
  <c r="K19" i="27"/>
  <c r="I57" i="47"/>
  <c r="K34" i="14"/>
  <c r="K60" i="14"/>
  <c r="I59" i="44"/>
  <c r="F212" i="15" s="1"/>
  <c r="I57" i="44"/>
  <c r="F210" i="15" s="1"/>
  <c r="I58" i="44"/>
  <c r="F211" i="15" s="1"/>
  <c r="Q55" i="44"/>
  <c r="Q49" i="44" s="1"/>
  <c r="G210" i="44"/>
  <c r="G180" i="44" s="1"/>
  <c r="G208" i="44"/>
  <c r="G178" i="44" s="1"/>
  <c r="G209" i="44"/>
  <c r="G179" i="44" s="1"/>
  <c r="D55" i="47"/>
  <c r="D61" i="47" s="1"/>
  <c r="K9" i="12"/>
  <c r="K11" i="12" s="1"/>
  <c r="E228" i="44"/>
  <c r="E280" i="44"/>
  <c r="I63" i="44"/>
  <c r="F216" i="15" s="1"/>
  <c r="Q69" i="44"/>
  <c r="S35" i="47"/>
  <c r="S78" i="47" s="1"/>
  <c r="K49" i="14"/>
  <c r="M12" i="47"/>
  <c r="F6" i="26"/>
  <c r="F12" i="26" s="1"/>
  <c r="F18" i="26" s="1"/>
  <c r="F22" i="26" s="1"/>
  <c r="F45" i="26" s="1"/>
  <c r="F47" i="26" s="1"/>
  <c r="F50" i="26" s="1"/>
  <c r="D37" i="47"/>
  <c r="E282" i="44"/>
  <c r="E294" i="44" s="1"/>
  <c r="F224" i="15"/>
  <c r="AA692" i="18"/>
  <c r="W696" i="18"/>
  <c r="G219" i="44"/>
  <c r="G189" i="44" s="1"/>
  <c r="G217" i="44"/>
  <c r="G187" i="44" s="1"/>
  <c r="G218" i="44"/>
  <c r="G188" i="44" s="1"/>
  <c r="F210" i="44"/>
  <c r="F180" i="44" s="1"/>
  <c r="F208" i="44"/>
  <c r="F178" i="44" s="1"/>
  <c r="F209" i="44"/>
  <c r="F179" i="44" s="1"/>
  <c r="G49" i="46"/>
  <c r="E104" i="20" s="1"/>
  <c r="J237" i="46"/>
  <c r="I72" i="44"/>
  <c r="F225" i="15" s="1"/>
  <c r="Q128" i="44"/>
  <c r="I223" i="44" s="1"/>
  <c r="I193" i="44" s="1"/>
  <c r="F217" i="44"/>
  <c r="F187" i="44" s="1"/>
  <c r="F219" i="44"/>
  <c r="F189" i="44" s="1"/>
  <c r="F218" i="44"/>
  <c r="F188" i="44" s="1"/>
  <c r="I77" i="44" l="1"/>
  <c r="I78" i="44" s="1"/>
  <c r="F204" i="15"/>
  <c r="H204" i="15" s="1"/>
  <c r="I21" i="44"/>
  <c r="E81" i="16"/>
  <c r="I192" i="44"/>
  <c r="I41" i="44" s="1"/>
  <c r="I225" i="44"/>
  <c r="I195" i="44" s="1"/>
  <c r="I44" i="44" s="1"/>
  <c r="E227" i="15"/>
  <c r="H227" i="15" s="1"/>
  <c r="R34" i="47"/>
  <c r="R77" i="47" s="1"/>
  <c r="H42" i="44"/>
  <c r="E225" i="15" s="1"/>
  <c r="H225" i="15" s="1"/>
  <c r="E231" i="16"/>
  <c r="L231" i="16" s="1"/>
  <c r="J7" i="11"/>
  <c r="J22" i="11" s="1"/>
  <c r="Q93" i="44"/>
  <c r="Q99" i="44"/>
  <c r="Q63" i="44"/>
  <c r="Q101" i="44"/>
  <c r="Q56" i="44"/>
  <c r="Q100" i="44"/>
  <c r="Q77" i="44"/>
  <c r="E115" i="20"/>
  <c r="E116" i="20" s="1"/>
  <c r="Q692" i="18"/>
  <c r="Q696" i="18" s="1"/>
  <c r="E125" i="16"/>
  <c r="L125" i="16" s="1"/>
  <c r="E37" i="44"/>
  <c r="E150" i="16"/>
  <c r="L150" i="16" s="1"/>
  <c r="F281" i="44"/>
  <c r="F293" i="44" s="1"/>
  <c r="N62" i="47"/>
  <c r="M13" i="47"/>
  <c r="AE692" i="18"/>
  <c r="AE696" i="18" s="1"/>
  <c r="AA696" i="18"/>
  <c r="F228" i="44"/>
  <c r="F280" i="44"/>
  <c r="E212" i="16"/>
  <c r="H22" i="44"/>
  <c r="E184" i="16"/>
  <c r="L184" i="16" s="1"/>
  <c r="G281" i="44"/>
  <c r="G293" i="44" s="1"/>
  <c r="E124" i="16"/>
  <c r="L124" i="16" s="1"/>
  <c r="E36" i="44"/>
  <c r="E288" i="44"/>
  <c r="E292" i="44"/>
  <c r="E300" i="44" s="1"/>
  <c r="Q138" i="44"/>
  <c r="U4" i="44"/>
  <c r="S41" i="44"/>
  <c r="E151" i="16"/>
  <c r="L151" i="16" s="1"/>
  <c r="F282" i="44"/>
  <c r="F294" i="44" s="1"/>
  <c r="G228" i="44"/>
  <c r="G280" i="44"/>
  <c r="E159" i="16"/>
  <c r="L159" i="16" s="1"/>
  <c r="F285" i="44"/>
  <c r="F297" i="44" s="1"/>
  <c r="E193" i="16"/>
  <c r="L193" i="16" s="1"/>
  <c r="G285" i="44"/>
  <c r="G297" i="44" s="1"/>
  <c r="E117" i="16"/>
  <c r="L117" i="16" s="1"/>
  <c r="E29" i="44"/>
  <c r="E185" i="16"/>
  <c r="L185" i="16" s="1"/>
  <c r="G282" i="44"/>
  <c r="G294" i="44" s="1"/>
  <c r="F209" i="15"/>
  <c r="E126" i="16"/>
  <c r="L126" i="16" s="1"/>
  <c r="E38" i="44"/>
  <c r="P116" i="44"/>
  <c r="P115" i="44"/>
  <c r="P114" i="44"/>
  <c r="E160" i="16"/>
  <c r="L160" i="16" s="1"/>
  <c r="F286" i="44"/>
  <c r="F298" i="44" s="1"/>
  <c r="E192" i="16"/>
  <c r="L192" i="16" s="1"/>
  <c r="G284" i="44"/>
  <c r="G296" i="44" s="1"/>
  <c r="E115" i="16"/>
  <c r="E198" i="44"/>
  <c r="E158" i="16"/>
  <c r="L158" i="16" s="1"/>
  <c r="F284" i="44"/>
  <c r="F296" i="44" s="1"/>
  <c r="G102" i="46"/>
  <c r="B264" i="46"/>
  <c r="E194" i="16"/>
  <c r="L194" i="16" s="1"/>
  <c r="G286" i="44"/>
  <c r="G298" i="44" s="1"/>
  <c r="K13" i="12"/>
  <c r="H224" i="15"/>
  <c r="E116" i="16"/>
  <c r="L116" i="16" s="1"/>
  <c r="E28" i="44"/>
  <c r="F218" i="15"/>
  <c r="E8" i="44" l="1"/>
  <c r="E9" i="44"/>
  <c r="E10" i="44"/>
  <c r="P121" i="44"/>
  <c r="H303" i="44" s="1"/>
  <c r="E78" i="15"/>
  <c r="E27" i="44"/>
  <c r="L81" i="16"/>
  <c r="I42" i="44"/>
  <c r="S34" i="47"/>
  <c r="S77" i="47" s="1"/>
  <c r="E199" i="44"/>
  <c r="Q106" i="44"/>
  <c r="Z57" i="44" s="1"/>
  <c r="Q92" i="44"/>
  <c r="F230" i="15"/>
  <c r="K7" i="11" s="1"/>
  <c r="K22" i="11" s="1"/>
  <c r="N26" i="51"/>
  <c r="N6" i="51" s="1"/>
  <c r="N4" i="51" s="1"/>
  <c r="G8" i="35"/>
  <c r="E113" i="15"/>
  <c r="H113" i="15" s="1"/>
  <c r="F29" i="44"/>
  <c r="E205" i="15"/>
  <c r="I22" i="44"/>
  <c r="P125" i="44"/>
  <c r="E183" i="16"/>
  <c r="G198" i="44"/>
  <c r="E120" i="15"/>
  <c r="F36" i="44"/>
  <c r="G288" i="44"/>
  <c r="G292" i="44"/>
  <c r="G300" i="44" s="1"/>
  <c r="E112" i="15"/>
  <c r="H112" i="15" s="1"/>
  <c r="F28" i="44"/>
  <c r="P126" i="44"/>
  <c r="L212" i="16"/>
  <c r="E264" i="46"/>
  <c r="H287" i="44"/>
  <c r="H299" i="44" s="1"/>
  <c r="P127" i="44"/>
  <c r="H214" i="44" s="1"/>
  <c r="E121" i="15"/>
  <c r="H121" i="15" s="1"/>
  <c r="F37" i="44"/>
  <c r="G13" i="19"/>
  <c r="G12" i="19"/>
  <c r="M140" i="44"/>
  <c r="F288" i="44"/>
  <c r="F292" i="44"/>
  <c r="F300" i="44" s="1"/>
  <c r="L115" i="16"/>
  <c r="E135" i="16"/>
  <c r="E149" i="16"/>
  <c r="F198" i="44"/>
  <c r="E122" i="15"/>
  <c r="H122" i="15" s="1"/>
  <c r="F38" i="44"/>
  <c r="G199" i="44" l="1"/>
  <c r="G9" i="44"/>
  <c r="G10" i="44"/>
  <c r="G8" i="44"/>
  <c r="F8" i="44"/>
  <c r="F9" i="44"/>
  <c r="H12" i="19" s="1"/>
  <c r="F10" i="44"/>
  <c r="H13" i="19" s="1"/>
  <c r="E7" i="44"/>
  <c r="F27" i="44"/>
  <c r="E111" i="15"/>
  <c r="H111" i="15" s="1"/>
  <c r="P132" i="44"/>
  <c r="E77" i="15"/>
  <c r="H78" i="15"/>
  <c r="Q108" i="44"/>
  <c r="Q110" i="44" s="1"/>
  <c r="H184" i="44"/>
  <c r="E223" i="16" s="1"/>
  <c r="L223" i="16" s="1"/>
  <c r="F199" i="44"/>
  <c r="E153" i="15"/>
  <c r="G36" i="44"/>
  <c r="L183" i="16"/>
  <c r="E203" i="16"/>
  <c r="P26" i="51"/>
  <c r="P6" i="51" s="1"/>
  <c r="P4" i="51" s="1"/>
  <c r="I8" i="35"/>
  <c r="H210" i="44"/>
  <c r="H180" i="44" s="1"/>
  <c r="H209" i="44"/>
  <c r="H179" i="44" s="1"/>
  <c r="H208" i="44"/>
  <c r="H178" i="44" s="1"/>
  <c r="W723" i="18"/>
  <c r="F264" i="46"/>
  <c r="N23" i="46"/>
  <c r="E154" i="15"/>
  <c r="H154" i="15" s="1"/>
  <c r="G37" i="44"/>
  <c r="H205" i="15"/>
  <c r="N140" i="44"/>
  <c r="L149" i="16"/>
  <c r="E169" i="16"/>
  <c r="H10" i="11"/>
  <c r="H9" i="11"/>
  <c r="G28" i="44"/>
  <c r="E145" i="15"/>
  <c r="H145" i="15" s="1"/>
  <c r="E155" i="15"/>
  <c r="H155" i="15" s="1"/>
  <c r="G38" i="44"/>
  <c r="G24" i="35"/>
  <c r="G25" i="32"/>
  <c r="G11" i="19"/>
  <c r="G10" i="19" s="1"/>
  <c r="H120" i="15"/>
  <c r="E119" i="15"/>
  <c r="H119" i="15" s="1"/>
  <c r="E146" i="15"/>
  <c r="H146" i="15" s="1"/>
  <c r="G29" i="44"/>
  <c r="O26" i="51"/>
  <c r="O6" i="51" s="1"/>
  <c r="O4" i="51" s="1"/>
  <c r="H8" i="35"/>
  <c r="H217" i="44"/>
  <c r="H187" i="44" s="1"/>
  <c r="H219" i="44"/>
  <c r="H189" i="44" s="1"/>
  <c r="H218" i="44"/>
  <c r="H188" i="44" s="1"/>
  <c r="I12" i="19"/>
  <c r="O140" i="44"/>
  <c r="I13" i="19"/>
  <c r="H6" i="57" l="1"/>
  <c r="H75" i="57"/>
  <c r="H93" i="57"/>
  <c r="G7" i="44"/>
  <c r="F7" i="44"/>
  <c r="E110" i="15"/>
  <c r="H110" i="15" s="1"/>
  <c r="Q6" i="44"/>
  <c r="H77" i="15"/>
  <c r="E144" i="15"/>
  <c r="H144" i="15" s="1"/>
  <c r="G27" i="44"/>
  <c r="Q116" i="44"/>
  <c r="I287" i="44" s="1"/>
  <c r="I299" i="44" s="1"/>
  <c r="Q114" i="44"/>
  <c r="Q115" i="44"/>
  <c r="Q126" i="44" s="1"/>
  <c r="H11" i="19"/>
  <c r="H10" i="19" s="1"/>
  <c r="E227" i="16"/>
  <c r="L227" i="16" s="1"/>
  <c r="H285" i="44"/>
  <c r="H297" i="44" s="1"/>
  <c r="E179" i="15"/>
  <c r="H179" i="15" s="1"/>
  <c r="G27" i="32"/>
  <c r="G13" i="11" s="1"/>
  <c r="H25" i="32"/>
  <c r="AA723" i="18"/>
  <c r="W727" i="18"/>
  <c r="E19" i="54"/>
  <c r="E7" i="54" s="1"/>
  <c r="I11" i="19"/>
  <c r="I10" i="19" s="1"/>
  <c r="E228" i="16"/>
  <c r="L228" i="16" s="1"/>
  <c r="H286" i="44"/>
  <c r="H298" i="44" s="1"/>
  <c r="G29" i="10"/>
  <c r="G31" i="10"/>
  <c r="H228" i="44"/>
  <c r="H280" i="44"/>
  <c r="E186" i="15"/>
  <c r="J428" i="18"/>
  <c r="J630" i="18"/>
  <c r="J228" i="18"/>
  <c r="J661" i="18"/>
  <c r="J692" i="18"/>
  <c r="J723" i="18"/>
  <c r="I22" i="39"/>
  <c r="H49" i="46"/>
  <c r="E127" i="20" s="1"/>
  <c r="J264" i="46"/>
  <c r="H102" i="46" s="1"/>
  <c r="E178" i="15"/>
  <c r="H178" i="15" s="1"/>
  <c r="E152" i="15"/>
  <c r="H152" i="15" s="1"/>
  <c r="H153" i="15"/>
  <c r="H24" i="35"/>
  <c r="G34" i="32"/>
  <c r="G36" i="32" s="1"/>
  <c r="H13" i="11" s="1"/>
  <c r="H28" i="11" s="1"/>
  <c r="H8" i="11"/>
  <c r="H23" i="11" s="1"/>
  <c r="H24" i="11"/>
  <c r="E218" i="16"/>
  <c r="L218" i="16" s="1"/>
  <c r="H281" i="44"/>
  <c r="H293" i="44" s="1"/>
  <c r="J10" i="11"/>
  <c r="J9" i="11"/>
  <c r="H25" i="11"/>
  <c r="E187" i="15"/>
  <c r="H187" i="15" s="1"/>
  <c r="E219" i="16"/>
  <c r="L219" i="16" s="1"/>
  <c r="H282" i="44"/>
  <c r="H294" i="44" s="1"/>
  <c r="E226" i="16"/>
  <c r="L226" i="16" s="1"/>
  <c r="H284" i="44"/>
  <c r="H296" i="44" s="1"/>
  <c r="E188" i="15"/>
  <c r="H188" i="15" s="1"/>
  <c r="I10" i="11"/>
  <c r="I9" i="11"/>
  <c r="G43" i="32"/>
  <c r="G45" i="32" s="1"/>
  <c r="I13" i="11" s="1"/>
  <c r="I28" i="11" s="1"/>
  <c r="I24" i="35"/>
  <c r="I93" i="57" l="1"/>
  <c r="I6" i="57"/>
  <c r="I75" i="57"/>
  <c r="J6" i="57"/>
  <c r="J75" i="57"/>
  <c r="J93" i="57"/>
  <c r="H110" i="57"/>
  <c r="H59" i="57"/>
  <c r="E143" i="15"/>
  <c r="H143" i="15" s="1"/>
  <c r="Q125" i="44"/>
  <c r="I210" i="44" s="1"/>
  <c r="I180" i="44" s="1"/>
  <c r="Q121" i="44"/>
  <c r="I303" i="44" s="1"/>
  <c r="E177" i="15"/>
  <c r="H177" i="15" s="1"/>
  <c r="Q127" i="44"/>
  <c r="I214" i="44" s="1"/>
  <c r="I184" i="44" s="1"/>
  <c r="H36" i="44"/>
  <c r="E219" i="15" s="1"/>
  <c r="H15" i="11"/>
  <c r="H30" i="11" s="1"/>
  <c r="I219" i="44"/>
  <c r="I189" i="44" s="1"/>
  <c r="I217" i="44"/>
  <c r="I187" i="44" s="1"/>
  <c r="I218" i="44"/>
  <c r="I188" i="44" s="1"/>
  <c r="J727" i="18"/>
  <c r="N727" i="18" s="1"/>
  <c r="N723" i="18"/>
  <c r="H288" i="44"/>
  <c r="H292" i="44"/>
  <c r="H300" i="44" s="1"/>
  <c r="AA727" i="18"/>
  <c r="AE723" i="18"/>
  <c r="AE727" i="18" s="1"/>
  <c r="I29" i="10"/>
  <c r="I31" i="10"/>
  <c r="H28" i="44"/>
  <c r="J696" i="18"/>
  <c r="N696" i="18" s="1"/>
  <c r="N692" i="18"/>
  <c r="S6" i="44"/>
  <c r="G19" i="54"/>
  <c r="G7" i="54" s="1"/>
  <c r="J665" i="18"/>
  <c r="N665" i="18" s="1"/>
  <c r="N661" i="18"/>
  <c r="E217" i="16"/>
  <c r="H198" i="44"/>
  <c r="H27" i="44"/>
  <c r="H27" i="32"/>
  <c r="E34" i="32"/>
  <c r="R6" i="44"/>
  <c r="F19" i="54"/>
  <c r="F7" i="54" s="1"/>
  <c r="G28" i="11"/>
  <c r="G11" i="11"/>
  <c r="G26" i="11" s="1"/>
  <c r="E138" i="20"/>
  <c r="E139" i="20" s="1"/>
  <c r="Q723" i="18"/>
  <c r="Q727" i="18" s="1"/>
  <c r="J232" i="18"/>
  <c r="N232" i="18" s="1"/>
  <c r="N228" i="18"/>
  <c r="I24" i="11"/>
  <c r="I8" i="11"/>
  <c r="I23" i="11" s="1"/>
  <c r="J634" i="18"/>
  <c r="N634" i="18" s="1"/>
  <c r="N630" i="18"/>
  <c r="H29" i="44"/>
  <c r="I25" i="11"/>
  <c r="I15" i="11"/>
  <c r="I30" i="11" s="1"/>
  <c r="H37" i="44"/>
  <c r="J24" i="11"/>
  <c r="J8" i="11"/>
  <c r="J23" i="11" s="1"/>
  <c r="H29" i="10"/>
  <c r="H31" i="10"/>
  <c r="J432" i="18"/>
  <c r="N432" i="18" s="1"/>
  <c r="N428" i="18"/>
  <c r="U22" i="39"/>
  <c r="AG723" i="18" s="1"/>
  <c r="T22" i="39"/>
  <c r="AG692" i="18" s="1"/>
  <c r="R22" i="39"/>
  <c r="AG630" i="18" s="1"/>
  <c r="P22" i="39"/>
  <c r="AG228" i="18" s="1"/>
  <c r="S22" i="39"/>
  <c r="AG661" i="18" s="1"/>
  <c r="Q22" i="39"/>
  <c r="AG428" i="18" s="1"/>
  <c r="H38" i="44"/>
  <c r="J25" i="11"/>
  <c r="E185" i="15"/>
  <c r="H185" i="15" s="1"/>
  <c r="H186" i="15"/>
  <c r="H21" i="57"/>
  <c r="H36" i="57" s="1"/>
  <c r="H199" i="44" l="1"/>
  <c r="H10" i="44"/>
  <c r="J13" i="19" s="1"/>
  <c r="H8" i="44"/>
  <c r="H9" i="44"/>
  <c r="J12" i="19" s="1"/>
  <c r="J110" i="57"/>
  <c r="J59" i="57"/>
  <c r="I110" i="57"/>
  <c r="I59" i="57"/>
  <c r="Q132" i="44"/>
  <c r="E176" i="15"/>
  <c r="H176" i="15" s="1"/>
  <c r="I208" i="44"/>
  <c r="I178" i="44" s="1"/>
  <c r="I27" i="44" s="1"/>
  <c r="I209" i="44"/>
  <c r="I179" i="44" s="1"/>
  <c r="I28" i="44" s="1"/>
  <c r="I21" i="57"/>
  <c r="I36" i="57" s="1"/>
  <c r="J21" i="57"/>
  <c r="J36" i="57" s="1"/>
  <c r="E212" i="15"/>
  <c r="H212" i="15" s="1"/>
  <c r="I37" i="44"/>
  <c r="I285" i="44"/>
  <c r="I297" i="44" s="1"/>
  <c r="E36" i="32"/>
  <c r="H12" i="11" s="1"/>
  <c r="H34" i="32"/>
  <c r="G23" i="14"/>
  <c r="G5" i="25"/>
  <c r="M9" i="55"/>
  <c r="E211" i="15"/>
  <c r="H211" i="15" s="1"/>
  <c r="I36" i="44"/>
  <c r="I284" i="44"/>
  <c r="I296" i="44" s="1"/>
  <c r="E210" i="15"/>
  <c r="I38" i="44"/>
  <c r="I286" i="44"/>
  <c r="I298" i="44" s="1"/>
  <c r="E221" i="15"/>
  <c r="H221" i="15" s="1"/>
  <c r="E220" i="15"/>
  <c r="H220" i="15" s="1"/>
  <c r="P140" i="44"/>
  <c r="I29" i="44"/>
  <c r="H219" i="15"/>
  <c r="L217" i="16"/>
  <c r="E237" i="16"/>
  <c r="J8" i="35"/>
  <c r="Q26" i="51"/>
  <c r="Q6" i="51" s="1"/>
  <c r="Q4" i="51" s="1"/>
  <c r="H7" i="44" l="1"/>
  <c r="I281" i="44"/>
  <c r="I293" i="44" s="1"/>
  <c r="I282" i="44"/>
  <c r="I294" i="44" s="1"/>
  <c r="I280" i="44"/>
  <c r="I292" i="44" s="1"/>
  <c r="I228" i="44"/>
  <c r="K9" i="11"/>
  <c r="K10" i="11"/>
  <c r="I198" i="44"/>
  <c r="E209" i="15"/>
  <c r="H210" i="15"/>
  <c r="H24" i="57"/>
  <c r="H39" i="57" s="1"/>
  <c r="J11" i="19"/>
  <c r="J10" i="19" s="1"/>
  <c r="E218" i="15"/>
  <c r="H218" i="15" s="1"/>
  <c r="G39" i="26"/>
  <c r="G43" i="26" s="1"/>
  <c r="E35" i="47"/>
  <c r="G8" i="25"/>
  <c r="O55" i="47"/>
  <c r="O71" i="47" s="1"/>
  <c r="H36" i="32"/>
  <c r="E43" i="32"/>
  <c r="G22" i="27"/>
  <c r="G37" i="14"/>
  <c r="G63" i="14"/>
  <c r="H27" i="11"/>
  <c r="H11" i="11"/>
  <c r="H26" i="11" s="1"/>
  <c r="G52" i="32"/>
  <c r="G54" i="32" s="1"/>
  <c r="J13" i="11" s="1"/>
  <c r="J24" i="35"/>
  <c r="I199" i="44" l="1"/>
  <c r="I8" i="44"/>
  <c r="I10" i="44"/>
  <c r="K13" i="19" s="1"/>
  <c r="I9" i="44"/>
  <c r="K93" i="57"/>
  <c r="K75" i="57"/>
  <c r="K6" i="57"/>
  <c r="I300" i="44"/>
  <c r="R26" i="51" s="1"/>
  <c r="R6" i="51" s="1"/>
  <c r="R4" i="51" s="1"/>
  <c r="E28" i="54"/>
  <c r="J36" i="63" s="1"/>
  <c r="E25" i="54"/>
  <c r="E26" i="54" s="1"/>
  <c r="E27" i="54" s="1"/>
  <c r="I288" i="44"/>
  <c r="G4" i="55"/>
  <c r="K12" i="19"/>
  <c r="Q140" i="44"/>
  <c r="I24" i="57"/>
  <c r="I39" i="57" s="1"/>
  <c r="K25" i="11"/>
  <c r="H209" i="15"/>
  <c r="K24" i="11"/>
  <c r="K8" i="11"/>
  <c r="K23" i="11" s="1"/>
  <c r="H19" i="54"/>
  <c r="H7" i="54" s="1"/>
  <c r="T6" i="44"/>
  <c r="J28" i="11"/>
  <c r="J15" i="11"/>
  <c r="J30" i="11" s="1"/>
  <c r="E45" i="32"/>
  <c r="I12" i="11" s="1"/>
  <c r="H43" i="32"/>
  <c r="J29" i="10"/>
  <c r="J31" i="10"/>
  <c r="H5" i="25"/>
  <c r="H23" i="14"/>
  <c r="K110" i="57" l="1"/>
  <c r="K59" i="57"/>
  <c r="I7" i="44"/>
  <c r="K8" i="35"/>
  <c r="K24" i="35" s="1"/>
  <c r="E29" i="54"/>
  <c r="K36" i="63"/>
  <c r="L36" i="63" s="1"/>
  <c r="G9" i="55"/>
  <c r="G17" i="55" s="1"/>
  <c r="G15" i="55"/>
  <c r="K11" i="19"/>
  <c r="K10" i="19" s="1"/>
  <c r="K21" i="57"/>
  <c r="K36" i="57" s="1"/>
  <c r="P55" i="47"/>
  <c r="P71" i="47" s="1"/>
  <c r="F35" i="47"/>
  <c r="H39" i="26"/>
  <c r="H43" i="26" s="1"/>
  <c r="H8" i="25"/>
  <c r="I27" i="11"/>
  <c r="I11" i="11"/>
  <c r="I26" i="11" s="1"/>
  <c r="H37" i="14"/>
  <c r="H22" i="27"/>
  <c r="H63" i="14"/>
  <c r="E52" i="32"/>
  <c r="H45" i="32"/>
  <c r="L93" i="57" l="1"/>
  <c r="L75" i="57"/>
  <c r="L6" i="57"/>
  <c r="J96" i="57"/>
  <c r="J9" i="57"/>
  <c r="G61" i="32"/>
  <c r="G63" i="32" s="1"/>
  <c r="K13" i="11" s="1"/>
  <c r="K15" i="11" s="1"/>
  <c r="K30" i="11" s="1"/>
  <c r="F28" i="54"/>
  <c r="F25" i="54"/>
  <c r="F26" i="54" s="1"/>
  <c r="F27" i="54" s="1"/>
  <c r="H4" i="55"/>
  <c r="K31" i="10"/>
  <c r="K29" i="10"/>
  <c r="I23" i="14"/>
  <c r="I5" i="25"/>
  <c r="I19" i="54"/>
  <c r="I7" i="54" s="1"/>
  <c r="U6" i="44"/>
  <c r="E54" i="32"/>
  <c r="J12" i="11" s="1"/>
  <c r="H52" i="32"/>
  <c r="L59" i="57" l="1"/>
  <c r="J24" i="57"/>
  <c r="J39" i="57" s="1"/>
  <c r="J62" i="57"/>
  <c r="J78" i="57" s="1"/>
  <c r="L110" i="57"/>
  <c r="J113" i="57"/>
  <c r="K28" i="11"/>
  <c r="H9" i="55"/>
  <c r="H17" i="55" s="1"/>
  <c r="H15" i="55"/>
  <c r="J11" i="11"/>
  <c r="J26" i="11" s="1"/>
  <c r="J27" i="11"/>
  <c r="L21" i="57"/>
  <c r="I39" i="26"/>
  <c r="I43" i="26" s="1"/>
  <c r="G35" i="47"/>
  <c r="I8" i="25"/>
  <c r="Q55" i="47"/>
  <c r="Q71" i="47" s="1"/>
  <c r="H54" i="32"/>
  <c r="E61" i="32"/>
  <c r="I37" i="14"/>
  <c r="I22" i="27"/>
  <c r="I63" i="14"/>
  <c r="K96" i="57" l="1"/>
  <c r="K9" i="57"/>
  <c r="I4" i="55"/>
  <c r="J23" i="14"/>
  <c r="J5" i="25"/>
  <c r="L36" i="57"/>
  <c r="H61" i="32"/>
  <c r="H63" i="32" s="1"/>
  <c r="E63" i="32"/>
  <c r="K12" i="11" s="1"/>
  <c r="K62" i="57" l="1"/>
  <c r="K78" i="57" s="1"/>
  <c r="K113" i="57"/>
  <c r="K24" i="57"/>
  <c r="K39" i="57" s="1"/>
  <c r="I15" i="55"/>
  <c r="I9" i="55"/>
  <c r="I17" i="55" s="1"/>
  <c r="J22" i="27"/>
  <c r="J63" i="14"/>
  <c r="J37" i="14"/>
  <c r="K23" i="14"/>
  <c r="K5" i="25"/>
  <c r="K27" i="11"/>
  <c r="K11" i="11"/>
  <c r="K26" i="11" s="1"/>
  <c r="J39" i="26"/>
  <c r="J43" i="26" s="1"/>
  <c r="R55" i="47"/>
  <c r="R71" i="47" s="1"/>
  <c r="J8" i="25"/>
  <c r="H35" i="47"/>
  <c r="L96" i="57" l="1"/>
  <c r="L9" i="57"/>
  <c r="S55" i="47"/>
  <c r="S71" i="47" s="1"/>
  <c r="I35" i="47"/>
  <c r="K39" i="26"/>
  <c r="K43" i="26" s="1"/>
  <c r="K8" i="25"/>
  <c r="K37" i="14"/>
  <c r="K63" i="14"/>
  <c r="K22" i="27"/>
  <c r="L113" i="57" l="1"/>
  <c r="L62" i="57"/>
  <c r="L78" i="57" s="1"/>
  <c r="L24" i="57"/>
  <c r="L39" i="57" s="1"/>
  <c r="M9" i="57"/>
  <c r="D184" i="44" l="1"/>
  <c r="D33" i="44" s="1"/>
  <c r="D244" i="44"/>
  <c r="D258" i="44"/>
  <c r="C74" i="3"/>
  <c r="C83" i="3" s="1"/>
  <c r="C75" i="3"/>
  <c r="C76" i="3"/>
  <c r="D198" i="44" l="1"/>
  <c r="D46" i="44" s="1"/>
  <c r="D47" i="44" s="1"/>
  <c r="D259" i="44"/>
  <c r="C85" i="3"/>
  <c r="E84" i="15"/>
  <c r="E33" i="44"/>
  <c r="E87" i="16"/>
  <c r="D199" i="44"/>
  <c r="L140" i="44" l="1"/>
  <c r="D8" i="44"/>
  <c r="D9" i="44"/>
  <c r="F12" i="19" s="1"/>
  <c r="D10" i="44"/>
  <c r="F13" i="19" s="1"/>
  <c r="E46" i="44"/>
  <c r="F46" i="44" s="1"/>
  <c r="G46" i="44" s="1"/>
  <c r="H46" i="44" s="1"/>
  <c r="I46" i="44" s="1"/>
  <c r="F11" i="19"/>
  <c r="E117" i="15"/>
  <c r="F33" i="44"/>
  <c r="E101" i="16"/>
  <c r="L87" i="16"/>
  <c r="D4" i="44"/>
  <c r="D6" i="44"/>
  <c r="D48" i="44"/>
  <c r="D5" i="44"/>
  <c r="H84" i="15"/>
  <c r="H98" i="15" s="1"/>
  <c r="E98" i="15"/>
  <c r="G6" i="11" s="1"/>
  <c r="D3" i="44" l="1"/>
  <c r="D7" i="44"/>
  <c r="D19" i="44" s="1"/>
  <c r="E47" i="44"/>
  <c r="G75" i="57"/>
  <c r="G6" i="57"/>
  <c r="G93" i="57"/>
  <c r="F10" i="19"/>
  <c r="F9" i="19"/>
  <c r="D14" i="44"/>
  <c r="F17" i="19" s="1"/>
  <c r="D12" i="44"/>
  <c r="F7" i="19"/>
  <c r="G21" i="11"/>
  <c r="G5" i="11"/>
  <c r="G20" i="11" s="1"/>
  <c r="D19" i="54"/>
  <c r="D7" i="54" s="1"/>
  <c r="D9" i="54" s="1"/>
  <c r="P6" i="44"/>
  <c r="G9" i="11"/>
  <c r="G10" i="11"/>
  <c r="E4" i="44"/>
  <c r="E6" i="44"/>
  <c r="E5" i="44"/>
  <c r="E48" i="44"/>
  <c r="E150" i="15"/>
  <c r="F47" i="44"/>
  <c r="G33" i="44"/>
  <c r="G6" i="27"/>
  <c r="G8" i="27" s="1"/>
  <c r="G14" i="27" s="1"/>
  <c r="G6" i="14"/>
  <c r="F8" i="19"/>
  <c r="D13" i="44"/>
  <c r="F16" i="19" s="1"/>
  <c r="H117" i="15"/>
  <c r="H131" i="15" s="1"/>
  <c r="E131" i="15"/>
  <c r="H6" i="11" s="1"/>
  <c r="E3" i="44" l="1"/>
  <c r="D42" i="56"/>
  <c r="E42" i="56"/>
  <c r="E66" i="56" s="1"/>
  <c r="G110" i="57"/>
  <c r="G59" i="57"/>
  <c r="D11" i="44"/>
  <c r="H6" i="27"/>
  <c r="H8" i="27" s="1"/>
  <c r="H14" i="27" s="1"/>
  <c r="H6" i="14"/>
  <c r="G8" i="19"/>
  <c r="E13" i="44"/>
  <c r="G16" i="19" s="1"/>
  <c r="D28" i="54"/>
  <c r="D25" i="54"/>
  <c r="D26" i="54" s="1"/>
  <c r="D27" i="54" s="1"/>
  <c r="G9" i="19"/>
  <c r="E14" i="44"/>
  <c r="G17" i="19" s="1"/>
  <c r="E12" i="44"/>
  <c r="G7" i="19"/>
  <c r="F6" i="19"/>
  <c r="F14" i="19" s="1"/>
  <c r="G25" i="11"/>
  <c r="G15" i="11"/>
  <c r="G47" i="44"/>
  <c r="E183" i="15"/>
  <c r="H33" i="44"/>
  <c r="F5" i="44"/>
  <c r="F4" i="44"/>
  <c r="F6" i="44"/>
  <c r="F48" i="44"/>
  <c r="F15" i="19"/>
  <c r="G25" i="26"/>
  <c r="G33" i="26" s="1"/>
  <c r="G8" i="14"/>
  <c r="G46" i="14"/>
  <c r="G24" i="11"/>
  <c r="G8" i="11"/>
  <c r="G23" i="11" s="1"/>
  <c r="M6" i="57"/>
  <c r="G21" i="57"/>
  <c r="G36" i="57" s="1"/>
  <c r="H21" i="11"/>
  <c r="H16" i="11"/>
  <c r="H5" i="11"/>
  <c r="H20" i="11" s="1"/>
  <c r="H150" i="15"/>
  <c r="H164" i="15" s="1"/>
  <c r="E164" i="15"/>
  <c r="I6" i="11" s="1"/>
  <c r="P7" i="44"/>
  <c r="Q5" i="44"/>
  <c r="D21" i="54"/>
  <c r="D22" i="54" s="1"/>
  <c r="D1" i="44"/>
  <c r="E17" i="56"/>
  <c r="E22" i="56" s="1"/>
  <c r="E24" i="56" s="1"/>
  <c r="D18" i="44"/>
  <c r="D5" i="56"/>
  <c r="F3" i="44" l="1"/>
  <c r="F42" i="56"/>
  <c r="F66" i="56" s="1"/>
  <c r="E5" i="56"/>
  <c r="E29" i="56" s="1"/>
  <c r="E11" i="44"/>
  <c r="P9" i="44"/>
  <c r="G6" i="19"/>
  <c r="G14" i="19" s="1"/>
  <c r="E216" i="15"/>
  <c r="H47" i="44"/>
  <c r="I33" i="44"/>
  <c r="I47" i="44" s="1"/>
  <c r="H183" i="15"/>
  <c r="H197" i="15" s="1"/>
  <c r="E197" i="15"/>
  <c r="J6" i="11" s="1"/>
  <c r="I21" i="11"/>
  <c r="I5" i="11"/>
  <c r="I20" i="11" s="1"/>
  <c r="I16" i="11"/>
  <c r="G5" i="44"/>
  <c r="G4" i="44"/>
  <c r="G6" i="44"/>
  <c r="G48" i="44"/>
  <c r="G15" i="14"/>
  <c r="G48" i="14"/>
  <c r="I6" i="14"/>
  <c r="I6" i="27"/>
  <c r="I8" i="27" s="1"/>
  <c r="I14" i="27" s="1"/>
  <c r="E15" i="44"/>
  <c r="M137" i="44"/>
  <c r="D20" i="54"/>
  <c r="E19" i="44"/>
  <c r="H18" i="11"/>
  <c r="H18" i="10"/>
  <c r="F48" i="47"/>
  <c r="H9" i="19"/>
  <c r="F14" i="44"/>
  <c r="H17" i="19" s="1"/>
  <c r="E5" i="54"/>
  <c r="D14" i="54"/>
  <c r="Q7" i="44"/>
  <c r="R5" i="44"/>
  <c r="G15" i="19"/>
  <c r="F12" i="44"/>
  <c r="H7" i="19"/>
  <c r="G30" i="11"/>
  <c r="G16" i="11"/>
  <c r="F13" i="44"/>
  <c r="H16" i="19" s="1"/>
  <c r="H8" i="19"/>
  <c r="E21" i="54"/>
  <c r="E22" i="54" s="1"/>
  <c r="E18" i="44"/>
  <c r="F17" i="56"/>
  <c r="F22" i="56" s="1"/>
  <c r="F24" i="56" s="1"/>
  <c r="H46" i="14"/>
  <c r="H25" i="26"/>
  <c r="H33" i="26" s="1"/>
  <c r="H8" i="14"/>
  <c r="G3" i="44" l="1"/>
  <c r="G42" i="56"/>
  <c r="G66" i="56" s="1"/>
  <c r="F5" i="56"/>
  <c r="F29" i="56" s="1"/>
  <c r="G94" i="57"/>
  <c r="G76" i="57"/>
  <c r="G7" i="57"/>
  <c r="F11" i="44"/>
  <c r="G13" i="44"/>
  <c r="I16" i="19" s="1"/>
  <c r="I8" i="19"/>
  <c r="F50" i="47"/>
  <c r="G18" i="11"/>
  <c r="G18" i="10"/>
  <c r="E48" i="47"/>
  <c r="E49" i="47" s="1"/>
  <c r="F15" i="44"/>
  <c r="N137" i="44"/>
  <c r="E20" i="54"/>
  <c r="F19" i="44"/>
  <c r="F31" i="47"/>
  <c r="H28" i="10"/>
  <c r="O6" i="47"/>
  <c r="F63" i="47"/>
  <c r="F65" i="47" s="1"/>
  <c r="F67" i="47" s="1"/>
  <c r="F75" i="47" s="1"/>
  <c r="I46" i="14"/>
  <c r="I25" i="26"/>
  <c r="I33" i="26" s="1"/>
  <c r="I8" i="14"/>
  <c r="G48" i="47"/>
  <c r="G49" i="47" s="1"/>
  <c r="I18" i="11"/>
  <c r="I18" i="10"/>
  <c r="D31" i="54"/>
  <c r="D17" i="54"/>
  <c r="J5" i="11"/>
  <c r="J20" i="11" s="1"/>
  <c r="J16" i="11"/>
  <c r="J21" i="11"/>
  <c r="H48" i="44"/>
  <c r="H5" i="44"/>
  <c r="H4" i="44"/>
  <c r="H6" i="44"/>
  <c r="H216" i="15"/>
  <c r="H230" i="15" s="1"/>
  <c r="E230" i="15"/>
  <c r="K6" i="11" s="1"/>
  <c r="F49" i="47"/>
  <c r="O29" i="47" s="1"/>
  <c r="Q9" i="44"/>
  <c r="G55" i="14"/>
  <c r="E9" i="54"/>
  <c r="F5" i="54" s="1"/>
  <c r="I9" i="19"/>
  <c r="G14" i="44"/>
  <c r="I17" i="19" s="1"/>
  <c r="J6" i="14"/>
  <c r="J6" i="27"/>
  <c r="J8" i="27" s="1"/>
  <c r="J14" i="27" s="1"/>
  <c r="H15" i="19"/>
  <c r="R7" i="44"/>
  <c r="S5" i="44"/>
  <c r="H6" i="19"/>
  <c r="H14" i="19" s="1"/>
  <c r="H15" i="14"/>
  <c r="H48" i="14"/>
  <c r="F18" i="44"/>
  <c r="F21" i="54"/>
  <c r="F22" i="54" s="1"/>
  <c r="G17" i="56"/>
  <c r="G22" i="56" s="1"/>
  <c r="G24" i="56" s="1"/>
  <c r="I7" i="19"/>
  <c r="G12" i="44"/>
  <c r="I48" i="44"/>
  <c r="I5" i="44"/>
  <c r="I6" i="44"/>
  <c r="I4" i="44"/>
  <c r="H3" i="44" l="1"/>
  <c r="I3" i="44"/>
  <c r="H42" i="56"/>
  <c r="H66" i="56" s="1"/>
  <c r="G5" i="56"/>
  <c r="G29" i="56" s="1"/>
  <c r="G111" i="57"/>
  <c r="G60" i="57"/>
  <c r="G11" i="44"/>
  <c r="I6" i="19"/>
  <c r="I14" i="19" s="1"/>
  <c r="E14" i="54"/>
  <c r="O12" i="47"/>
  <c r="H6" i="26"/>
  <c r="H12" i="26" s="1"/>
  <c r="H18" i="26" s="1"/>
  <c r="H22" i="26" s="1"/>
  <c r="H45" i="26" s="1"/>
  <c r="F37" i="47"/>
  <c r="G31" i="47"/>
  <c r="I28" i="10"/>
  <c r="G63" i="47"/>
  <c r="G65" i="47" s="1"/>
  <c r="G67" i="47" s="1"/>
  <c r="G75" i="47" s="1"/>
  <c r="P6" i="47"/>
  <c r="K8" i="19"/>
  <c r="I13" i="44"/>
  <c r="K16" i="19" s="1"/>
  <c r="J7" i="19"/>
  <c r="H12" i="44"/>
  <c r="G22" i="57"/>
  <c r="G37" i="57" s="1"/>
  <c r="N29" i="47"/>
  <c r="E50" i="47"/>
  <c r="E53" i="47" s="1"/>
  <c r="H55" i="14"/>
  <c r="J46" i="14"/>
  <c r="J25" i="26"/>
  <c r="J33" i="26" s="1"/>
  <c r="J8" i="14"/>
  <c r="G15" i="44"/>
  <c r="O137" i="44"/>
  <c r="G19" i="44"/>
  <c r="F20" i="54"/>
  <c r="K5" i="11"/>
  <c r="K20" i="11" s="1"/>
  <c r="K16" i="11"/>
  <c r="K21" i="11"/>
  <c r="H48" i="47"/>
  <c r="H49" i="47" s="1"/>
  <c r="J18" i="11"/>
  <c r="J18" i="10"/>
  <c r="P29" i="47"/>
  <c r="G50" i="47"/>
  <c r="I15" i="19"/>
  <c r="S7" i="44"/>
  <c r="T5" i="44"/>
  <c r="K6" i="14"/>
  <c r="K6" i="27"/>
  <c r="K8" i="27" s="1"/>
  <c r="K14" i="27" s="1"/>
  <c r="I15" i="14"/>
  <c r="I48" i="14"/>
  <c r="G28" i="10"/>
  <c r="N6" i="47"/>
  <c r="E31" i="47"/>
  <c r="E63" i="47"/>
  <c r="E65" i="47" s="1"/>
  <c r="E67" i="47" s="1"/>
  <c r="E75" i="47" s="1"/>
  <c r="G18" i="44"/>
  <c r="H17" i="56"/>
  <c r="H22" i="56" s="1"/>
  <c r="H24" i="56" s="1"/>
  <c r="G21" i="54"/>
  <c r="G22" i="54" s="1"/>
  <c r="K7" i="19"/>
  <c r="I12" i="44"/>
  <c r="R9" i="44"/>
  <c r="F9" i="54"/>
  <c r="G5" i="54" s="1"/>
  <c r="H13" i="44"/>
  <c r="J16" i="19" s="1"/>
  <c r="J8" i="19"/>
  <c r="I14" i="44"/>
  <c r="K17" i="19" s="1"/>
  <c r="K9" i="19"/>
  <c r="H14" i="44"/>
  <c r="J17" i="19" s="1"/>
  <c r="J9" i="19"/>
  <c r="I5" i="56" l="1"/>
  <c r="I29" i="56" s="1"/>
  <c r="I42" i="56"/>
  <c r="I66" i="56" s="1"/>
  <c r="H5" i="56"/>
  <c r="H29" i="56" s="1"/>
  <c r="H7" i="57"/>
  <c r="H76" i="57"/>
  <c r="I11" i="44"/>
  <c r="H11" i="44"/>
  <c r="E17" i="54"/>
  <c r="H19" i="44"/>
  <c r="H15" i="44"/>
  <c r="G20" i="54"/>
  <c r="P137" i="44"/>
  <c r="I55" i="14"/>
  <c r="F14" i="54"/>
  <c r="P12" i="47"/>
  <c r="I6" i="26"/>
  <c r="I12" i="26" s="1"/>
  <c r="I18" i="26" s="1"/>
  <c r="I22" i="26" s="1"/>
  <c r="I45" i="26" s="1"/>
  <c r="G37" i="47"/>
  <c r="I17" i="56"/>
  <c r="I22" i="56" s="1"/>
  <c r="I24" i="56" s="1"/>
  <c r="H18" i="44"/>
  <c r="H21" i="54"/>
  <c r="H22" i="54" s="1"/>
  <c r="K46" i="14"/>
  <c r="K8" i="14"/>
  <c r="K25" i="26"/>
  <c r="K33" i="26" s="1"/>
  <c r="H31" i="47"/>
  <c r="J28" i="10"/>
  <c r="H63" i="47"/>
  <c r="H65" i="47" s="1"/>
  <c r="H67" i="47" s="1"/>
  <c r="H75" i="47" s="1"/>
  <c r="Q6" i="47"/>
  <c r="F53" i="47"/>
  <c r="E55" i="47"/>
  <c r="E61" i="47" s="1"/>
  <c r="J15" i="19"/>
  <c r="I48" i="47"/>
  <c r="I49" i="47" s="1"/>
  <c r="K18" i="11"/>
  <c r="K18" i="10"/>
  <c r="G9" i="54"/>
  <c r="H5" i="54" s="1"/>
  <c r="H22" i="57"/>
  <c r="H37" i="57" s="1"/>
  <c r="I18" i="44"/>
  <c r="K3" i="44"/>
  <c r="I21" i="54"/>
  <c r="I22" i="54" s="1"/>
  <c r="U5" i="44"/>
  <c r="U7" i="44" s="1"/>
  <c r="T7" i="44"/>
  <c r="N12" i="47"/>
  <c r="O50" i="47"/>
  <c r="E37" i="47"/>
  <c r="G6" i="26"/>
  <c r="G12" i="26" s="1"/>
  <c r="G18" i="26" s="1"/>
  <c r="G22" i="26" s="1"/>
  <c r="G45" i="26" s="1"/>
  <c r="G47" i="26" s="1"/>
  <c r="J6" i="19"/>
  <c r="J14" i="19" s="1"/>
  <c r="K15" i="19"/>
  <c r="S9" i="44"/>
  <c r="K6" i="19"/>
  <c r="K14" i="19" s="1"/>
  <c r="H50" i="47"/>
  <c r="Q29" i="47"/>
  <c r="J15" i="14"/>
  <c r="J48" i="14"/>
  <c r="P62" i="47"/>
  <c r="O13" i="47"/>
  <c r="H111" i="57" l="1"/>
  <c r="I7" i="57"/>
  <c r="I76" i="57"/>
  <c r="I94" i="57"/>
  <c r="H60" i="57"/>
  <c r="U9" i="44"/>
  <c r="F17" i="54"/>
  <c r="I31" i="47"/>
  <c r="K28" i="10"/>
  <c r="R6" i="47"/>
  <c r="I63" i="47"/>
  <c r="I65" i="47" s="1"/>
  <c r="I67" i="47" s="1"/>
  <c r="I75" i="47" s="1"/>
  <c r="N13" i="47"/>
  <c r="O38" i="47" s="1"/>
  <c r="O62" i="47"/>
  <c r="H46" i="26"/>
  <c r="H47" i="26" s="1"/>
  <c r="H9" i="54"/>
  <c r="I5" i="54" s="1"/>
  <c r="G53" i="47"/>
  <c r="F55" i="47"/>
  <c r="F61" i="47" s="1"/>
  <c r="I20" i="54"/>
  <c r="K11" i="44"/>
  <c r="T9" i="44"/>
  <c r="P50" i="47"/>
  <c r="O63" i="47"/>
  <c r="O66" i="47"/>
  <c r="I50" i="47"/>
  <c r="R29" i="47"/>
  <c r="J55" i="14"/>
  <c r="G14" i="54"/>
  <c r="H20" i="54"/>
  <c r="I19" i="44"/>
  <c r="I15" i="44"/>
  <c r="Q137" i="44"/>
  <c r="K15" i="14"/>
  <c r="K48" i="14"/>
  <c r="P13" i="47"/>
  <c r="Q62" i="47"/>
  <c r="J6" i="26"/>
  <c r="J12" i="26" s="1"/>
  <c r="J18" i="26" s="1"/>
  <c r="J22" i="26" s="1"/>
  <c r="J45" i="26" s="1"/>
  <c r="Q12" i="47"/>
  <c r="H37" i="47"/>
  <c r="J76" i="57" l="1"/>
  <c r="J7" i="57"/>
  <c r="J94" i="57"/>
  <c r="I111" i="57"/>
  <c r="I60" i="57"/>
  <c r="H14" i="54"/>
  <c r="I22" i="57"/>
  <c r="P38" i="47"/>
  <c r="O48" i="47"/>
  <c r="O64" i="47" s="1"/>
  <c r="O81" i="47"/>
  <c r="G18" i="14"/>
  <c r="O76" i="47"/>
  <c r="I9" i="54"/>
  <c r="I14" i="54" s="1"/>
  <c r="Q13" i="47"/>
  <c r="R62" i="47"/>
  <c r="H53" i="47"/>
  <c r="G55" i="47"/>
  <c r="G61" i="47" s="1"/>
  <c r="G17" i="54"/>
  <c r="Q50" i="47"/>
  <c r="P66" i="47"/>
  <c r="P63" i="47"/>
  <c r="I46" i="26"/>
  <c r="I47" i="26" s="1"/>
  <c r="I37" i="47"/>
  <c r="K6" i="26"/>
  <c r="K12" i="26" s="1"/>
  <c r="K18" i="26" s="1"/>
  <c r="K22" i="26" s="1"/>
  <c r="K45" i="26" s="1"/>
  <c r="R12" i="47"/>
  <c r="K55" i="14"/>
  <c r="H17" i="54" l="1"/>
  <c r="K94" i="57"/>
  <c r="K7" i="57"/>
  <c r="K76" i="57"/>
  <c r="K14" i="54"/>
  <c r="L94" i="57"/>
  <c r="L76" i="57"/>
  <c r="L7" i="57"/>
  <c r="J111" i="57"/>
  <c r="J60" i="57"/>
  <c r="I17" i="54"/>
  <c r="J46" i="26"/>
  <c r="J47" i="26" s="1"/>
  <c r="G7" i="23"/>
  <c r="O85" i="47"/>
  <c r="O87" i="47" s="1"/>
  <c r="J22" i="57"/>
  <c r="J37" i="57" s="1"/>
  <c r="G32" i="14"/>
  <c r="G58" i="14"/>
  <c r="G17" i="27"/>
  <c r="G26" i="27" s="1"/>
  <c r="G27" i="27" s="1"/>
  <c r="G27" i="14"/>
  <c r="I53" i="47"/>
  <c r="I55" i="47" s="1"/>
  <c r="I61" i="47" s="1"/>
  <c r="H55" i="47"/>
  <c r="H61" i="47" s="1"/>
  <c r="Q38" i="47"/>
  <c r="P48" i="47"/>
  <c r="P64" i="47" s="1"/>
  <c r="P81" i="47"/>
  <c r="H18" i="14"/>
  <c r="P76" i="47"/>
  <c r="R50" i="47"/>
  <c r="Q66" i="47"/>
  <c r="Q63" i="47"/>
  <c r="R13" i="47"/>
  <c r="S62" i="47"/>
  <c r="I37" i="57"/>
  <c r="L111" i="57" l="1"/>
  <c r="L60" i="57"/>
  <c r="K111" i="57"/>
  <c r="K60" i="57"/>
  <c r="K22" i="57"/>
  <c r="K37" i="57" s="1"/>
  <c r="R38" i="47"/>
  <c r="Q81" i="47"/>
  <c r="Q48" i="47"/>
  <c r="Q64" i="47" s="1"/>
  <c r="L22" i="57"/>
  <c r="I18" i="14"/>
  <c r="Q76" i="47"/>
  <c r="R63" i="47"/>
  <c r="S50" i="47"/>
  <c r="R66" i="47"/>
  <c r="G41" i="14"/>
  <c r="G30" i="14"/>
  <c r="G44" i="14" s="1"/>
  <c r="H17" i="27"/>
  <c r="H26" i="27" s="1"/>
  <c r="H27" i="27" s="1"/>
  <c r="H32" i="14"/>
  <c r="H58" i="14"/>
  <c r="H27" i="14"/>
  <c r="G10" i="23"/>
  <c r="G49" i="26"/>
  <c r="G50" i="26" s="1"/>
  <c r="M7" i="57"/>
  <c r="H7" i="23"/>
  <c r="P85" i="47"/>
  <c r="P87" i="47" s="1"/>
  <c r="K46" i="26"/>
  <c r="K47" i="26" s="1"/>
  <c r="L37" i="57" l="1"/>
  <c r="J18" i="14"/>
  <c r="R76" i="47"/>
  <c r="G11" i="14"/>
  <c r="G51" i="14" s="1"/>
  <c r="G10" i="27"/>
  <c r="S66" i="47"/>
  <c r="S63" i="47"/>
  <c r="I7" i="23"/>
  <c r="Q85" i="47"/>
  <c r="Q87" i="47" s="1"/>
  <c r="H41" i="14"/>
  <c r="H30" i="14"/>
  <c r="H44" i="14" s="1"/>
  <c r="I27" i="14"/>
  <c r="I17" i="27"/>
  <c r="I26" i="27" s="1"/>
  <c r="I27" i="27" s="1"/>
  <c r="I32" i="14"/>
  <c r="I58" i="14"/>
  <c r="S38" i="47"/>
  <c r="R81" i="47"/>
  <c r="R48" i="47"/>
  <c r="R64" i="47" s="1"/>
  <c r="H10" i="23"/>
  <c r="H49" i="26"/>
  <c r="H50" i="26" s="1"/>
  <c r="S48" i="47" l="1"/>
  <c r="S64" i="47" s="1"/>
  <c r="S81" i="47"/>
  <c r="I10" i="23"/>
  <c r="I49" i="26"/>
  <c r="I50" i="26" s="1"/>
  <c r="K18" i="14"/>
  <c r="S76" i="47"/>
  <c r="I41" i="14"/>
  <c r="I30" i="14"/>
  <c r="I44" i="14" s="1"/>
  <c r="H11" i="14"/>
  <c r="H51" i="14" s="1"/>
  <c r="H10" i="27"/>
  <c r="R85" i="47"/>
  <c r="R87" i="47" s="1"/>
  <c r="J7" i="23"/>
  <c r="J27" i="14"/>
  <c r="J17" i="27"/>
  <c r="J26" i="27" s="1"/>
  <c r="J27" i="27" s="1"/>
  <c r="J32" i="14"/>
  <c r="J58" i="14"/>
  <c r="K27" i="14" l="1"/>
  <c r="K17" i="27"/>
  <c r="K26" i="27" s="1"/>
  <c r="K32" i="14"/>
  <c r="K58" i="14"/>
  <c r="J41" i="14"/>
  <c r="J30" i="14"/>
  <c r="J44" i="14" s="1"/>
  <c r="J10" i="23"/>
  <c r="J49" i="26"/>
  <c r="J50" i="26" s="1"/>
  <c r="I11" i="14"/>
  <c r="I51" i="14" s="1"/>
  <c r="I10" i="27"/>
  <c r="K7" i="23"/>
  <c r="S85" i="47"/>
  <c r="S87" i="47" s="1"/>
  <c r="J10" i="27" l="1"/>
  <c r="J11" i="14"/>
  <c r="J51" i="14" s="1"/>
  <c r="K41" i="14"/>
  <c r="K30" i="14"/>
  <c r="K44" i="14" s="1"/>
  <c r="K10" i="23"/>
  <c r="K49" i="26"/>
  <c r="K50" i="26" s="1"/>
  <c r="K10" i="27" l="1"/>
  <c r="K11" i="14"/>
  <c r="K51" i="14" s="1"/>
  <c r="F32" i="63" l="1"/>
  <c r="F33" i="63" s="1"/>
  <c r="F34" i="63" s="1"/>
  <c r="G34" i="63" s="1"/>
  <c r="E24" i="62" l="1"/>
  <c r="E25" i="62" s="1"/>
  <c r="F24" i="62"/>
  <c r="F25" i="62" s="1"/>
  <c r="G24" i="62"/>
  <c r="G25" i="62" s="1"/>
  <c r="H24" i="62"/>
  <c r="H25" i="62" s="1"/>
  <c r="I24" i="62"/>
  <c r="I25" i="62" s="1"/>
  <c r="E30" i="62"/>
  <c r="E31" i="62" s="1"/>
  <c r="F30" i="62"/>
  <c r="F31" i="62" s="1"/>
  <c r="G30" i="62"/>
  <c r="G31" i="62" s="1"/>
  <c r="H30" i="62"/>
  <c r="H31" i="62" s="1"/>
  <c r="I30" i="62"/>
  <c r="I31" i="62" s="1"/>
  <c r="H35" i="62" l="1"/>
  <c r="I35" i="62"/>
  <c r="F35" i="62"/>
  <c r="E35" i="62"/>
  <c r="G35" i="62"/>
  <c r="O13" i="57" l="1"/>
  <c r="J37" i="63" l="1"/>
  <c r="O6" i="57"/>
  <c r="K37" i="63" l="1"/>
  <c r="L37" i="63" s="1"/>
  <c r="L38" i="63" s="1"/>
  <c r="O9" i="57" l="1"/>
  <c r="O7" i="57" l="1"/>
  <c r="H51" i="57" l="1"/>
  <c r="I51" i="57" l="1"/>
  <c r="J51" i="57"/>
  <c r="K51" i="57"/>
  <c r="L51" i="57"/>
  <c r="G5" i="57" l="1"/>
  <c r="G92" i="57"/>
  <c r="G97" i="57" s="1"/>
  <c r="G102" i="57" s="1"/>
  <c r="G74" i="57"/>
  <c r="G20" i="57" l="1"/>
  <c r="G109" i="57"/>
  <c r="D41" i="56"/>
  <c r="G58" i="57"/>
  <c r="D4" i="56"/>
  <c r="G35" i="57" l="1"/>
  <c r="E42" i="62" l="1"/>
  <c r="E43" i="62" s="1"/>
  <c r="F42" i="62"/>
  <c r="F43" i="62" s="1"/>
  <c r="G42" i="62"/>
  <c r="G43" i="62" s="1"/>
  <c r="H42" i="62"/>
  <c r="H43" i="62" s="1"/>
  <c r="I50" i="62"/>
  <c r="I51" i="62" s="1"/>
  <c r="I66" i="62" l="1"/>
  <c r="I67" i="62" s="1"/>
  <c r="I68" i="62" s="1"/>
  <c r="H50" i="62"/>
  <c r="H51" i="62" s="1"/>
  <c r="H58" i="62" s="1"/>
  <c r="I74" i="62"/>
  <c r="I75" i="62" s="1"/>
  <c r="I76" i="62" s="1"/>
  <c r="H66" i="62"/>
  <c r="H67" i="62" s="1"/>
  <c r="H68" i="62" s="1"/>
  <c r="G50" i="62"/>
  <c r="G51" i="62" s="1"/>
  <c r="G58" i="62" s="1"/>
  <c r="I42" i="62"/>
  <c r="I43" i="62" s="1"/>
  <c r="I58" i="62" s="1"/>
  <c r="H74" i="62"/>
  <c r="H75" i="62" s="1"/>
  <c r="H76" i="62" s="1"/>
  <c r="G66" i="62"/>
  <c r="G67" i="62" s="1"/>
  <c r="G68" i="62" s="1"/>
  <c r="F50" i="62"/>
  <c r="F51" i="62" s="1"/>
  <c r="F58" i="62" s="1"/>
  <c r="G74" i="62"/>
  <c r="G75" i="62" s="1"/>
  <c r="G76" i="62" s="1"/>
  <c r="F66" i="62"/>
  <c r="F67" i="62" s="1"/>
  <c r="F68" i="62" s="1"/>
  <c r="E50" i="62"/>
  <c r="E51" i="62" s="1"/>
  <c r="E58" i="62" s="1"/>
  <c r="F74" i="62"/>
  <c r="F75" i="62" s="1"/>
  <c r="F76" i="62" s="1"/>
  <c r="E66" i="62"/>
  <c r="E67" i="62" s="1"/>
  <c r="E68" i="62" s="1"/>
  <c r="E74" i="62"/>
  <c r="E75" i="62" s="1"/>
  <c r="E76" i="62" s="1"/>
  <c r="E82" i="62" l="1"/>
  <c r="I82" i="62"/>
  <c r="G82" i="62"/>
  <c r="J12" i="57"/>
  <c r="J123" i="57"/>
  <c r="H123" i="57"/>
  <c r="L123" i="57"/>
  <c r="L12" i="57"/>
  <c r="H82" i="62"/>
  <c r="F82" i="62"/>
  <c r="I123" i="57" l="1"/>
  <c r="K12" i="57"/>
  <c r="K123" i="57"/>
  <c r="L81" i="57"/>
  <c r="W12" i="57"/>
  <c r="L27" i="57"/>
  <c r="L42" i="57" s="1"/>
  <c r="S12" i="57"/>
  <c r="H27" i="57"/>
  <c r="H42" i="57" s="1"/>
  <c r="H81" i="57"/>
  <c r="O12" i="57"/>
  <c r="J81" i="57"/>
  <c r="U12" i="57"/>
  <c r="J27" i="57"/>
  <c r="J42" i="57" s="1"/>
  <c r="K81" i="57" l="1"/>
  <c r="V12" i="57"/>
  <c r="K27" i="57"/>
  <c r="K42" i="57" s="1"/>
  <c r="T12" i="57"/>
  <c r="I27" i="57"/>
  <c r="I42" i="57" s="1"/>
  <c r="I81" i="57"/>
  <c r="G51" i="57" l="1"/>
  <c r="H5" i="57" l="1"/>
  <c r="H92" i="57"/>
  <c r="I92" i="57" l="1"/>
  <c r="I5" i="57"/>
  <c r="H104" i="57"/>
  <c r="H97" i="57"/>
  <c r="H102" i="57" s="1"/>
  <c r="O5" i="57"/>
  <c r="H109" i="57"/>
  <c r="H20" i="57"/>
  <c r="H35" i="57" s="1"/>
  <c r="H58" i="57"/>
  <c r="H74" i="57" s="1"/>
  <c r="E4" i="56"/>
  <c r="E41" i="56"/>
  <c r="E65" i="56" l="1"/>
  <c r="J5" i="57"/>
  <c r="J92" i="57"/>
  <c r="E28" i="56"/>
  <c r="E33" i="56" s="1"/>
  <c r="E35" i="56" s="1"/>
  <c r="G61" i="57" s="1"/>
  <c r="G68" i="57" s="1"/>
  <c r="I109" i="57"/>
  <c r="I20" i="57"/>
  <c r="I58" i="57"/>
  <c r="I74" i="57" s="1"/>
  <c r="F4" i="56"/>
  <c r="F41" i="56"/>
  <c r="I97" i="57"/>
  <c r="I102" i="57" s="1"/>
  <c r="I104" i="57"/>
  <c r="I35" i="57" l="1"/>
  <c r="K5" i="57"/>
  <c r="K92" i="57"/>
  <c r="F65" i="56"/>
  <c r="J97" i="57"/>
  <c r="J102" i="57" s="1"/>
  <c r="J104" i="57"/>
  <c r="L92" i="57"/>
  <c r="L5" i="57"/>
  <c r="F28" i="56"/>
  <c r="F33" i="56" s="1"/>
  <c r="F35" i="56" s="1"/>
  <c r="H61" i="57" s="1"/>
  <c r="H68" i="57" s="1"/>
  <c r="J109" i="57"/>
  <c r="J58" i="57"/>
  <c r="J74" i="57" s="1"/>
  <c r="J20" i="57"/>
  <c r="G4" i="56"/>
  <c r="G41" i="56"/>
  <c r="G65" i="56" l="1"/>
  <c r="G28" i="56"/>
  <c r="G33" i="56" s="1"/>
  <c r="G35" i="56" s="1"/>
  <c r="I61" i="57" s="1"/>
  <c r="I68" i="57" s="1"/>
  <c r="L97" i="57"/>
  <c r="L102" i="57" s="1"/>
  <c r="L104" i="57"/>
  <c r="L58" i="57"/>
  <c r="L68" i="57" s="1"/>
  <c r="I4" i="56"/>
  <c r="I41" i="56"/>
  <c r="L109" i="57"/>
  <c r="L20" i="57"/>
  <c r="L74" i="57"/>
  <c r="J35" i="57"/>
  <c r="K97" i="57"/>
  <c r="K102" i="57" s="1"/>
  <c r="K104" i="57"/>
  <c r="H4" i="56"/>
  <c r="K20" i="57"/>
  <c r="K109" i="57"/>
  <c r="H41" i="56"/>
  <c r="K58" i="57"/>
  <c r="K74" i="57" s="1"/>
  <c r="K35" i="57"/>
  <c r="R5" i="57"/>
  <c r="M5" i="57"/>
  <c r="H28" i="56" l="1"/>
  <c r="H33" i="56" s="1"/>
  <c r="H35" i="56" s="1"/>
  <c r="J61" i="57" s="1"/>
  <c r="J68" i="57" s="1"/>
  <c r="L35" i="57"/>
  <c r="I65" i="56"/>
  <c r="I28" i="56"/>
  <c r="I33" i="56" s="1"/>
  <c r="I35" i="56" s="1"/>
  <c r="K61" i="57" s="1"/>
  <c r="K68" i="57" s="1"/>
  <c r="H65" i="56"/>
  <c r="K55" i="44"/>
  <c r="K54" i="44"/>
  <c r="K53" i="44"/>
  <c r="K52" i="44"/>
  <c r="K51" i="44"/>
  <c r="Q7" i="57"/>
  <c r="G8" i="57"/>
  <c r="H8" i="57"/>
  <c r="I8" i="57"/>
  <c r="J8" i="57"/>
  <c r="K8" i="57"/>
  <c r="L8" i="57"/>
  <c r="M8" i="57"/>
  <c r="O8" i="57"/>
  <c r="G10" i="57"/>
  <c r="H10" i="57"/>
  <c r="I10" i="57"/>
  <c r="J10" i="57"/>
  <c r="K10" i="57"/>
  <c r="L10" i="57"/>
  <c r="G15" i="57"/>
  <c r="H15" i="57"/>
  <c r="I15" i="57"/>
  <c r="J15" i="57"/>
  <c r="K15" i="57"/>
  <c r="L15" i="57"/>
  <c r="O15" i="57"/>
  <c r="Q15" i="57"/>
  <c r="G23" i="57"/>
  <c r="H23" i="57"/>
  <c r="I23" i="57"/>
  <c r="J23" i="57"/>
  <c r="K23" i="57"/>
  <c r="L23" i="57"/>
  <c r="G25" i="57"/>
  <c r="H25" i="57"/>
  <c r="I25" i="57"/>
  <c r="J25" i="57"/>
  <c r="K25" i="57"/>
  <c r="L25" i="57"/>
  <c r="G30" i="57"/>
  <c r="H30" i="57"/>
  <c r="I30" i="57"/>
  <c r="J30" i="57"/>
  <c r="K30" i="57"/>
  <c r="L30" i="57"/>
  <c r="G38" i="57"/>
  <c r="H38" i="57"/>
  <c r="I38" i="57"/>
  <c r="J38" i="57"/>
  <c r="K38" i="57"/>
  <c r="L38" i="57"/>
  <c r="G40" i="57"/>
  <c r="H40" i="57"/>
  <c r="I40" i="57"/>
  <c r="J40" i="57"/>
  <c r="K40" i="57"/>
  <c r="L40" i="57"/>
  <c r="G45" i="57"/>
  <c r="H45" i="57"/>
  <c r="I45" i="57"/>
  <c r="J45" i="57"/>
  <c r="K45" i="57"/>
  <c r="L45" i="57"/>
  <c r="G50" i="57"/>
  <c r="H50" i="57"/>
  <c r="I50" i="57"/>
  <c r="J50" i="57"/>
  <c r="K50" i="57"/>
  <c r="L50" i="57"/>
  <c r="G52" i="57"/>
  <c r="H52" i="57"/>
  <c r="I52" i="57"/>
  <c r="J52" i="57"/>
  <c r="K52" i="57"/>
  <c r="L52" i="57"/>
  <c r="G77" i="57"/>
  <c r="H77" i="57"/>
  <c r="I77" i="57"/>
  <c r="J77" i="57"/>
  <c r="K77" i="57"/>
  <c r="L77" i="57"/>
  <c r="G84" i="57"/>
  <c r="H84" i="57"/>
  <c r="I84" i="57"/>
  <c r="J84" i="57"/>
  <c r="K84" i="57"/>
  <c r="L84" i="57"/>
  <c r="G112" i="57"/>
  <c r="H112" i="57"/>
  <c r="I112" i="57"/>
  <c r="J112" i="57"/>
  <c r="K112" i="57"/>
  <c r="L112" i="57"/>
  <c r="H121" i="57"/>
  <c r="I121" i="57"/>
  <c r="J121" i="57"/>
  <c r="K121" i="57"/>
  <c r="L121" i="57"/>
  <c r="H126" i="57"/>
  <c r="I126" i="57"/>
  <c r="J126" i="57"/>
  <c r="K126" i="57"/>
  <c r="L126" i="57"/>
  <c r="D6" i="56"/>
  <c r="E6" i="56"/>
  <c r="F6" i="56"/>
  <c r="G6" i="56"/>
  <c r="H6" i="56"/>
  <c r="I6" i="56"/>
  <c r="D9" i="56"/>
  <c r="E9" i="56"/>
  <c r="F9" i="56"/>
  <c r="G9" i="56"/>
  <c r="H9" i="56"/>
  <c r="I9" i="56"/>
  <c r="D11" i="56"/>
  <c r="E11" i="56"/>
  <c r="F11" i="56"/>
  <c r="G11" i="56"/>
  <c r="H11" i="56"/>
  <c r="I11" i="56"/>
  <c r="D12" i="56"/>
  <c r="E12" i="56"/>
  <c r="F12" i="56"/>
  <c r="G12" i="56"/>
  <c r="H12" i="56"/>
  <c r="I12" i="56"/>
  <c r="D43" i="56"/>
  <c r="E43" i="56"/>
  <c r="F43" i="56"/>
  <c r="G43" i="56"/>
  <c r="H43" i="56"/>
  <c r="I43" i="56"/>
  <c r="D46" i="56"/>
  <c r="E46" i="56"/>
  <c r="F46" i="56"/>
  <c r="G46" i="56"/>
  <c r="H46" i="56"/>
  <c r="I46" i="56"/>
  <c r="D48" i="56"/>
  <c r="E48" i="56"/>
  <c r="F48" i="56"/>
  <c r="G48" i="56"/>
  <c r="H48" i="56"/>
  <c r="I48" i="56"/>
  <c r="D49" i="56"/>
  <c r="E49" i="56"/>
  <c r="F49" i="56"/>
  <c r="G49" i="56"/>
  <c r="H49" i="56"/>
  <c r="I49" i="56"/>
  <c r="E67" i="56"/>
  <c r="F67" i="56"/>
  <c r="G67" i="56"/>
  <c r="H67" i="56"/>
  <c r="I67" i="56"/>
  <c r="E70" i="56"/>
  <c r="F70" i="56"/>
  <c r="G70" i="56"/>
  <c r="H70" i="56"/>
  <c r="I70" i="56"/>
  <c r="E72" i="56"/>
  <c r="F72" i="56"/>
  <c r="G72" i="56"/>
  <c r="H72" i="56"/>
  <c r="I72" i="56"/>
  <c r="E73" i="56"/>
  <c r="F73" i="56"/>
  <c r="G73" i="56"/>
  <c r="H73" i="56"/>
  <c r="I73" i="56"/>
</calcChain>
</file>

<file path=xl/comments1.xml><?xml version="1.0" encoding="utf-8"?>
<comments xmlns="http://schemas.openxmlformats.org/spreadsheetml/2006/main">
  <authors>
    <author>H S, Prajwal</author>
    <author>Kubar Krishna</author>
    <author>Majhi, Arun</author>
  </authors>
  <commentList>
    <comment ref="D15" author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Consumer contribution data till FY23 to be removed here </t>
        </r>
      </text>
    </comment>
    <comment ref="R24" authorId="1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Majority are &lt;100 kV, considered depreciation accordingly</t>
        </r>
      </text>
    </comment>
    <comment ref="L27" authorId="1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Majory of Plant &amp; Machinery is PTR, DTR &amp; Substation
</t>
        </r>
        <r>
          <rPr>
            <b/>
            <sz val="9"/>
            <color indexed="81"/>
            <rFont val="Tahoma"/>
            <family val="2"/>
          </rPr>
          <t xml:space="preserve">Prajwal H S:
</t>
        </r>
        <r>
          <rPr>
            <sz val="9"/>
            <color indexed="81"/>
            <rFont val="Tahoma"/>
            <family val="2"/>
          </rPr>
          <t>Considered as per annual report of discoms</t>
        </r>
      </text>
    </comment>
    <comment ref="L28" authorId="1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Considered avg of LT &amp; 11 kV lifetimes</t>
        </r>
      </text>
    </comment>
    <comment ref="U38" authorId="2">
      <text>
        <r>
          <rPr>
            <b/>
            <sz val="9"/>
            <color indexed="81"/>
            <rFont val="Tahoma"/>
            <family val="2"/>
          </rPr>
          <t>Majhi, Arun:</t>
        </r>
        <r>
          <rPr>
            <sz val="9"/>
            <color indexed="81"/>
            <rFont val="Tahoma"/>
            <family val="2"/>
          </rPr>
          <t xml:space="preserve">
Current receipts from CC towards capital assets + subsidies
 +grants/ donations from Reserves and Surplus (note 3)</t>
        </r>
      </text>
    </comment>
  </commentList>
</comments>
</file>

<file path=xl/comments2.xml><?xml version="1.0" encoding="utf-8"?>
<comments xmlns="http://schemas.openxmlformats.org/spreadsheetml/2006/main">
  <authors>
    <author>Majhi, Arun</author>
    <author>tc={3DD37CF7-FEE8-4279-BD27-F89A7D7FF09F}</author>
    <author>AAORAC</author>
  </authors>
  <commentList>
    <comment ref="C4" authorId="0">
      <text>
        <r>
          <rPr>
            <b/>
            <sz val="9"/>
            <color indexed="81"/>
            <rFont val="Tahoma"/>
            <family val="2"/>
          </rPr>
          <t>Majhi, Arun:</t>
        </r>
        <r>
          <rPr>
            <sz val="9"/>
            <color indexed="81"/>
            <rFont val="Tahoma"/>
            <family val="2"/>
          </rPr>
          <t xml:space="preserve">
Base capex numbers taken from Discom estimates</t>
        </r>
      </text>
    </comment>
    <comment ref="E7" authorId="1">
      <text>
        <r>
          <rPr>
            <sz val="10"/>
            <rFont val="Arial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SPDCL input. Proof is available with the department</t>
        </r>
      </text>
    </comment>
    <comment ref="D101" authorId="2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E101" authorId="2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F101" authorId="2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G101" authorId="2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H101" authorId="2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</commentList>
</comments>
</file>

<file path=xl/comments3.xml><?xml version="1.0" encoding="utf-8"?>
<comments xmlns="http://schemas.openxmlformats.org/spreadsheetml/2006/main">
  <authors>
    <author>Kubar Krishna</author>
  </authors>
  <commentList>
    <comment ref="B133" authorId="0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Closing balance of FY 2022-23 as per accounts</t>
        </r>
      </text>
    </comment>
  </commentList>
</comments>
</file>

<file path=xl/comments4.xml><?xml version="1.0" encoding="utf-8"?>
<comments xmlns="http://schemas.openxmlformats.org/spreadsheetml/2006/main">
  <authors>
    <author>AAO-NPDCL</author>
  </authors>
  <commentList>
    <comment ref="A65" authorId="0">
      <text>
        <r>
          <rPr>
            <b/>
            <sz val="8"/>
            <color indexed="81"/>
            <rFont val="Tahoma"/>
            <family val="2"/>
          </rPr>
          <t>AAO-NPDCL:</t>
        </r>
        <r>
          <rPr>
            <sz val="8"/>
            <color indexed="81"/>
            <rFont val="Tahoma"/>
            <family val="2"/>
          </rPr>
          <t xml:space="preserve">
Low Value Assets are opportioned to 11KV &amp; LT here</t>
        </r>
      </text>
    </comment>
  </commentList>
</comments>
</file>

<file path=xl/comments5.xml><?xml version="1.0" encoding="utf-8"?>
<comments xmlns="http://schemas.openxmlformats.org/spreadsheetml/2006/main">
  <authors>
    <author>Valued Acer Customer</author>
  </authors>
  <commentList>
    <comment ref="I42" authorId="0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Adjusted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<sst xmlns="http://schemas.openxmlformats.org/spreadsheetml/2006/main" count="7515" uniqueCount="1513">
  <si>
    <t>Company Name</t>
  </si>
  <si>
    <t>EPDCL - 1001</t>
  </si>
  <si>
    <t>Filing Date (dd/mm/yy)</t>
  </si>
  <si>
    <t>Multi Year Tariff Period</t>
  </si>
  <si>
    <t>FY2010-14</t>
  </si>
  <si>
    <t>Year</t>
  </si>
  <si>
    <t>Business type</t>
  </si>
  <si>
    <t>Distribution Business</t>
  </si>
  <si>
    <t>S. No.</t>
  </si>
  <si>
    <t>Title</t>
  </si>
  <si>
    <t>Form No.</t>
  </si>
  <si>
    <t>Company</t>
  </si>
  <si>
    <t>Jan</t>
  </si>
  <si>
    <t>q1</t>
  </si>
  <si>
    <t>FY2007-09</t>
  </si>
  <si>
    <t>SPDCL - 1002</t>
  </si>
  <si>
    <t>Feb</t>
  </si>
  <si>
    <t>q2</t>
  </si>
  <si>
    <t>CPDCL - 1003</t>
  </si>
  <si>
    <t>Mar</t>
  </si>
  <si>
    <t>q3</t>
  </si>
  <si>
    <t>NPDCL - 1004</t>
  </si>
  <si>
    <t>Apr</t>
  </si>
  <si>
    <t>q4</t>
  </si>
  <si>
    <t>May</t>
  </si>
  <si>
    <t>Jun</t>
  </si>
  <si>
    <t>Jul</t>
  </si>
  <si>
    <t>Aug</t>
  </si>
  <si>
    <t>Sept</t>
  </si>
  <si>
    <t>Oct</t>
  </si>
  <si>
    <t>Nov</t>
  </si>
  <si>
    <t>Dec</t>
  </si>
  <si>
    <t>Balance Sheet</t>
  </si>
  <si>
    <t>Form 1.0</t>
  </si>
  <si>
    <t xml:space="preserve">Gross Fixed Assets </t>
  </si>
  <si>
    <t>Form 1.1a</t>
  </si>
  <si>
    <t xml:space="preserve">Accumulated Depreciation </t>
  </si>
  <si>
    <t>Form 1.1b</t>
  </si>
  <si>
    <t>Written Down Cost Of Fixed Asset Retired</t>
  </si>
  <si>
    <t>Form 1.1c</t>
  </si>
  <si>
    <t xml:space="preserve">Investment Plan </t>
  </si>
  <si>
    <t>Form 1.1d</t>
  </si>
  <si>
    <t>Capital Works-In-Progress (CWIP)</t>
  </si>
  <si>
    <t>Form 1.1e</t>
  </si>
  <si>
    <t>Sale &amp; Leaseback Of Assets</t>
  </si>
  <si>
    <t>Form 1.1f</t>
  </si>
  <si>
    <t xml:space="preserve">Indian Loans &amp; Debentures </t>
  </si>
  <si>
    <t>Form 1.1g</t>
  </si>
  <si>
    <t xml:space="preserve">Foreign Currency Loans &amp; Credit </t>
  </si>
  <si>
    <t>Form 1.1h</t>
  </si>
  <si>
    <t>Current Assets</t>
  </si>
  <si>
    <t>Form 1.1j</t>
  </si>
  <si>
    <t>Current Liabilities</t>
  </si>
  <si>
    <t>Form 1.1k</t>
  </si>
  <si>
    <t>Reserves</t>
  </si>
  <si>
    <t>Form 1.1n</t>
  </si>
  <si>
    <t>Working Capital Calculation</t>
  </si>
  <si>
    <t>Form 1.1o</t>
  </si>
  <si>
    <t>Sundry Debtors by Category</t>
  </si>
  <si>
    <t>Form 1.1p</t>
  </si>
  <si>
    <t>Capital Base</t>
  </si>
  <si>
    <t>Form 1.2</t>
  </si>
  <si>
    <t>Expenditure</t>
  </si>
  <si>
    <t>Form 1.3</t>
  </si>
  <si>
    <t>Power Purchase Cost</t>
  </si>
  <si>
    <t>Form 1.3a</t>
  </si>
  <si>
    <t>Wages &amp; Salaries</t>
  </si>
  <si>
    <t>Form 1.3b</t>
  </si>
  <si>
    <t>Administrative &amp; General Expenses</t>
  </si>
  <si>
    <t>Form 1.3c</t>
  </si>
  <si>
    <t>Repairs &amp; Maintenance</t>
  </si>
  <si>
    <t>Form 1.3d</t>
  </si>
  <si>
    <t>Interest &amp; Financing charges</t>
  </si>
  <si>
    <t>Form 1.3e</t>
  </si>
  <si>
    <t>Bad Debt Provision</t>
  </si>
  <si>
    <t>Form 1.3f</t>
  </si>
  <si>
    <t>Managerial Remuneration</t>
  </si>
  <si>
    <t>Form 1.3g</t>
  </si>
  <si>
    <t>Depreciation on Fixed Assets</t>
  </si>
  <si>
    <t>Form 1.3h</t>
  </si>
  <si>
    <t>Other Expenses Details</t>
  </si>
  <si>
    <t>Form 1.3i</t>
  </si>
  <si>
    <t>Non-Tariff Income</t>
  </si>
  <si>
    <t>Form 1.4</t>
  </si>
  <si>
    <t>Statement of Clear Profit / Customer Rebates</t>
  </si>
  <si>
    <t>Form 1.5</t>
  </si>
  <si>
    <t>Aggregate Revenue Requirement</t>
  </si>
  <si>
    <t>Form 1.6</t>
  </si>
  <si>
    <t>Revenue Gap</t>
  </si>
  <si>
    <t>Form 1.7</t>
  </si>
  <si>
    <t>Expected Revenue at Current Charges</t>
  </si>
  <si>
    <t>Form 2.1</t>
  </si>
  <si>
    <t>Expected Revenue at projected average realisation</t>
  </si>
  <si>
    <t>Form 2.1a</t>
  </si>
  <si>
    <t>HT Sales at 33 kV</t>
  </si>
  <si>
    <t>Form 3.2a</t>
  </si>
  <si>
    <t>HT Sales at 11 kV</t>
  </si>
  <si>
    <t>Form 3.2b</t>
  </si>
  <si>
    <t>Energy Sold in LT System</t>
  </si>
  <si>
    <t>Form 3.2c</t>
  </si>
  <si>
    <t>Distribution System Losses</t>
  </si>
  <si>
    <t>Form 3.3</t>
  </si>
  <si>
    <t>Category-wise Losses</t>
  </si>
  <si>
    <t>Form 3.3a</t>
  </si>
  <si>
    <t>Receivables &amp; Collections</t>
  </si>
  <si>
    <t>Form 3.3b</t>
  </si>
  <si>
    <t>Expected Revenue at Proposed Charges</t>
  </si>
  <si>
    <t>Form 4.1</t>
  </si>
  <si>
    <t>Annual Tariff Revenue Change for Typical Consumers</t>
  </si>
  <si>
    <t>Form 4.4</t>
  </si>
  <si>
    <t>Class Embedded Cost</t>
  </si>
  <si>
    <t>Form 4.5</t>
  </si>
  <si>
    <t>Marginal Cost Components (by Unit) and Class Marginal Cost Revenues</t>
  </si>
  <si>
    <t>Form 4.6</t>
  </si>
  <si>
    <t>Embedded Cost Cross-Subsidies</t>
  </si>
  <si>
    <t>Form 4.7</t>
  </si>
  <si>
    <t>Marginal Cost Cross-Subsidies</t>
  </si>
  <si>
    <t>Form 4.8</t>
  </si>
  <si>
    <t>External Subsidy Allocation</t>
  </si>
  <si>
    <t>Form 4.9</t>
  </si>
  <si>
    <t>Special Appropriations</t>
  </si>
  <si>
    <t>Form 5</t>
  </si>
  <si>
    <t>Revenue Subsidies &amp; Grants</t>
  </si>
  <si>
    <t>Form 1.4c</t>
  </si>
  <si>
    <t>Net Prior Period Credits/Charges</t>
  </si>
  <si>
    <t>Form 1.4d</t>
  </si>
  <si>
    <t>Assets not in use</t>
  </si>
  <si>
    <t>Form 1.1Q</t>
  </si>
  <si>
    <t>Investments</t>
  </si>
  <si>
    <t>Form 1.1s</t>
  </si>
  <si>
    <t>Consumer Contributions &amp; Grants , cost of Capital assets</t>
  </si>
  <si>
    <t>Form 7.0</t>
  </si>
  <si>
    <t>Period</t>
  </si>
  <si>
    <t>Half year</t>
  </si>
  <si>
    <t>Quarter</t>
  </si>
  <si>
    <t>prd1</t>
  </si>
  <si>
    <t>prd2</t>
  </si>
  <si>
    <t>prd3</t>
  </si>
  <si>
    <t>prd4</t>
  </si>
  <si>
    <t>prd5</t>
  </si>
  <si>
    <t>Revenue Requirement</t>
  </si>
  <si>
    <t>Amount in Rs Crores</t>
  </si>
  <si>
    <t>Code</t>
  </si>
  <si>
    <t>Particulars</t>
  </si>
  <si>
    <t>D Link</t>
  </si>
  <si>
    <t>Base Year</t>
  </si>
  <si>
    <t>Year 1</t>
  </si>
  <si>
    <t>Year 2</t>
  </si>
  <si>
    <t>Year 3</t>
  </si>
  <si>
    <t>Year 4</t>
  </si>
  <si>
    <t>Year 5</t>
  </si>
  <si>
    <t>Remarks</t>
  </si>
  <si>
    <t>Operation and Maintenance Charges</t>
  </si>
  <si>
    <t>Wages and Salary</t>
  </si>
  <si>
    <t>Repairs and Maintenance</t>
  </si>
  <si>
    <t>Administrative and General Expenses</t>
  </si>
  <si>
    <t>Depreciation</t>
  </si>
  <si>
    <t>Advance Against Depreciation</t>
  </si>
  <si>
    <t>Taxes on Income</t>
  </si>
  <si>
    <t>Other Expenditure</t>
  </si>
  <si>
    <t>Total Expenditure</t>
  </si>
  <si>
    <t>Less: IDC and expenses capitalized</t>
  </si>
  <si>
    <t>Less: O&amp;M expenses capitalized</t>
  </si>
  <si>
    <t>Net Expenditure</t>
  </si>
  <si>
    <t>Add Return on Capital Employed</t>
  </si>
  <si>
    <t>Total  Distribution ARR</t>
  </si>
  <si>
    <t>Less: Wheeling Revenue from Third Party/Open Access</t>
  </si>
  <si>
    <t>Revenue Requirement, (Net transferred to Retail Supply Business)</t>
  </si>
  <si>
    <t>Form 1a</t>
  </si>
  <si>
    <t>Regulated Rate Base</t>
  </si>
  <si>
    <t xml:space="preserve"> Assets</t>
  </si>
  <si>
    <t>OCFA Opening Balance</t>
  </si>
  <si>
    <t xml:space="preserve">Additions to OCFA </t>
  </si>
  <si>
    <t>Opening Balance</t>
  </si>
  <si>
    <t>Depreciation during the Year</t>
  </si>
  <si>
    <t xml:space="preserve">Consumer Contributions </t>
  </si>
  <si>
    <t xml:space="preserve"> Cons Contributions Opening Balance</t>
  </si>
  <si>
    <t xml:space="preserve"> Additions to Cons Contributions </t>
  </si>
  <si>
    <t xml:space="preserve"> Working Capital </t>
  </si>
  <si>
    <t xml:space="preserve"> Change in Rate Base  </t>
  </si>
  <si>
    <t xml:space="preserve"> Regulated Rate Base  </t>
  </si>
  <si>
    <t>Form 1b</t>
  </si>
  <si>
    <t>Capital Structure</t>
  </si>
  <si>
    <t>In Percentage</t>
  </si>
  <si>
    <t>Debt Percent</t>
  </si>
  <si>
    <t xml:space="preserve">Equity percent </t>
  </si>
  <si>
    <t xml:space="preserve"> Cost of Funds</t>
  </si>
  <si>
    <t xml:space="preserve"> Cost of Debt percent </t>
  </si>
  <si>
    <t xml:space="preserve"> Return on Equity percent </t>
  </si>
  <si>
    <t>WACC</t>
  </si>
  <si>
    <t>Form 1 c</t>
  </si>
  <si>
    <t>Wheeling Revenue from Third Party/Open Access</t>
  </si>
  <si>
    <t>S.No.</t>
  </si>
  <si>
    <t>Voltage Level</t>
  </si>
  <si>
    <t>Contracted Capacity (MVA)</t>
  </si>
  <si>
    <t>Recorded Maximum Demand (MVA)</t>
  </si>
  <si>
    <t>Monthly Wheeling Charges</t>
  </si>
  <si>
    <t>Total Charges (Rs. Crs.)</t>
  </si>
  <si>
    <t>year 1</t>
  </si>
  <si>
    <t>year 2</t>
  </si>
  <si>
    <t>year 3</t>
  </si>
  <si>
    <t>year 4</t>
  </si>
  <si>
    <t>year 5</t>
  </si>
  <si>
    <t>33 kV</t>
  </si>
  <si>
    <t>11 kV</t>
  </si>
  <si>
    <t>LT</t>
  </si>
  <si>
    <t>Total</t>
  </si>
  <si>
    <t>33kV</t>
  </si>
  <si>
    <t>Third Party/Open Access Consumer (Particulars)</t>
  </si>
  <si>
    <t>11kV</t>
  </si>
  <si>
    <t>Form 1.1(i)</t>
  </si>
  <si>
    <t>BALANCE SHEET</t>
  </si>
  <si>
    <t>ASSETS</t>
  </si>
  <si>
    <t>Gross Fixed Assets</t>
  </si>
  <si>
    <r>
      <t>Less:</t>
    </r>
    <r>
      <rPr>
        <sz val="10"/>
        <rFont val="Arial"/>
        <family val="2"/>
      </rPr>
      <t xml:space="preserve"> Accumulated Depreciation</t>
    </r>
  </si>
  <si>
    <t>Net Fixed Assets</t>
  </si>
  <si>
    <t>Capital Expenditure-in-progress</t>
  </si>
  <si>
    <t>Miscellaneous Expenditure</t>
  </si>
  <si>
    <t>Others</t>
  </si>
  <si>
    <t>TOTAL ASSETS</t>
  </si>
  <si>
    <t>LIABILITIES</t>
  </si>
  <si>
    <t xml:space="preserve">Equity </t>
  </si>
  <si>
    <t>Indian Loans</t>
  </si>
  <si>
    <t>Foreign Loans</t>
  </si>
  <si>
    <t>Consumer Contributions &amp; Grants</t>
  </si>
  <si>
    <t>Payment due on Capital Liabilities</t>
  </si>
  <si>
    <t>Surplus/(Deficit)</t>
  </si>
  <si>
    <t>TOTAL LIABILITIES</t>
  </si>
  <si>
    <t xml:space="preserve"> </t>
  </si>
  <si>
    <t>Form 1.1 a</t>
  </si>
  <si>
    <t xml:space="preserve">GROSS FIXED ASSETS </t>
  </si>
  <si>
    <t>Amount in Rs. Crores</t>
  </si>
  <si>
    <t>Asset Particulars</t>
  </si>
  <si>
    <t>At the beginning of the year</t>
  </si>
  <si>
    <t>Additions during the year</t>
  </si>
  <si>
    <t>Adjustment &amp; deductions</t>
  </si>
  <si>
    <t>At the end of the year</t>
  </si>
  <si>
    <t>Land &amp; land rights</t>
  </si>
  <si>
    <t>Buildings</t>
  </si>
  <si>
    <t>Intangible Assets</t>
  </si>
  <si>
    <t>Hydraulic Works</t>
  </si>
  <si>
    <t>Other civil works</t>
  </si>
  <si>
    <t>Plant &amp; Machinery</t>
  </si>
  <si>
    <t>Plant and Machinery - 33 KV</t>
  </si>
  <si>
    <t>Plant and Machinery - 11 KV</t>
  </si>
  <si>
    <t>Plant and Machinery - LT</t>
  </si>
  <si>
    <t>Material Handling Equipments</t>
  </si>
  <si>
    <t>Construction Equipments</t>
  </si>
  <si>
    <t>Miscellaneous Equipments</t>
  </si>
  <si>
    <t>Line Cable Network</t>
  </si>
  <si>
    <t>Line Cable Network - 33KV</t>
  </si>
  <si>
    <t>Line Cable Network - 11KV</t>
  </si>
  <si>
    <t>Line Cable Network - LT Category</t>
  </si>
  <si>
    <t>Vehicles</t>
  </si>
  <si>
    <t>Furniture &amp; Fixtures</t>
  </si>
  <si>
    <t>Office Equipment</t>
  </si>
  <si>
    <t>Fully Depreciated Fixed Assets</t>
  </si>
  <si>
    <t xml:space="preserve">Spare Units/ Service units </t>
  </si>
  <si>
    <t>Plant and Machinery - 0.4 KV/0.22 KV</t>
  </si>
  <si>
    <t>Form 1.1 b</t>
  </si>
  <si>
    <t xml:space="preserve">ACCUMULATED DEPRECIATION </t>
  </si>
  <si>
    <t>Balance of accumulated depreciation at the beginning of the year</t>
  </si>
  <si>
    <t>Balance of arrears of depreciation at the beginning of the year</t>
  </si>
  <si>
    <t>Withdrawals  during the year</t>
  </si>
  <si>
    <t>Balance of accumulated depreciation at the end of the year</t>
  </si>
  <si>
    <t>Balance of arrears of depreciation at the end of the year</t>
  </si>
  <si>
    <t>Rate of depreciation</t>
  </si>
  <si>
    <t>Depreciation provided for the year</t>
  </si>
  <si>
    <t>Arrears of depreciation written off during the year</t>
  </si>
  <si>
    <t xml:space="preserve">Grand Total </t>
  </si>
  <si>
    <t xml:space="preserve"> INVESTMENT PLAN</t>
  </si>
  <si>
    <t>IDC</t>
  </si>
  <si>
    <t>Project Details</t>
  </si>
  <si>
    <t>PLANNED CAPITAL EXPENDITURE</t>
  </si>
  <si>
    <t>CUMULATIVE EXPENDITURE</t>
  </si>
  <si>
    <t>Project Code*</t>
  </si>
  <si>
    <t>Project Title</t>
  </si>
  <si>
    <t>Project Purpose**</t>
  </si>
  <si>
    <t>Project Start Date (DD-MON-YY)</t>
  </si>
  <si>
    <t>Project Completion date  (DD-MON-YY)</t>
  </si>
  <si>
    <t>Base Cost</t>
  </si>
  <si>
    <t>Contigency</t>
  </si>
  <si>
    <t>Duties</t>
  </si>
  <si>
    <t>Taxes</t>
  </si>
  <si>
    <t>TOTAL COST</t>
  </si>
  <si>
    <t>Loan Amount</t>
  </si>
  <si>
    <t>Interest Rate</t>
  </si>
  <si>
    <t>Moratorium Period</t>
  </si>
  <si>
    <t>Repayment Period</t>
  </si>
  <si>
    <t>Loan Source</t>
  </si>
  <si>
    <t>Form1.1 g(i)</t>
  </si>
  <si>
    <t>New Loans</t>
  </si>
  <si>
    <t>Amount</t>
  </si>
  <si>
    <t>Purpose</t>
  </si>
  <si>
    <t>Status</t>
  </si>
  <si>
    <t>Agency</t>
  </si>
  <si>
    <t>Agreed Interest Rate</t>
  </si>
  <si>
    <t>Moratorium Period 
(Years)</t>
  </si>
  <si>
    <t>Repayment period
(Years)</t>
  </si>
  <si>
    <t>Loans</t>
  </si>
  <si>
    <t>INDIAN LOANS &amp; DEBENTURES</t>
  </si>
  <si>
    <t>Loan Type</t>
  </si>
  <si>
    <t>Account Code</t>
  </si>
  <si>
    <t>Loan Agency (Source of Loan)</t>
  </si>
  <si>
    <t>Loan Code*</t>
  </si>
  <si>
    <t>Related Project Code</t>
  </si>
  <si>
    <t>Year of incurring loan</t>
  </si>
  <si>
    <t>Moratorium Period (in years)</t>
  </si>
  <si>
    <t>Tenure of Loan   (in years)</t>
  </si>
  <si>
    <t>Rate of Interest</t>
  </si>
  <si>
    <t>Balance at the beginning of the year</t>
  </si>
  <si>
    <t>Amount received during the year</t>
  </si>
  <si>
    <t>Amount redeemed during the year</t>
  </si>
  <si>
    <t>Balance outstanding at the end of the year</t>
  </si>
  <si>
    <t>Interest Expense incurred during the year</t>
  </si>
  <si>
    <t>Interest Expense paid till end of the year</t>
  </si>
  <si>
    <t>Interest payment defaulted on</t>
  </si>
  <si>
    <t>Principle payment defaulted on</t>
  </si>
  <si>
    <t>Secured Loans</t>
  </si>
  <si>
    <t>all</t>
  </si>
  <si>
    <t>Bonds</t>
  </si>
  <si>
    <t>Debentures</t>
  </si>
  <si>
    <t>Borrowings for working capital</t>
  </si>
  <si>
    <t>Funds from State Government and Institution approved by State Government</t>
  </si>
  <si>
    <t>Other Secured Loans</t>
  </si>
  <si>
    <t>Unsecured Loans</t>
  </si>
  <si>
    <t>Other Unsecured Loans</t>
  </si>
  <si>
    <t>TOTAL</t>
  </si>
  <si>
    <t xml:space="preserve">FOREIGN CURRENCY LOANS &amp; CREDIT </t>
  </si>
  <si>
    <t>Year of Sanction (DD-MMM-YY)</t>
  </si>
  <si>
    <t>Reason for incurring Loan*</t>
  </si>
  <si>
    <t>Tenure of Loan (in years)</t>
  </si>
  <si>
    <t>Currency of Loan</t>
  </si>
  <si>
    <t>Amount sanctioned (in FCY)</t>
  </si>
  <si>
    <t>Initial Exchange Rate</t>
  </si>
  <si>
    <t>Current Exchange Rate</t>
  </si>
  <si>
    <t>Pcode</t>
  </si>
  <si>
    <t>Loan Code</t>
  </si>
  <si>
    <t>CURRENT ASSETS</t>
  </si>
  <si>
    <t>PARTICULARS</t>
  </si>
  <si>
    <t>MATERIAL STOCK &amp; RELATED ACCOUNTS</t>
  </si>
  <si>
    <t>SUNDRY DEBTORS</t>
  </si>
  <si>
    <t>CASH AND BANK</t>
  </si>
  <si>
    <t>LOANS AND ADVANCES</t>
  </si>
  <si>
    <t>OTHER CURRENT ASSETS</t>
  </si>
  <si>
    <t>GRAND TOTAL</t>
  </si>
  <si>
    <t>CURRENT LIABILITIES</t>
  </si>
  <si>
    <t>LIABILITIES FOR PURCHASE OF POWER</t>
  </si>
  <si>
    <t>LIABILITIES FOR CAPITAL WORKS</t>
  </si>
  <si>
    <t>LIABILITY FOR O&amp;M SUPPLIES</t>
  </si>
  <si>
    <t>STAFF RELATED LIABILITIES</t>
  </si>
  <si>
    <t>OTHER LIABILITIES AND PROVISIONS</t>
  </si>
  <si>
    <t>DEPOSITS FOR ELECTRIFICATION/SERVICE CONNECTIONS ETC.</t>
  </si>
  <si>
    <t>CONSUMPTION DEPOSITS FROM CONSUMERS</t>
  </si>
  <si>
    <t>Deposits and retentions from suppliers and contractors</t>
  </si>
  <si>
    <t>RESERVES</t>
  </si>
  <si>
    <t>Amount in Rs.Crore</t>
  </si>
  <si>
    <t>Consumer Contributions and Grants</t>
  </si>
  <si>
    <t>General Reserve</t>
  </si>
  <si>
    <t>Contingency Reserve</t>
  </si>
  <si>
    <t>Cash Flow Statement</t>
  </si>
  <si>
    <t>Cash Flows from Operating Activities</t>
  </si>
  <si>
    <t>Net Profit before Tax</t>
  </si>
  <si>
    <t xml:space="preserve">Adjustments for depreciation </t>
  </si>
  <si>
    <t>Adjustments for foreign exchange loss / (gain)</t>
  </si>
  <si>
    <t>Provision for diminution in value of investments</t>
  </si>
  <si>
    <t>Interest expense (income)</t>
  </si>
  <si>
    <t xml:space="preserve">Adjustment for employee terminal benefits </t>
  </si>
  <si>
    <t>Operating income before working capital charges</t>
  </si>
  <si>
    <t>Decrease / (increase) in trade and other receivables</t>
  </si>
  <si>
    <t>Decrease / (increase) in inventories</t>
  </si>
  <si>
    <t>Decrease / (increase) in miscellaneous expenditure not written off</t>
  </si>
  <si>
    <t>Interest to consumers on security deposit</t>
  </si>
  <si>
    <t>(Increase)/Decrease in trade payables</t>
  </si>
  <si>
    <t>Cash generated from operations</t>
  </si>
  <si>
    <t>Interest paid</t>
  </si>
  <si>
    <t>Provision for Income Tax</t>
  </si>
  <si>
    <t>Extraordinary gain / (loss)</t>
  </si>
  <si>
    <t>Net cash from generated from operating activities</t>
  </si>
  <si>
    <t>Cash Flows from Investing Activities</t>
  </si>
  <si>
    <t>Acquisition of subsidiary</t>
  </si>
  <si>
    <t>Purchase of Fixed Assets (Including Interest capitalised)</t>
  </si>
  <si>
    <t>Reserves in Government Bonds</t>
  </si>
  <si>
    <t>Interest received</t>
  </si>
  <si>
    <t>Dividends received</t>
  </si>
  <si>
    <t>Purchase of Other Investment Activities</t>
  </si>
  <si>
    <t>Sale of Other Investment Activities</t>
  </si>
  <si>
    <t xml:space="preserve">Increase /(Decrease) in liability for Capital works </t>
  </si>
  <si>
    <t>Accumulated interest on investments through contingency reserve</t>
  </si>
  <si>
    <t>Net cash used in (from) investment activities</t>
  </si>
  <si>
    <t>Cash Flows from Financing Activities</t>
  </si>
  <si>
    <t>Proceeds from issuance of share capital</t>
  </si>
  <si>
    <t>Proceeds from Long Term Debt</t>
  </si>
  <si>
    <t>Repayment of long term debt</t>
  </si>
  <si>
    <t>Proceeds from Govt. Subsidies and Grants</t>
  </si>
  <si>
    <t>Payment of financial lease liabilities</t>
  </si>
  <si>
    <t>Interest Paid</t>
  </si>
  <si>
    <t>Dividends paid</t>
  </si>
  <si>
    <t>Net cash from (used in) financing activities</t>
  </si>
  <si>
    <t>Net Change in Cash Equivalents</t>
  </si>
  <si>
    <t>Cash and Cash Equivalents at Beginning of Year</t>
  </si>
  <si>
    <t>Cash and Cash Equivalents at End of Year</t>
  </si>
  <si>
    <t>Form 1.1(ii)</t>
  </si>
  <si>
    <t>BALANCE SHEET (Excluding Capital Expeniture-in-progress)</t>
  </si>
  <si>
    <t>Operation and Maintenance Expenses</t>
  </si>
  <si>
    <t>Aggregate of all  circles</t>
  </si>
  <si>
    <t>Amount in Rs crores</t>
  </si>
  <si>
    <t>D-Link</t>
  </si>
  <si>
    <t>Operation &amp; Maintenance Expenses</t>
  </si>
  <si>
    <t>Employee Cost</t>
  </si>
  <si>
    <t>Repair &amp; Maintenance Expenses</t>
  </si>
  <si>
    <t>Technical Details</t>
  </si>
  <si>
    <t>Total No of consumers</t>
  </si>
  <si>
    <t>LT consumers</t>
  </si>
  <si>
    <t>HT consumers</t>
  </si>
  <si>
    <t>HT 11kV Consumers</t>
  </si>
  <si>
    <t>HT 33 kV consumers</t>
  </si>
  <si>
    <t>Numer of Substations</t>
  </si>
  <si>
    <t>Capacity of Substations (kVA)</t>
  </si>
  <si>
    <t>Peak Demand (MW)</t>
  </si>
  <si>
    <t>Total Length (ckt-km)</t>
  </si>
  <si>
    <t>11 kV Line Length</t>
  </si>
  <si>
    <t>33 kV Line Length</t>
  </si>
  <si>
    <t>Energy Input (MU)</t>
  </si>
  <si>
    <t>Total Sales (MU)</t>
  </si>
  <si>
    <t>LT Sales</t>
  </si>
  <si>
    <t>HT Sales</t>
  </si>
  <si>
    <t>11 kV Sales</t>
  </si>
  <si>
    <t>33 kV Sales</t>
  </si>
  <si>
    <t xml:space="preserve">B </t>
  </si>
  <si>
    <t>Circle wise Details</t>
  </si>
  <si>
    <t>Circle 1</t>
  </si>
  <si>
    <t>Name of the Circle</t>
  </si>
  <si>
    <t>Circle 2</t>
  </si>
  <si>
    <t>Circle 3</t>
  </si>
  <si>
    <t>Circle 4</t>
  </si>
  <si>
    <t>Circle 5</t>
  </si>
  <si>
    <t>Circle 6</t>
  </si>
  <si>
    <t>Circle 7</t>
  </si>
  <si>
    <t>Circle 8</t>
  </si>
  <si>
    <t>Circle 9</t>
  </si>
  <si>
    <t>Circle 10</t>
  </si>
  <si>
    <t>Form 1.3(i)</t>
  </si>
  <si>
    <t>WORKING CAPITAL</t>
  </si>
  <si>
    <t>O&amp;M expenses</t>
  </si>
  <si>
    <t>R&amp;M expenses</t>
  </si>
  <si>
    <t>A&amp;G expenes</t>
  </si>
  <si>
    <t>Employee expenses</t>
  </si>
  <si>
    <t>O&amp;M Stores</t>
  </si>
  <si>
    <t>Working Capital Requirement (1/12th of total O&amp;M Expenses+ O&amp;M Stores)</t>
  </si>
  <si>
    <t>Other Expenses</t>
  </si>
  <si>
    <t>Amount in Rs. Crore</t>
  </si>
  <si>
    <t>TOTAL OTHER EXPENSES</t>
  </si>
  <si>
    <t>D - Link</t>
  </si>
  <si>
    <t xml:space="preserve">Base Year </t>
  </si>
  <si>
    <t>I. Losses in 33 KV System and Connected Equipment</t>
  </si>
  <si>
    <t>(i)</t>
  </si>
  <si>
    <t>Total Energy delivered/required into 33 KV Distribution System from EHT SSs</t>
  </si>
  <si>
    <t>A</t>
  </si>
  <si>
    <t>(ii)</t>
  </si>
  <si>
    <t>B</t>
  </si>
  <si>
    <t>(iii)</t>
  </si>
  <si>
    <t>Energy consumed by HT consumers at 33KV (Sales + Third Party)</t>
  </si>
  <si>
    <t>X</t>
  </si>
  <si>
    <t>(iv)</t>
  </si>
  <si>
    <t>C</t>
  </si>
  <si>
    <t>Losses (33 kV System)</t>
  </si>
  <si>
    <t>(A + B) - (C + X)</t>
  </si>
  <si>
    <t>% Losses (33 kV System)</t>
  </si>
  <si>
    <t>100 x [(A+B)-(C+X)] / (A+B)</t>
  </si>
  <si>
    <t>II. Losses in 11 KV System and Connected Equipment</t>
  </si>
  <si>
    <t>Energy delivered/required into 11 KV system from 33/11kV SSs</t>
  </si>
  <si>
    <t>Energy delivered/required into 11 KV Distribution System from EHT SSs</t>
  </si>
  <si>
    <t>D</t>
  </si>
  <si>
    <t>Energy delivered/required at 11kV from all other Generating Stations</t>
  </si>
  <si>
    <t>E</t>
  </si>
  <si>
    <t>Total Energy delivered/required into 11 KV and LT Distribution System</t>
  </si>
  <si>
    <t>C+D+E</t>
  </si>
  <si>
    <t>(v)</t>
  </si>
  <si>
    <t>Energy consumed by HT consumers at 11KV (Sales + Third Party)</t>
  </si>
  <si>
    <t>Y</t>
  </si>
  <si>
    <t>(vi)</t>
  </si>
  <si>
    <t>Total Output from 11kV  to LT</t>
  </si>
  <si>
    <t>F</t>
  </si>
  <si>
    <t>Losses (11kV System)</t>
  </si>
  <si>
    <t>(C + D + E) - (Y + F)</t>
  </si>
  <si>
    <t>% Losses (11kV System)</t>
  </si>
  <si>
    <t>[(C+D+E)-(Y+F)] x 100 / (C+D+E)</t>
  </si>
  <si>
    <t>III. Losses in LT system and connected equipment</t>
  </si>
  <si>
    <t>Energy delivered/required to LT system from 11/400 V DTRs</t>
  </si>
  <si>
    <t>Energy sold to metered categories</t>
  </si>
  <si>
    <t>Z</t>
  </si>
  <si>
    <t>Energy sold to un-metered categories</t>
  </si>
  <si>
    <t>N</t>
  </si>
  <si>
    <t>Losses (LT System)</t>
  </si>
  <si>
    <t>F-(Z+N)</t>
  </si>
  <si>
    <t>% Losses (LT System)</t>
  </si>
  <si>
    <t>[F-(Z+N)] x 100 / (F)</t>
  </si>
  <si>
    <t>IV. Total losses in the Distribution System</t>
  </si>
  <si>
    <t>Total Input to the distribution system</t>
  </si>
  <si>
    <t>A + B + D + E</t>
  </si>
  <si>
    <t>Total Output from the Distribution Sytem</t>
  </si>
  <si>
    <t>X + Y + Z + N</t>
  </si>
  <si>
    <t>EHT Sales</t>
  </si>
  <si>
    <t>G</t>
  </si>
  <si>
    <t>(A + B + D + E)-(X + Y + Z + N)</t>
  </si>
  <si>
    <t>% Distribution System Losses ( Excluding EHT Sales)</t>
  </si>
  <si>
    <t>[(A+B+D+E)-(X+Y+Z+N)] x 100 / (A+B+D+E)</t>
  </si>
  <si>
    <t>% Distribution System Losses ( Including EHT Sales)</t>
  </si>
  <si>
    <t>[(A+B+D+E)-(X+Y+Z+N)] x 100 / (A+B+D+E +G)</t>
  </si>
  <si>
    <t xml:space="preserve">Contributions and Grants </t>
  </si>
  <si>
    <t xml:space="preserve">Opening Balance at the beginning of the year </t>
  </si>
  <si>
    <t>Deductions during the year</t>
  </si>
  <si>
    <t>Closing Balance at the End of the Year</t>
  </si>
  <si>
    <t>Consumer Contributions</t>
  </si>
  <si>
    <t>Grants</t>
  </si>
  <si>
    <t>Form 8</t>
  </si>
  <si>
    <t>Revenue Surplus / (deficit) at current tariffs</t>
  </si>
  <si>
    <t>Items of Non - Tariff Income (Rs. Crs.)</t>
  </si>
  <si>
    <t>Detail Links</t>
  </si>
  <si>
    <t>Aggregate Revenue Requirement (Rs. Crs.)</t>
  </si>
  <si>
    <t>Wheeling revenue from current tariffs (Rs. Cr)</t>
  </si>
  <si>
    <t>Revenue Surplus / (deficit) at current tariffs (Rs Cr)</t>
  </si>
  <si>
    <t>Revenue Surplus / (deficit) at Proposed tariffs</t>
  </si>
  <si>
    <t>Monthly Wheeling Charges
Rs/kVA/month</t>
  </si>
  <si>
    <t>Form 9</t>
  </si>
  <si>
    <t>HT132 kV consumers</t>
  </si>
  <si>
    <t>132 kV Sales</t>
  </si>
  <si>
    <t>Wheeling revenue from proposed tariffs (Rs. Cr)</t>
  </si>
  <si>
    <t>Energy delivered/required by all other Generating Stations at 33kV</t>
  </si>
  <si>
    <t>Energy delivered/required into 11 KV and LT System from 33/11 KV SS</t>
  </si>
  <si>
    <t>ASSETS:</t>
  </si>
  <si>
    <t>LIABILITIES:</t>
  </si>
  <si>
    <t>Debt Component of capex in year</t>
  </si>
  <si>
    <t>Non Tariff Income</t>
  </si>
  <si>
    <t>Form 10</t>
  </si>
  <si>
    <t>TOTAL Non Tariff Income</t>
  </si>
  <si>
    <t>Capital Work in Progress</t>
  </si>
  <si>
    <t>Form 1.1 c</t>
  </si>
  <si>
    <t>Opening balance of CWIP</t>
  </si>
  <si>
    <t>Add: Advances to suppliers</t>
  </si>
  <si>
    <t>Add: New Investment</t>
  </si>
  <si>
    <t>Expenses Capitalised</t>
  </si>
  <si>
    <t>Interest During Construction</t>
  </si>
  <si>
    <t>Closing balance of CWIP</t>
  </si>
  <si>
    <t>Total expenses capitalised</t>
  </si>
  <si>
    <t>LT Line Length</t>
  </si>
  <si>
    <t>LT Line length</t>
  </si>
  <si>
    <t>Voltage wise asset base</t>
  </si>
  <si>
    <t xml:space="preserve">Form 1.1(e) </t>
  </si>
  <si>
    <t>Accumulated Depreciation</t>
  </si>
  <si>
    <t>Note for filing the CWIP is zero</t>
  </si>
  <si>
    <t>Add :Capitalisation</t>
  </si>
  <si>
    <t>Less : Investment Capitalised</t>
  </si>
  <si>
    <t xml:space="preserve">This form captures investments as planned and actually incurred </t>
  </si>
  <si>
    <t>Please fill in the required details pertaining to each year</t>
  </si>
  <si>
    <t xml:space="preserve">SOURCE OF FINANCING </t>
  </si>
  <si>
    <t>Investments proposed for the year</t>
  </si>
  <si>
    <t>Investments incurred in the year</t>
  </si>
  <si>
    <t>Cumulative progress (Year on year)</t>
  </si>
  <si>
    <t>Expense capitalised</t>
  </si>
  <si>
    <t>Internal Accrual Component of capex in year</t>
  </si>
  <si>
    <t>Equity Component of capex in year</t>
  </si>
  <si>
    <t xml:space="preserve">Annual </t>
  </si>
  <si>
    <t>Proposed investment in the year (Rs Cr)</t>
  </si>
  <si>
    <t>Proposed IDC</t>
  </si>
  <si>
    <t>Proposed other expense</t>
  </si>
  <si>
    <t>Percentage capitalisation</t>
  </si>
  <si>
    <t>Actual investment in the year (Rs Cr)</t>
  </si>
  <si>
    <t>IDC Incurred</t>
  </si>
  <si>
    <t>Other expense incurred</t>
  </si>
  <si>
    <t>Form : 1.2</t>
  </si>
  <si>
    <t>Form 1.1g Loans</t>
  </si>
  <si>
    <t>2007-08</t>
  </si>
  <si>
    <t>Description</t>
  </si>
  <si>
    <t>2008-09</t>
  </si>
  <si>
    <t xml:space="preserve">Land </t>
  </si>
  <si>
    <t>Office equipment</t>
  </si>
  <si>
    <t>Lines &amp; cable net work</t>
  </si>
  <si>
    <t>Meters (H.T &amp; LT)</t>
  </si>
  <si>
    <t>Depreciation rates</t>
  </si>
  <si>
    <t>CERC</t>
  </si>
  <si>
    <t>Depreciation New assets</t>
  </si>
  <si>
    <t>Less: Contribution proportion</t>
  </si>
  <si>
    <t>Net depreciation chargeble</t>
  </si>
  <si>
    <t>Name of the Scheme</t>
  </si>
  <si>
    <t>RGGVY</t>
  </si>
  <si>
    <t>Total  :</t>
  </si>
  <si>
    <t>Capex including Expenses capitalised and IDC</t>
  </si>
  <si>
    <t>Capitalisation</t>
  </si>
  <si>
    <t>Base</t>
  </si>
  <si>
    <t>Expenses</t>
  </si>
  <si>
    <t>OB of CWIP</t>
  </si>
  <si>
    <t>Capex</t>
  </si>
  <si>
    <t>PY</t>
  </si>
  <si>
    <t>CY</t>
  </si>
  <si>
    <t>REC Loans through TRANSCO</t>
  </si>
  <si>
    <t xml:space="preserve">ICICI Debt Refin.loan </t>
  </si>
  <si>
    <t xml:space="preserve">Bank of Baroda </t>
  </si>
  <si>
    <t>REC Loans directly received</t>
  </si>
  <si>
    <t>Grand Total</t>
  </si>
  <si>
    <t>Interest on the new loans to be taken</t>
  </si>
  <si>
    <t>Rate of interest</t>
  </si>
  <si>
    <t>Rapayment of newly taken Loans</t>
  </si>
  <si>
    <t>2009-10</t>
  </si>
  <si>
    <t>2010-11</t>
  </si>
  <si>
    <t>2011-12</t>
  </si>
  <si>
    <t>2012-13</t>
  </si>
  <si>
    <t>2013-14</t>
  </si>
  <si>
    <t>Office Equipments</t>
  </si>
  <si>
    <t>Low Value Assets</t>
  </si>
  <si>
    <t>Depreciation during the Year for new Assets</t>
  </si>
  <si>
    <t>Automated</t>
  </si>
  <si>
    <t>Information received</t>
  </si>
  <si>
    <t xml:space="preserve">Automated </t>
  </si>
  <si>
    <t>To be completed</t>
  </si>
  <si>
    <t>Completed</t>
  </si>
  <si>
    <t>To be completed due to Capex not at finalised</t>
  </si>
  <si>
    <t>Voltage wise Assets</t>
  </si>
  <si>
    <t>Not related</t>
  </si>
  <si>
    <t>Distribution plan investement amount is added</t>
  </si>
  <si>
    <t>Loan Repayment Projection for existing loans</t>
  </si>
  <si>
    <t>Interest Projection for existing loans</t>
  </si>
  <si>
    <t>Scheme Name</t>
  </si>
  <si>
    <t>Int Rate</t>
  </si>
  <si>
    <t>REC Loans through Transco</t>
  </si>
  <si>
    <t>PFC(Through TRANSCO)</t>
  </si>
  <si>
    <t>PFC(Direct loan)</t>
  </si>
  <si>
    <t>Reciept of New Loans</t>
  </si>
  <si>
    <t>Warangal</t>
  </si>
  <si>
    <t>Adilabd</t>
  </si>
  <si>
    <t>Khammam</t>
  </si>
  <si>
    <t>Nizamabad</t>
  </si>
  <si>
    <t>Karimnagar</t>
  </si>
  <si>
    <t>APNPDCL</t>
  </si>
  <si>
    <t>Domestic supply - Category-I</t>
  </si>
  <si>
    <t>Non-Domestic supply Category-II</t>
  </si>
  <si>
    <t>Industrial supply - Category - III</t>
  </si>
  <si>
    <t>Cottage Industries - Category - IV</t>
  </si>
  <si>
    <t>Irrigation &amp; Agriculture Category -  V</t>
  </si>
  <si>
    <t>Public Lighting - Category -  VI</t>
  </si>
  <si>
    <t>General Purpose - Category -  VII</t>
  </si>
  <si>
    <t>Temporary - Category - VIII</t>
  </si>
  <si>
    <t>Adilabad</t>
  </si>
  <si>
    <t>Substation</t>
  </si>
  <si>
    <t>Lines</t>
  </si>
  <si>
    <t>Consumer</t>
  </si>
  <si>
    <t>Fixing of Norms</t>
  </si>
  <si>
    <t xml:space="preserve">Assumed 2% Escalation </t>
  </si>
  <si>
    <t>In Rupees</t>
  </si>
  <si>
    <t>Projection of Substations, Lines and Consumers</t>
  </si>
  <si>
    <t>Projection of O&amp;M Cost   In Crores</t>
  </si>
  <si>
    <t>Adm &amp; General Expenses</t>
  </si>
  <si>
    <t>R &amp; M Expenses</t>
  </si>
  <si>
    <t>5 Nos.</t>
  </si>
  <si>
    <t>33KV</t>
  </si>
  <si>
    <t>Cash in Flow</t>
  </si>
  <si>
    <t>Consumer Contribution</t>
  </si>
  <si>
    <t>New Loan Receipts</t>
  </si>
  <si>
    <t>Cash in Out Flow</t>
  </si>
  <si>
    <t>Capex Summary  - Financial Projections</t>
  </si>
  <si>
    <t>NPDCL</t>
  </si>
  <si>
    <t>Rs Crs</t>
  </si>
  <si>
    <t>Load Growth &amp; Network Strengthening ( Base Capex)</t>
  </si>
  <si>
    <t>SS Unit Additions</t>
  </si>
  <si>
    <t>PTR Additions</t>
  </si>
  <si>
    <t>Load Growth &amp; Network Strengthening</t>
  </si>
  <si>
    <t>Feeder Additions</t>
  </si>
  <si>
    <t>AT &amp; C loss reduction</t>
  </si>
  <si>
    <t>DTR Additions</t>
  </si>
  <si>
    <t>AT &amp; C Loss Reduction</t>
  </si>
  <si>
    <t>Technology Upgradation</t>
  </si>
  <si>
    <t>New Consumer Capex</t>
  </si>
  <si>
    <t>Civil Infrastructure development</t>
  </si>
  <si>
    <t>MRI instruments</t>
  </si>
  <si>
    <t>Reliability Improvement &amp; Contingency Schemes</t>
  </si>
  <si>
    <t xml:space="preserve">Reliability Improvement </t>
  </si>
  <si>
    <t>Sectionalisers</t>
  </si>
  <si>
    <t>Replacing OH line with UG cables</t>
  </si>
  <si>
    <t>Contingency Schemes</t>
  </si>
  <si>
    <t xml:space="preserve">- Provision of alternate supply at 33KV level </t>
  </si>
  <si>
    <t>-Provision of alternate supply at 11KV level</t>
  </si>
  <si>
    <t>-Provision of alternate supply LT voltage</t>
  </si>
  <si>
    <t>Renovation &amp; Modernisation</t>
  </si>
  <si>
    <t>Automation of Substations</t>
  </si>
  <si>
    <t>WAN</t>
  </si>
  <si>
    <t>Network additions for release of new service connections</t>
  </si>
  <si>
    <t>-33KV line for new consumer ( Including LI schemes)</t>
  </si>
  <si>
    <t>- Service Wire</t>
  </si>
  <si>
    <t xml:space="preserve"> Consumer Meters</t>
  </si>
  <si>
    <t>- LT meters</t>
  </si>
  <si>
    <t>- HT metering set ( Meter cost including CT/PT)</t>
  </si>
  <si>
    <t xml:space="preserve">Civil Infrastructure Development </t>
  </si>
  <si>
    <t>- Construction of office buildings</t>
  </si>
  <si>
    <t xml:space="preserve">Total Interest Payment </t>
  </si>
  <si>
    <t>ROCE</t>
  </si>
  <si>
    <t>Interest on the existing loans</t>
  </si>
  <si>
    <t xml:space="preserve">Return on Equity </t>
  </si>
  <si>
    <t>Supply Margin</t>
  </si>
  <si>
    <t>Total Profit Expected</t>
  </si>
  <si>
    <t>Investment Area</t>
  </si>
  <si>
    <t>Total Investment Requirement</t>
  </si>
  <si>
    <t>Equity</t>
  </si>
  <si>
    <t>Debt Equity Ratio</t>
  </si>
  <si>
    <t>Profit</t>
  </si>
  <si>
    <t>Equity Additions</t>
  </si>
  <si>
    <t>Loan Redumption (Old)</t>
  </si>
  <si>
    <t>New Redumption (New)</t>
  </si>
  <si>
    <t>Profit Loss Account</t>
  </si>
  <si>
    <t>Revenue Form Sale of Power</t>
  </si>
  <si>
    <t>Subsidy from GoAP</t>
  </si>
  <si>
    <t>Total Revenue</t>
  </si>
  <si>
    <t>Revenue</t>
  </si>
  <si>
    <t>O&amp;M Cost</t>
  </si>
  <si>
    <t>Interest on Consumer Security Deposits</t>
  </si>
  <si>
    <t>Other Cost</t>
  </si>
  <si>
    <t>Gross Expenditure</t>
  </si>
  <si>
    <t>Less: IDC</t>
  </si>
  <si>
    <t>Less: Expenses Capitalised</t>
  </si>
  <si>
    <t>Profit or Loss</t>
  </si>
  <si>
    <t>TB</t>
  </si>
  <si>
    <t>Debit</t>
  </si>
  <si>
    <t>Credit</t>
  </si>
  <si>
    <t>Sales</t>
  </si>
  <si>
    <t>Input</t>
  </si>
  <si>
    <t>Average Revenue</t>
  </si>
  <si>
    <t>Average PP Cost</t>
  </si>
  <si>
    <t>SLDC Cost</t>
  </si>
  <si>
    <t>Transmission Cost</t>
  </si>
  <si>
    <t>PGCIL&amp;ULDC Cost</t>
  </si>
  <si>
    <t>ROCE (Interest Paid)</t>
  </si>
  <si>
    <t>RoCE</t>
  </si>
  <si>
    <t>Other Current Assets</t>
  </si>
  <si>
    <t>Cash and Bank Balance</t>
  </si>
  <si>
    <t>11KV Line Length</t>
  </si>
  <si>
    <t>33KV Line Length</t>
  </si>
  <si>
    <t>From Other Capex</t>
  </si>
  <si>
    <t>SCHEMES APPROVED BY THE COMMISSION</t>
  </si>
  <si>
    <t>JBIC (Erection of 33/11 kv sub-stations)</t>
  </si>
  <si>
    <t>PHASE-I</t>
  </si>
  <si>
    <t>PHASE-II</t>
  </si>
  <si>
    <t>Erection of 33/11 kv sub-stations (P:SI)</t>
  </si>
  <si>
    <t>Warangal, Karimnagar, Khammam, Nizamabad and Adilabad Districts</t>
  </si>
  <si>
    <t>P:SI (HVDS)</t>
  </si>
  <si>
    <t xml:space="preserve">a) HVDS (Phase-1) Karimnagar &amp; Nizamabad </t>
  </si>
  <si>
    <t xml:space="preserve">b) HVDS (Phase-2) Karimnagar &amp; Nizamabad </t>
  </si>
  <si>
    <t>HVDS (Phase-3) 5 Districts (Identified 11kv feeders)</t>
  </si>
  <si>
    <t>APDRP XI Plan</t>
  </si>
  <si>
    <t>Part-A (IT related)</t>
  </si>
  <si>
    <t>Part-B (HVDS &amp; other works0</t>
  </si>
  <si>
    <t>SCHEMES COSTING LESS THAN Rs.5.00 CRORES AND BULK SCHEMES</t>
  </si>
  <si>
    <t>Release of Agl services (SPA:PE)</t>
  </si>
  <si>
    <t xml:space="preserve">SI Transformers </t>
  </si>
  <si>
    <t>SI-Meters</t>
  </si>
  <si>
    <t>Distribution Plan (Releasing of services other than Agls)</t>
  </si>
  <si>
    <t>Scheme Cost</t>
  </si>
  <si>
    <t>Expr incurred upto  31.03.08</t>
  </si>
  <si>
    <t>Balance  from 31.03.08</t>
  </si>
  <si>
    <t>01.04.08 to 31.03.09</t>
  </si>
  <si>
    <t>01.04.09 to 31.03.10</t>
  </si>
  <si>
    <t>01.04.10 to 31.03.11</t>
  </si>
  <si>
    <t>01.04.11 to 31.03.12</t>
  </si>
  <si>
    <t>01.04.12 to 31.03.13</t>
  </si>
  <si>
    <t>01.04.13 to 31.03.14</t>
  </si>
  <si>
    <t>I</t>
  </si>
  <si>
    <t>74/2007</t>
  </si>
  <si>
    <t>1,2</t>
  </si>
  <si>
    <t>01-04-2007</t>
  </si>
  <si>
    <t>31-03-2009</t>
  </si>
  <si>
    <t>01-04-2008</t>
  </si>
  <si>
    <t>31-03-2010</t>
  </si>
  <si>
    <t>II</t>
  </si>
  <si>
    <t>01-04-2009</t>
  </si>
  <si>
    <t>31-03-2011</t>
  </si>
  <si>
    <t>III</t>
  </si>
  <si>
    <t>70/2007</t>
  </si>
  <si>
    <t>2,</t>
  </si>
  <si>
    <t>01-04-2005</t>
  </si>
  <si>
    <t>75/2007</t>
  </si>
  <si>
    <t>01-04-2006</t>
  </si>
  <si>
    <t>IV</t>
  </si>
  <si>
    <t>61/2006</t>
  </si>
  <si>
    <t>6,</t>
  </si>
  <si>
    <t>5,</t>
  </si>
  <si>
    <t>3 &amp; 4</t>
  </si>
  <si>
    <t>1,</t>
  </si>
  <si>
    <t>2 &amp; 6</t>
  </si>
  <si>
    <t>4,6 &amp; 7</t>
  </si>
  <si>
    <t>REC</t>
  </si>
  <si>
    <t>Depreciation on CC&amp;G Assets</t>
  </si>
  <si>
    <t>Furniture and Fixtures</t>
  </si>
  <si>
    <t>11KV</t>
  </si>
  <si>
    <t>132KV</t>
  </si>
  <si>
    <t>Load In MW</t>
  </si>
  <si>
    <t>No. of Services</t>
  </si>
  <si>
    <t>PTR Additions in Existing SS</t>
  </si>
  <si>
    <t xml:space="preserve">DTR Unit Additions </t>
  </si>
  <si>
    <t>2014-15</t>
  </si>
  <si>
    <t>2015-16</t>
  </si>
  <si>
    <t>2016-17</t>
  </si>
  <si>
    <t>2017-18</t>
  </si>
  <si>
    <t>2018-19</t>
  </si>
  <si>
    <t>Length of Line</t>
  </si>
  <si>
    <t>33KV Line per SS</t>
  </si>
  <si>
    <t>km</t>
  </si>
  <si>
    <t>11KV line per feeder</t>
  </si>
  <si>
    <t>11KV line per DTR</t>
  </si>
  <si>
    <t>LT Line per DTR</t>
  </si>
  <si>
    <t>Capitalisation Assumption</t>
  </si>
  <si>
    <t>( Rs Crs)</t>
  </si>
  <si>
    <t>a)</t>
  </si>
  <si>
    <t>b)</t>
  </si>
  <si>
    <t>SS Unit Additions (Indoor)</t>
  </si>
  <si>
    <t>c)</t>
  </si>
  <si>
    <t>Reliability &amp; Contingency Schemes</t>
  </si>
  <si>
    <t>d)</t>
  </si>
  <si>
    <t>e)</t>
  </si>
  <si>
    <t>f)</t>
  </si>
  <si>
    <t>New  consumer capex</t>
  </si>
  <si>
    <t>Other Capex Total (3+4+5+6+7+8+9+10)</t>
  </si>
  <si>
    <t>g)</t>
  </si>
  <si>
    <t>Total Investments</t>
  </si>
  <si>
    <t>Total Capex Expenditure for Discom(1+2)</t>
  </si>
  <si>
    <t>Land</t>
  </si>
  <si>
    <t>Computers IT Equipment inc. software</t>
  </si>
  <si>
    <t>F &amp; F (Incl IT)</t>
  </si>
  <si>
    <t>Depreciation on Consumer Contribution Assets during the year</t>
  </si>
  <si>
    <t>PFC</t>
  </si>
  <si>
    <t>Govt. Loans</t>
  </si>
  <si>
    <t>Total Long Term Loans</t>
  </si>
  <si>
    <t>Long Term Loans Outstanding</t>
  </si>
  <si>
    <t>Long Term Loans Repament</t>
  </si>
  <si>
    <t>Long Term Loans Received</t>
  </si>
  <si>
    <t>Long Term Loans Interest</t>
  </si>
  <si>
    <t>Long Term Loans Rate of Interest %</t>
  </si>
  <si>
    <t>Income Tax % (With surcharge)</t>
  </si>
  <si>
    <t>Interest on Staff Loans and Advances</t>
  </si>
  <si>
    <t>Income from Investments</t>
  </si>
  <si>
    <t>Income from Trading - Sale of Scrap / Stores</t>
  </si>
  <si>
    <t>Excess found on Physical Verification of Stoc</t>
  </si>
  <si>
    <t>Registration Fees</t>
  </si>
  <si>
    <t>Discounts received from vendors</t>
  </si>
  <si>
    <t>Fines/Penalties from Contractors</t>
  </si>
  <si>
    <t>Fines/Penalties from Suppliers/Mat Cust.</t>
  </si>
  <si>
    <t>Supervision Charges</t>
  </si>
  <si>
    <t>Other Income-Sale of Tender Schedules</t>
  </si>
  <si>
    <t>Other Mis.Income</t>
  </si>
  <si>
    <t>Retail Supply Business</t>
  </si>
  <si>
    <t>Interest on advance payment to Konaseem power project</t>
  </si>
  <si>
    <t>Liquidated Damages (Konaseema in 2009-10 &amp; Kondapalli in 2010-11)</t>
  </si>
  <si>
    <t>Interest on CLTD (Corporate Liquid Term Deposits)</t>
  </si>
  <si>
    <t>Application Registration Fee</t>
  </si>
  <si>
    <t>Supervision Charges from customers</t>
  </si>
  <si>
    <t>Capacitor Charges</t>
  </si>
  <si>
    <t>Expected GR</t>
  </si>
  <si>
    <t>Other Mis. Charges</t>
  </si>
  <si>
    <t>SS Unit Additions (Urban)</t>
  </si>
  <si>
    <t>SS Unit Additions (Rural)</t>
  </si>
  <si>
    <t>Each DTR 0.3KM</t>
  </si>
  <si>
    <t>Each Feeder 5KM</t>
  </si>
  <si>
    <t>Each SS (5feeders in Urban and 4 Feeders in Rural) Each feeders 5 KM</t>
  </si>
  <si>
    <t>Depreciation on Existing Consumer Contribution Assets</t>
  </si>
  <si>
    <t>Depreciation on New Consumer Contribution Assets</t>
  </si>
  <si>
    <t>Depreciation on New&amp;Exiting Consumer Contribution Assets</t>
  </si>
  <si>
    <t>Amortisation of dep on CC assets</t>
  </si>
  <si>
    <t>R-APDRP ( Part-B)</t>
  </si>
  <si>
    <t>P:SI - Bulk Scheme PTR,Meteres, DTRs and Conductor</t>
  </si>
  <si>
    <t>3 years</t>
  </si>
  <si>
    <t>System Improvement</t>
  </si>
  <si>
    <t>Reliability Improvement &amp; 
Contingency Schemes</t>
  </si>
  <si>
    <t>Other Capex</t>
  </si>
  <si>
    <t>2019-20</t>
  </si>
  <si>
    <t>2020-21</t>
  </si>
  <si>
    <t>2021-22</t>
  </si>
  <si>
    <t>2022-23</t>
  </si>
  <si>
    <t>2023-24</t>
  </si>
  <si>
    <t>PTR Additions &amp;  Upgradation</t>
  </si>
  <si>
    <t>Investment Break-up of NPDCL</t>
  </si>
  <si>
    <t>-</t>
  </si>
  <si>
    <t>FY 2023-24</t>
  </si>
  <si>
    <t>Bonds to TSGENCO</t>
  </si>
  <si>
    <t>Bonds to TSTRANSCO</t>
  </si>
  <si>
    <t>Bonds to TSNPDCL Trust</t>
  </si>
  <si>
    <t>Bonds to Andhra Bank (As per FRP)</t>
  </si>
  <si>
    <t>Bonds to Syndicate Bank (As per FRP)</t>
  </si>
  <si>
    <t>REC Direct and Medium Term Loans</t>
  </si>
  <si>
    <t>PTCIFSL</t>
  </si>
  <si>
    <t>JICA</t>
  </si>
  <si>
    <r>
      <rPr>
        <b/>
        <sz val="10"/>
        <rFont val="Arial"/>
        <family val="2"/>
      </rPr>
      <t xml:space="preserve">Less: </t>
    </r>
    <r>
      <rPr>
        <sz val="10"/>
        <rFont val="Arial"/>
        <family val="2"/>
      </rPr>
      <t>Loans tranferred to APEPDCL &amp; TSSPDCL</t>
    </r>
  </si>
  <si>
    <t>Plant and Machinery</t>
  </si>
  <si>
    <t>Lines and Cable Network etc.</t>
  </si>
  <si>
    <t>Meters and Metering equipment</t>
  </si>
  <si>
    <t>Computers and IT Equipments</t>
  </si>
  <si>
    <t>Airconditioners</t>
  </si>
  <si>
    <t>Intangible assets</t>
  </si>
  <si>
    <t>Land and Land Rights</t>
  </si>
  <si>
    <t>Civil Works</t>
  </si>
  <si>
    <t>Revenue Form Sale of Power for FY 2017-18</t>
  </si>
  <si>
    <t>PP Cost for 2017-18</t>
  </si>
  <si>
    <t>Before Transfer</t>
  </si>
  <si>
    <t>Loans tranferred to EPDCL &amp; TSSPDCL</t>
  </si>
  <si>
    <t>Net Long Term Loans</t>
  </si>
  <si>
    <t>IPDS</t>
  </si>
  <si>
    <t>20117-18</t>
  </si>
  <si>
    <t>Start</t>
  </si>
  <si>
    <t>End</t>
  </si>
  <si>
    <t>01.06.2016</t>
  </si>
  <si>
    <t>31.03.2019</t>
  </si>
  <si>
    <t>Exp. Upto 31.03.2018</t>
  </si>
  <si>
    <t>01.04.2012</t>
  </si>
  <si>
    <t>30.12.2018</t>
  </si>
  <si>
    <t>DDUGJY</t>
  </si>
  <si>
    <t>SAUBAGYA</t>
  </si>
  <si>
    <t>07.10.2017</t>
  </si>
  <si>
    <t>31.12.2018</t>
  </si>
  <si>
    <t>SCADA -PART -WARANGAL</t>
  </si>
  <si>
    <t>10.03.2011</t>
  </si>
  <si>
    <t>IT - IPDS -TOWNS</t>
  </si>
  <si>
    <t>15.04.2017</t>
  </si>
  <si>
    <t>P:SI: Substation - 3</t>
  </si>
  <si>
    <t>31.12.2015</t>
  </si>
  <si>
    <t>Conversion of Single Phase Agl DTRs to 3 Phase Agl DTRs</t>
  </si>
  <si>
    <t>03.04.2015</t>
  </si>
  <si>
    <t>02.04.2019</t>
  </si>
  <si>
    <t>SPA- PE Scheme</t>
  </si>
  <si>
    <t>SMART METERS</t>
  </si>
  <si>
    <t>28.03.2018</t>
  </si>
  <si>
    <t>27.03.2019</t>
  </si>
  <si>
    <t>HVDS</t>
  </si>
  <si>
    <t>01.04.2019</t>
  </si>
  <si>
    <t>31.03.2014</t>
  </si>
  <si>
    <t>IE- Distribution ( Pump Set Electricty access)</t>
  </si>
  <si>
    <t>01.04.2021</t>
  </si>
  <si>
    <t>31.03.2024</t>
  </si>
  <si>
    <t>Release of New Services</t>
  </si>
  <si>
    <t>Substation Cost</t>
  </si>
  <si>
    <t>Land Cost</t>
  </si>
  <si>
    <t>Line Cost</t>
  </si>
  <si>
    <t>DTR 25KvA</t>
  </si>
  <si>
    <t>DTR 63KvA</t>
  </si>
  <si>
    <t>DTR 100KvA</t>
  </si>
  <si>
    <t>DTR 315KvA</t>
  </si>
  <si>
    <t>DTR  Capacity</t>
  </si>
  <si>
    <t>Exp. Capitalised</t>
  </si>
  <si>
    <t>Taxes (GST) 18%</t>
  </si>
  <si>
    <t>Contingencies 3%</t>
  </si>
  <si>
    <t>Base Value</t>
  </si>
  <si>
    <t>Details  (Rs. in Crores)</t>
  </si>
  <si>
    <t>Total Non-Tariff Income</t>
  </si>
  <si>
    <t>Interest on Loans &amp; Advances to Licencees</t>
  </si>
  <si>
    <t>Interest on Advances to Suppliers/Contractors</t>
  </si>
  <si>
    <t>Interest from Banks (Other than on fixed deposits)</t>
  </si>
  <si>
    <t>Income from Staff Welfare Activities</t>
  </si>
  <si>
    <t>Rental for Staff Quarters</t>
  </si>
  <si>
    <t>Rental from Contractors</t>
  </si>
  <si>
    <t>Excess found on Physical Verification of F.A.</t>
  </si>
  <si>
    <t>Recovery of Admn charges on Sale of material</t>
  </si>
  <si>
    <t>Security deposits / Bank Guarantee forfeited</t>
  </si>
  <si>
    <t>Deferred Revenue Income</t>
  </si>
  <si>
    <t>Customer Charges</t>
  </si>
  <si>
    <t>Delayed Payment Charges</t>
  </si>
  <si>
    <t>Recoveries for Theft / Malpractice</t>
  </si>
  <si>
    <t>Rebate on Power Purchase</t>
  </si>
  <si>
    <t>Reconnection Fee LT</t>
  </si>
  <si>
    <t>Reconnection Fee HT</t>
  </si>
  <si>
    <t>Transformer Testing Charges</t>
  </si>
  <si>
    <t>Meter Testing / Shifting  Charges</t>
  </si>
  <si>
    <t>Interest on instalments due from consumers</t>
  </si>
  <si>
    <t>DPS/ Interest on ACD/CD Arears</t>
  </si>
  <si>
    <t>Other income</t>
  </si>
  <si>
    <t>Miscellaneous Receipts (PP Related)</t>
  </si>
  <si>
    <t>Miscellaneous Income i.e. Recruitment Application fee, Board or Bank excess &amp; Others</t>
  </si>
  <si>
    <t xml:space="preserve">IPC Related Income </t>
  </si>
  <si>
    <t>PGCIL Income i.e. Reactive income, Inter Reginol Exchane (IRE) Income</t>
  </si>
  <si>
    <t>Disincentive recovery from GVK, RIL &amp; Spectram IPP</t>
  </si>
  <si>
    <t>UI on Traders</t>
  </si>
  <si>
    <t>Compensation</t>
  </si>
  <si>
    <t>Vendor Reg. Income</t>
  </si>
  <si>
    <t>Miscellaneous Equipments (Meters)</t>
  </si>
  <si>
    <t>Tax</t>
  </si>
  <si>
    <t>Surcharge</t>
  </si>
  <si>
    <t>Education Cess</t>
  </si>
  <si>
    <t>Circle 11</t>
  </si>
  <si>
    <t>Circle 12</t>
  </si>
  <si>
    <t>Circle 13</t>
  </si>
  <si>
    <t>Circle 14</t>
  </si>
  <si>
    <t>Circle 15</t>
  </si>
  <si>
    <t>Circle 16</t>
  </si>
  <si>
    <t>Loan %</t>
  </si>
  <si>
    <t>Grant</t>
  </si>
  <si>
    <t>Working Capital Loans Repayments</t>
  </si>
  <si>
    <t>AT&amp;C Loss Reduction</t>
  </si>
  <si>
    <t xml:space="preserve">New Consumer Capex </t>
  </si>
  <si>
    <t>3 Years</t>
  </si>
  <si>
    <t>10 Years</t>
  </si>
  <si>
    <t>Warangal urban</t>
  </si>
  <si>
    <t>Warangal Rural</t>
  </si>
  <si>
    <t>Jangaon</t>
  </si>
  <si>
    <t>Mahabubabad</t>
  </si>
  <si>
    <t>Jayashankar Bhupalpally</t>
  </si>
  <si>
    <t>Jagitial</t>
  </si>
  <si>
    <t>Peddapally</t>
  </si>
  <si>
    <t>Bhadradri Kothagudem</t>
  </si>
  <si>
    <t>Kamareddy</t>
  </si>
  <si>
    <t>Nirmal</t>
  </si>
  <si>
    <t>Mancherial</t>
  </si>
  <si>
    <t>Asifabad</t>
  </si>
  <si>
    <t>CL CWIP</t>
  </si>
  <si>
    <t>Exp Capitalised</t>
  </si>
  <si>
    <t>Amortization of True up of 2nd Control Period</t>
  </si>
  <si>
    <t>Amortization of True up of 1st Control Period</t>
  </si>
  <si>
    <t>Amortization of True up of 3rd Control Period</t>
  </si>
  <si>
    <t>2028-29</t>
  </si>
  <si>
    <t>2027-28</t>
  </si>
  <si>
    <t>2026-27</t>
  </si>
  <si>
    <t>2025-26</t>
  </si>
  <si>
    <t>2024-25</t>
  </si>
  <si>
    <t>Total 5th Control Period( FY 25-29)</t>
  </si>
  <si>
    <t>Meter Replacement (Installation of IRDA meters)</t>
  </si>
  <si>
    <t>Conversion of 5 Ph to 3-Ph Agl DTRs</t>
  </si>
  <si>
    <t>-Addition of 33KV lines</t>
  </si>
  <si>
    <t>-No. of Bays</t>
  </si>
  <si>
    <t>-Replacement of existing 100sqmm conductor with higher size of conductor in 33KV lines</t>
  </si>
  <si>
    <t>-Addition of 11KV line</t>
  </si>
  <si>
    <t>-Addition of LT line</t>
  </si>
  <si>
    <t>Replacement of damaged LT AB cable in SC/ST habitations</t>
  </si>
  <si>
    <t>GIS mapping</t>
  </si>
  <si>
    <t>- Administrative support ( furniture/ computers etc)</t>
  </si>
  <si>
    <t>AGL feeder Segregation</t>
  </si>
  <si>
    <t>h)</t>
  </si>
  <si>
    <t>i)</t>
  </si>
  <si>
    <t>Total  5th Control Period( FY 25-29)</t>
  </si>
  <si>
    <t>Total Capex for 5th Control period</t>
  </si>
  <si>
    <t>As per Resource Plan approved by TSERC for 4th Control period</t>
  </si>
  <si>
    <t>FY 2028-29</t>
  </si>
  <si>
    <t>FY 2027-28</t>
  </si>
  <si>
    <t>FY 2026-27</t>
  </si>
  <si>
    <t>FY 2025-26</t>
  </si>
  <si>
    <t>FY 2024-25</t>
  </si>
  <si>
    <t>To be updated</t>
  </si>
  <si>
    <t>Approved</t>
  </si>
  <si>
    <t>CB of CWIP</t>
  </si>
  <si>
    <t>CWIP (CB)</t>
  </si>
  <si>
    <t>Other Civil Works</t>
  </si>
  <si>
    <t>( For the 5th Control Period)</t>
  </si>
  <si>
    <t>Cost in Lakhs</t>
  </si>
  <si>
    <t>Land Cost + road cutting for SS</t>
  </si>
  <si>
    <t>Updated</t>
  </si>
  <si>
    <t>Replacement of existing 35sqmm conductor with 55sqmm conductor (3-Ph)</t>
  </si>
  <si>
    <t xml:space="preserve">Auto-reclosures </t>
  </si>
  <si>
    <t>3-way RMUs (scada compatible)</t>
  </si>
  <si>
    <t>Fault Passage Indicators (scada compatible)</t>
  </si>
  <si>
    <t>Reconductoring of lines</t>
  </si>
  <si>
    <t>R &amp; M of existing assets</t>
  </si>
  <si>
    <t>- R &amp; M of SS</t>
  </si>
  <si>
    <t>- R &amp; M of civil infrstructure ( Office buildings/ furniture)</t>
  </si>
  <si>
    <t>Proposed Retirement of existing assets</t>
  </si>
  <si>
    <t>- 33/11KV SS</t>
  </si>
  <si>
    <t>- 33KV line</t>
  </si>
  <si>
    <t>- 11KV line</t>
  </si>
  <si>
    <t>- DTR</t>
  </si>
  <si>
    <t>- LT line</t>
  </si>
  <si>
    <t>AMR solutions</t>
  </si>
  <si>
    <t>SCADA Control center (new)</t>
  </si>
  <si>
    <t>ERP/IT applications</t>
  </si>
  <si>
    <t>Other Schemes ( Pls Specify)</t>
  </si>
  <si>
    <t>Misc Project cost</t>
  </si>
  <si>
    <t>Total Substation Cost</t>
  </si>
  <si>
    <t>Total DTR Cost</t>
  </si>
  <si>
    <t>Machinery cost</t>
  </si>
  <si>
    <t>Lines &amp; cables</t>
  </si>
  <si>
    <t>Line cost</t>
  </si>
  <si>
    <t>Approved in Resource Plan order for 5th MYT</t>
  </si>
  <si>
    <t>As approved in Resource Plan order</t>
  </si>
  <si>
    <t>(INR Crs)</t>
  </si>
  <si>
    <t>Misc</t>
  </si>
  <si>
    <t>MYT Reg'23</t>
  </si>
  <si>
    <t>Dep rate</t>
  </si>
  <si>
    <t>SS</t>
  </si>
  <si>
    <t>PTR</t>
  </si>
  <si>
    <t>DTR</t>
  </si>
  <si>
    <t>Wt avg</t>
  </si>
  <si>
    <t>FY 2022-23</t>
  </si>
  <si>
    <t>Capex claimed</t>
  </si>
  <si>
    <t>Capex approved</t>
  </si>
  <si>
    <t>Cons contri claimed</t>
  </si>
  <si>
    <t>% claimed</t>
  </si>
  <si>
    <t>OB of long term loans</t>
  </si>
  <si>
    <t>Reciept of New Loans (excl consumer contri)</t>
  </si>
  <si>
    <t>CB of long term loans</t>
  </si>
  <si>
    <t>Interest cost on Long term loans</t>
  </si>
  <si>
    <t>CB of long term loans FY 2022-23</t>
  </si>
  <si>
    <t>Regulatory Equity at the beginning of the year</t>
  </si>
  <si>
    <t>Equity portion of capitalisation during the year</t>
  </si>
  <si>
    <t>Reduction in Equity Capital on account of retirement / replacement of assets</t>
  </si>
  <si>
    <t>Regulatory Equity at the end of the year</t>
  </si>
  <si>
    <t>Rate of Return on Equity</t>
  </si>
  <si>
    <t>Base rate of Return on Equity</t>
  </si>
  <si>
    <t>Effective Income Tax rate</t>
  </si>
  <si>
    <t>Return on Equity Computation</t>
  </si>
  <si>
    <t>Return on Regulatory Equity at the beginning of the year</t>
  </si>
  <si>
    <t>Return on Regulatory Equity addition during the year</t>
  </si>
  <si>
    <t>Total Return on Equity</t>
  </si>
  <si>
    <t>Interest on working capital</t>
  </si>
  <si>
    <t>Distribution business</t>
  </si>
  <si>
    <t>Maintenance spares</t>
  </si>
  <si>
    <t>Receivables</t>
  </si>
  <si>
    <t>(curcular reference with ARR)</t>
  </si>
  <si>
    <t>Less:</t>
  </si>
  <si>
    <t>Security Deposits</t>
  </si>
  <si>
    <t>Total Working Capital requirement</t>
  </si>
  <si>
    <t>Interest rate</t>
  </si>
  <si>
    <t>Distribution ARR</t>
  </si>
  <si>
    <t>Retail supply</t>
  </si>
  <si>
    <t>60 days</t>
  </si>
  <si>
    <t>Power purchase cost including transmission charges and SLDC charges (45 days equivalent)</t>
  </si>
  <si>
    <t>Retail Supply ARR</t>
  </si>
  <si>
    <t>Interest and finance charges on Loan</t>
  </si>
  <si>
    <t>Return on Equity</t>
  </si>
  <si>
    <t>Income from Open Access charges</t>
  </si>
  <si>
    <t>Non-Tariff income</t>
  </si>
  <si>
    <t>Income from Other Business</t>
  </si>
  <si>
    <t>Repayment of loan (Depreciation for the year)</t>
  </si>
  <si>
    <t>Retrun on Equity</t>
  </si>
  <si>
    <t>Interest and Finance cost on loans</t>
  </si>
  <si>
    <t>Incidental Charges-Work</t>
  </si>
  <si>
    <t>Sale of Scrap</t>
  </si>
  <si>
    <t>Penalities from Suppliers</t>
  </si>
  <si>
    <t>SDs &amp; BGs forfeited</t>
  </si>
  <si>
    <t>Miscellaneous income</t>
  </si>
  <si>
    <t>Sale of Tender Schedule</t>
  </si>
  <si>
    <t>Rent from Fixed Assets</t>
  </si>
  <si>
    <t>Meter Testing Charges</t>
  </si>
  <si>
    <t>Interest  on  Staff loans &amp; advances</t>
  </si>
  <si>
    <t>Penalty from employees</t>
  </si>
  <si>
    <t>CAGR</t>
  </si>
  <si>
    <t>5 yr</t>
  </si>
  <si>
    <t>4 yr</t>
  </si>
  <si>
    <t>3 yr</t>
  </si>
  <si>
    <t>2 yr</t>
  </si>
  <si>
    <t>1 yr</t>
  </si>
  <si>
    <t>Nominal</t>
  </si>
  <si>
    <t>As per Resource Plan filied by SPDCL for 5th Control period</t>
  </si>
  <si>
    <t>10 crores</t>
  </si>
  <si>
    <t>pg 144</t>
  </si>
  <si>
    <t>Total Capex for 4th Control period</t>
  </si>
  <si>
    <t>Open Access Revenue</t>
  </si>
  <si>
    <t>Wheeling Charges</t>
  </si>
  <si>
    <t>Net Fixed Assets Value as on 31st March</t>
  </si>
  <si>
    <t>Accumulated depreciation</t>
  </si>
  <si>
    <t>Allocation</t>
  </si>
  <si>
    <t>Depreciation for the year</t>
  </si>
  <si>
    <t>ARR</t>
  </si>
  <si>
    <t>Addition during the year</t>
  </si>
  <si>
    <t>Fully depreciated assets Balance at the beginning of the year</t>
  </si>
  <si>
    <t>FY 24</t>
  </si>
  <si>
    <t>Claimed by TSSPDCL</t>
  </si>
  <si>
    <t>Approved by Commission</t>
  </si>
  <si>
    <t>INR Cr</t>
  </si>
  <si>
    <t>Operation &amp; Maintenance</t>
  </si>
  <si>
    <t>Revenue from OA</t>
  </si>
  <si>
    <t>Net ARR</t>
  </si>
  <si>
    <t>Nos. taken from ARR order of 4th Control Period</t>
  </si>
  <si>
    <t>Regulatory equity check</t>
  </si>
  <si>
    <t>UoM</t>
  </si>
  <si>
    <t>Value</t>
  </si>
  <si>
    <t>Computation of interest on term loans</t>
  </si>
  <si>
    <t>Computation of Interest on Working Capital</t>
  </si>
  <si>
    <t>Normative O&amp;M Expense (1 month)</t>
  </si>
  <si>
    <t>Maintenanace Spares (% of GFA for the year)</t>
  </si>
  <si>
    <t>Receivables (45 days of ARR)</t>
  </si>
  <si>
    <t>%</t>
  </si>
  <si>
    <t>Incremental Basis point as per regulation</t>
  </si>
  <si>
    <t>Basis Points</t>
  </si>
  <si>
    <t>Interest on Working Capital</t>
  </si>
  <si>
    <t>1 year MCLR of State Bank of India (Base Rate)</t>
  </si>
  <si>
    <t>Ceiling Limit</t>
  </si>
  <si>
    <t>75% of Net Fixed Asset</t>
  </si>
  <si>
    <t>Repayment of Loan</t>
  </si>
  <si>
    <t>(Capitalization - Consumer Contribution)*75%</t>
  </si>
  <si>
    <t>as per Resource Plan</t>
  </si>
  <si>
    <t>Net ARR to RSB</t>
  </si>
  <si>
    <t>NTI from Distribution Business</t>
  </si>
  <si>
    <t>Computation of ROE</t>
  </si>
  <si>
    <t>Debt</t>
  </si>
  <si>
    <t>Wheeling Business (%)</t>
  </si>
  <si>
    <t>Retail Supply Business (%)</t>
  </si>
  <si>
    <t>Power Purchase Expenses</t>
  </si>
  <si>
    <t>Inter-State Transmission Charges</t>
  </si>
  <si>
    <t>Intra-State Transmission Charges</t>
  </si>
  <si>
    <t>Cost Allocation Mechanism basis accounting segregation</t>
  </si>
  <si>
    <t>Escalation in Open Access Sales</t>
  </si>
  <si>
    <t>Open Access Assumptions</t>
  </si>
  <si>
    <t>FY 24 approved revenue numbers as per 4th CP MYT Order</t>
  </si>
  <si>
    <t>With Allocation - Retail Supply Business (10%)</t>
  </si>
  <si>
    <t>Regulatory Equity</t>
  </si>
  <si>
    <t>Equity Contribution</t>
  </si>
  <si>
    <t>BS</t>
  </si>
  <si>
    <t>Depreciation for the year for exsisting assets</t>
  </si>
  <si>
    <t>Acummulated Depreciation</t>
  </si>
  <si>
    <t>Check</t>
  </si>
  <si>
    <t>Schedule</t>
  </si>
  <si>
    <t>Net Assets</t>
  </si>
  <si>
    <t>Opening Gross value of assets</t>
  </si>
  <si>
    <t>Opening Balance of Capital Work in Progress (CWIP)</t>
  </si>
  <si>
    <t>Closing Balance</t>
  </si>
  <si>
    <t>Opening Balance of
Capital Work in Progress (CWIP)</t>
  </si>
  <si>
    <t>Table 2-55: Consumer contribution and Grants claimed for 5th Control Period by TSSPDCL</t>
  </si>
  <si>
    <t>.</t>
  </si>
  <si>
    <r>
      <t>Table 2-49 : Total Capex of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</si>
  <si>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Base Capex</t>
  </si>
  <si>
    <t>Total Capex</t>
  </si>
  <si>
    <r>
      <t>Table 4-101:Capex &amp; Capitalisation claimed &amp;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
Period (Rs. Cr.)</t>
    </r>
  </si>
  <si>
    <t>Claime d</t>
  </si>
  <si>
    <t>Approv ed</t>
  </si>
  <si>
    <t>Capital Expenditure during the year</t>
  </si>
  <si>
    <t>Expenses Capitalized</t>
  </si>
  <si>
    <t>Interest during Construction</t>
  </si>
  <si>
    <t>Transfer of fixed assets</t>
  </si>
  <si>
    <t>Closing CWIP</t>
  </si>
  <si>
    <r>
      <t>Table 4-97: Capital Investment claimed &amp;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</si>
  <si>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Sl. No
.</t>
  </si>
  <si>
    <t>Claimed</t>
  </si>
  <si>
    <t>Approve
d</t>
  </si>
  <si>
    <t>Sub-Station
Unit Additions</t>
  </si>
  <si>
    <t>PTR
Augmentation</t>
  </si>
  <si>
    <t>Feeder
Additions</t>
  </si>
  <si>
    <t>Total Base
Capex</t>
  </si>
  <si>
    <t>AT &amp; C Loss
Reduction</t>
  </si>
  <si>
    <t>Reliability Improvement &amp; Contingency
Schemes</t>
  </si>
  <si>
    <t>Renovation &amp;
Modernization</t>
  </si>
  <si>
    <t>New Consumer
Capex</t>
  </si>
  <si>
    <t>Civil Infrastructure
Development</t>
  </si>
  <si>
    <t>Technology
Upgradation</t>
  </si>
  <si>
    <t>Land Cost for
SS</t>
  </si>
  <si>
    <t>Capacitor
Bank</t>
  </si>
  <si>
    <t>AGL Feeder
Segregation</t>
  </si>
  <si>
    <t>Total Other
Capex</t>
  </si>
  <si>
    <t>Contri caluclated as %age of approved capex. %age is calculated on claimed capex</t>
  </si>
  <si>
    <t>Net assets are excluding capital WIP as GFA calculated with CWIP would overestimate O&amp;M expense</t>
  </si>
  <si>
    <t>building + civil</t>
  </si>
  <si>
    <t>Pg 49 of 4th CP MYT Dist ARR</t>
  </si>
  <si>
    <t>Plant and machinery depreciation rate taken as per annual report of TSSPDCL</t>
  </si>
  <si>
    <r>
      <t>Table 4-78: Base Capex plan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by TSSPDCL (Rs. Cr.)</t>
    </r>
  </si>
  <si>
    <t>Network Elements</t>
  </si>
  <si>
    <t>Sub-Stations Unit Additions</t>
  </si>
  <si>
    <t>PTR Augmentation</t>
  </si>
  <si>
    <r>
      <t>Table 4-82: Other Capex plan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by TSSPDCL (Rs. Cr.)</t>
    </r>
  </si>
  <si>
    <t>Meter Replacement (installation of High-Quality meters)</t>
  </si>
  <si>
    <t>Replacement of existing 35 sq.mm. conductor with 55 sq.mm. conductor and 20sqmm with 34sqmm</t>
  </si>
  <si>
    <t>Auto-reclosures</t>
  </si>
  <si>
    <t>3-way RMUs (SCADA Compatible)</t>
  </si>
  <si>
    <t>Fault Passage Indicators (SCADA compatible)</t>
  </si>
  <si>
    <t>Provision of alternate supply at 33 kV level</t>
  </si>
  <si>
    <t>Addition of 33 kV lines</t>
  </si>
  <si>
    <t>Bays -33 kV</t>
  </si>
  <si>
    <t>Provision of alternate supply at 11KV level</t>
  </si>
  <si>
    <t>Addition of 11kV line</t>
  </si>
  <si>
    <t>Bays -11 kV</t>
  </si>
  <si>
    <t>Provision of alternate supply LT voltage</t>
  </si>
  <si>
    <t>Addition of LT line</t>
  </si>
  <si>
    <t>Renovation &amp; Modernization</t>
  </si>
  <si>
    <t>R &amp; M of SS</t>
  </si>
  <si>
    <t>R &amp; M of civil infrastructure (Office buildings/ furniture)</t>
  </si>
  <si>
    <t>33/11kV SS</t>
  </si>
  <si>
    <t>33 kV line</t>
  </si>
  <si>
    <t>11 kV line</t>
  </si>
  <si>
    <t>LT line</t>
  </si>
  <si>
    <t>-33 kV line for new consumer (including LI schemes)</t>
  </si>
  <si>
    <t>Consumer Meters</t>
  </si>
  <si>
    <t>HT metering set (Meter cost including CT/PT)</t>
  </si>
  <si>
    <t>Other Schemes</t>
  </si>
  <si>
    <t>Civil Infrastructure Development</t>
  </si>
  <si>
    <t>Construction of Office buildings</t>
  </si>
  <si>
    <t>Furniture</t>
  </si>
  <si>
    <t>AC's</t>
  </si>
  <si>
    <t>Administrative Support (Computers)</t>
  </si>
  <si>
    <t>SCADA Control centre (new)</t>
  </si>
  <si>
    <t>Land Cost for SS</t>
  </si>
  <si>
    <t>Road Cutting Cost (Cables for SS)</t>
  </si>
  <si>
    <t>AGL Feeder Segregation</t>
  </si>
  <si>
    <t>Total NTI from Distribution Business (INR Cr)</t>
  </si>
  <si>
    <t>CAGR (FY 24-FY 18)</t>
  </si>
  <si>
    <t>Y-o-Y CAGR</t>
  </si>
  <si>
    <t>Actuals</t>
  </si>
  <si>
    <t>Projected</t>
  </si>
  <si>
    <t>Projections at Nominal Rates</t>
  </si>
  <si>
    <t>Method of Projections</t>
  </si>
  <si>
    <t>Final Projections</t>
  </si>
  <si>
    <t>Reset to Zero to recalculate circular reference</t>
  </si>
  <si>
    <t>Total Depreciation</t>
  </si>
  <si>
    <t>Depreciation calculation</t>
  </si>
  <si>
    <t>Depreciation during the Year for existing Assets</t>
  </si>
  <si>
    <t>Other civil works (Subsumed in buildings)</t>
  </si>
  <si>
    <t>NFA as on March 2023</t>
  </si>
  <si>
    <t>Proportion of depreciation on new assets due to consumer contribution</t>
  </si>
  <si>
    <t>Net depreciation chargeble after removing consumer contribution portion</t>
  </si>
  <si>
    <t>Net assets &amp; depreciation of new assets calculation for every year</t>
  </si>
  <si>
    <t>First line is net assets, below it is the depreciation calculation</t>
  </si>
  <si>
    <t>Total Net Assets for the year</t>
  </si>
  <si>
    <t>Summary of all calculation in this sheet</t>
  </si>
  <si>
    <t>Opening balance of net assets</t>
  </si>
  <si>
    <t>Cons contri estimated in the approved capex</t>
  </si>
  <si>
    <t>Opening balance + GFA of new asssets - Change in GFA of fully depreciated assets - Depreciation</t>
  </si>
  <si>
    <t>Hidden items down here from previous consultant. Values are not flowing anywhere</t>
  </si>
  <si>
    <t>Depreciation (Existing &amp; New) as on March of corresponding year</t>
  </si>
  <si>
    <t>Fully Depreciated Assests as on 31st March &amp; projection</t>
  </si>
  <si>
    <t>GFA of New Assets addded by Capitalisation in that year</t>
  </si>
  <si>
    <t>RE calculation is Opening balance + Equity portion of new assets added - Equity of GFA of fully depreciated assets added in that year</t>
  </si>
  <si>
    <t>Equity portion of fully depreciated assets added in that year</t>
  </si>
  <si>
    <t>Voltage Wise Open Access kVA</t>
  </si>
  <si>
    <t>FY 2021-22</t>
  </si>
  <si>
    <t>FY 2020-21</t>
  </si>
  <si>
    <t>FY 2019-20</t>
  </si>
  <si>
    <t>Open Access (Sanctioned)</t>
  </si>
  <si>
    <t>kVA</t>
  </si>
  <si>
    <t>Open Access (Adjusted)</t>
  </si>
  <si>
    <t>132 KV</t>
  </si>
  <si>
    <t>Open Access kVA</t>
  </si>
  <si>
    <t>FY 25</t>
  </si>
  <si>
    <t>FY 26</t>
  </si>
  <si>
    <t>FY 27</t>
  </si>
  <si>
    <t>FY 28</t>
  </si>
  <si>
    <t>FY 29</t>
  </si>
  <si>
    <t>Wheeling Tariff</t>
  </si>
  <si>
    <t>Rs/kVA/month</t>
  </si>
  <si>
    <t>Rs Cr</t>
  </si>
  <si>
    <t>Rs Cr.</t>
  </si>
  <si>
    <t xml:space="preserve">Approved
</t>
  </si>
  <si>
    <t>Approved by TSERC</t>
  </si>
  <si>
    <t>furnitures and fixtures and Air Conditioners are not taken as values are very small</t>
  </si>
  <si>
    <t>Capitalisation/ Transfer to Fixed/New Assets</t>
  </si>
  <si>
    <t>New assets (GFA)</t>
  </si>
  <si>
    <t>Investment Plan/ Capital Expenditure during the year</t>
  </si>
  <si>
    <t>Cummulative GFA of Fully Depreciated Fixed Assets</t>
  </si>
  <si>
    <t>GFA of Fully Depreciated Fixed Assets added year on year</t>
  </si>
  <si>
    <t>TSSPDCL - PROJECTION OF WORKING CAPITAL LOANS FROM FY 2023-24 TO FY 2028-29 (YEARLY)</t>
  </si>
  <si>
    <t>Rs. In Crores</t>
  </si>
  <si>
    <t>Sl. No.</t>
  </si>
  <si>
    <t>Financial Institution</t>
  </si>
  <si>
    <t>Average Rate of Interest</t>
  </si>
  <si>
    <t>Opening Balance as on 01.04.2023</t>
  </si>
  <si>
    <t>Drawls</t>
  </si>
  <si>
    <t>Principal Repayment</t>
  </si>
  <si>
    <t>Interest</t>
  </si>
  <si>
    <t>Closing Balance as on 31-03-2024</t>
  </si>
  <si>
    <t>Closing Balance as on 31-03-2025</t>
  </si>
  <si>
    <t>Closing Balance as on 31-03-2026</t>
  </si>
  <si>
    <t>Closing Balance as on 31-03-2027</t>
  </si>
  <si>
    <t>Closing Balance as on 31-03-2028</t>
  </si>
  <si>
    <t>Closing Balance as on 31-03-2029</t>
  </si>
  <si>
    <t>A)</t>
  </si>
  <si>
    <t>LONG TERM:</t>
  </si>
  <si>
    <t>(a) REC LTD</t>
  </si>
  <si>
    <t>(b) PFC LTD.</t>
  </si>
  <si>
    <t>(c ) TSTRANSCO</t>
  </si>
  <si>
    <t>(d) PFS LTD</t>
  </si>
  <si>
    <t>(e ) IREDA</t>
  </si>
  <si>
    <t>(f) FRP Bonds</t>
  </si>
  <si>
    <t>LONG TERM TOTAL (a)+(b)+(c )+(d)+            ( e)+(f):</t>
  </si>
  <si>
    <t>B)</t>
  </si>
  <si>
    <t>SHORT TERM:</t>
  </si>
  <si>
    <t>(a) SBI CC</t>
  </si>
  <si>
    <t xml:space="preserve">(b) REC RBPF </t>
  </si>
  <si>
    <t>(c ) PFC RBPF</t>
  </si>
  <si>
    <t>(d) FRP Loans</t>
  </si>
  <si>
    <t>SHORT TERM TOTAL (a)+(b)+(c):</t>
  </si>
  <si>
    <t>GRAND TOTAL (A)+(B):</t>
  </si>
  <si>
    <t>Avg of Op and Cl bal</t>
  </si>
  <si>
    <t>Table 5–19: Depreciation for 4th Control Period</t>
  </si>
  <si>
    <t>Rs. in crore</t>
  </si>
  <si>
    <t>Financial Year</t>
  </si>
  <si>
    <t>TSSPDCL</t>
  </si>
  <si>
    <t>TSNPDCL</t>
  </si>
  <si>
    <t>ARR for SPDCL</t>
  </si>
  <si>
    <t>ARR for NPDCL</t>
  </si>
  <si>
    <t>Both Discoms</t>
  </si>
  <si>
    <t>1)</t>
  </si>
  <si>
    <t>Normative loan</t>
  </si>
  <si>
    <t>=</t>
  </si>
  <si>
    <t>75% of GFA</t>
  </si>
  <si>
    <t>2)</t>
  </si>
  <si>
    <t>3)</t>
  </si>
  <si>
    <t>Accumlated depreciation = 75% of the assets value + 15% of the assets value of fully depreciated assets</t>
  </si>
  <si>
    <t>4)</t>
  </si>
  <si>
    <t xml:space="preserve">Provided that in case of retirement or replacement or decapitalisation
of assets, the loan capital approved as mentioned above,
</t>
  </si>
  <si>
    <t>shall be reduced to the extent of outstanding loan component of the
original cost of such assets based on documentary evidence.</t>
  </si>
  <si>
    <t>For fully depreciated assets</t>
  </si>
  <si>
    <t>Remove the debt component of these assets from above amount</t>
  </si>
  <si>
    <t>RoE caluation</t>
  </si>
  <si>
    <t>Regulatory equity</t>
  </si>
  <si>
    <t>10th May discussion:</t>
  </si>
  <si>
    <t>Equity portion of GFA of fully depreciated assets depreciated</t>
  </si>
  <si>
    <t>Opening balance of loan = 75% of GFA - accumulated depreciation + (GFA of fully depreciated assets*15%)</t>
  </si>
  <si>
    <t>Opening balance of loan for FY25 = 75%*GFA - accumulated depreciation approved by commision till march 2024</t>
  </si>
  <si>
    <t>Reset</t>
  </si>
  <si>
    <t>Off</t>
  </si>
  <si>
    <t>On</t>
  </si>
  <si>
    <t>Difference in Interest from P&amp;L and ARR</t>
  </si>
  <si>
    <t>Principal</t>
  </si>
  <si>
    <t>SPDCL</t>
  </si>
  <si>
    <t>Payment per month increase due to capex</t>
  </si>
  <si>
    <t>Grand total</t>
  </si>
  <si>
    <t>25% of GFA - (GFA of fully deprciated assets*25%)</t>
  </si>
  <si>
    <t>Opening balance of loan = 75% of GFA - accumulated depreciation + GFA of fully depreciated assets*15%</t>
  </si>
  <si>
    <t>Computation of Depreciation</t>
  </si>
  <si>
    <t>MYT Reg, 23</t>
  </si>
  <si>
    <t>Useful life</t>
  </si>
  <si>
    <t>Taken from annual report</t>
  </si>
  <si>
    <t>Average of lines and cables useful life</t>
  </si>
  <si>
    <t>Tax rate</t>
  </si>
  <si>
    <t>Smart Meters</t>
  </si>
  <si>
    <t>from SPDCL letter (from Projects Dept)</t>
  </si>
  <si>
    <t>Total Revenue from OA (Voltage Wise)</t>
  </si>
  <si>
    <t>Revenue from OA (Voltage Wise)</t>
  </si>
  <si>
    <t>Revenue from OA (Voltage Agnostic)</t>
  </si>
  <si>
    <t>33 kV (Voltage Agnostic)</t>
  </si>
  <si>
    <t>11 kV (Voltage Agnostic)</t>
  </si>
  <si>
    <t>Total Revenue from OA (Voltage Agnostic)</t>
  </si>
  <si>
    <t>PTR Upgradation</t>
  </si>
  <si>
    <t>DTR Addition</t>
  </si>
  <si>
    <t>Feeder Addition</t>
  </si>
  <si>
    <t>Name of the Discom: TGSPDCL</t>
  </si>
  <si>
    <t>kVA analysis</t>
  </si>
  <si>
    <t>kWh analysis</t>
  </si>
  <si>
    <t>Open Access sales</t>
  </si>
  <si>
    <t>kWh</t>
  </si>
  <si>
    <t>Rs/kWh</t>
  </si>
  <si>
    <t>Wheeling tariff</t>
  </si>
  <si>
    <t>Power Factor</t>
  </si>
  <si>
    <t>tax = 0% as the company is making loss</t>
  </si>
  <si>
    <t>capex on consumer contribution</t>
  </si>
  <si>
    <t>Depreciation on consumer contribtion</t>
  </si>
  <si>
    <t>OB</t>
  </si>
  <si>
    <t>Base capex</t>
  </si>
  <si>
    <t>expenses capitalized</t>
  </si>
  <si>
    <t>Transfer to fixed assets</t>
  </si>
  <si>
    <t>FY 20</t>
  </si>
  <si>
    <t>FY 21</t>
  </si>
  <si>
    <t>FY 22</t>
  </si>
  <si>
    <t>FY 23</t>
  </si>
  <si>
    <t>TGSPDCL (surplus)/gap</t>
  </si>
  <si>
    <t>Impact of true up/ true down</t>
  </si>
  <si>
    <t>Rs. In Crore</t>
  </si>
  <si>
    <t>24 - EMPLOYEE BENEFIT EXPENSE</t>
  </si>
  <si>
    <t>Salaries and incentives</t>
  </si>
  <si>
    <t>Artisans Remuneration</t>
  </si>
  <si>
    <t>Contributions to Employees Provident Fund 1952</t>
  </si>
  <si>
    <t>Artisans EPF and ESI Contributions</t>
  </si>
  <si>
    <t>Pension Benefits</t>
  </si>
  <si>
    <t>Director's Remuneration &amp; Allowances</t>
  </si>
  <si>
    <t>Director's Sitting Fees</t>
  </si>
  <si>
    <t>Staff welfare expenses</t>
  </si>
  <si>
    <t>Less: Employee Cost Capitalized</t>
  </si>
  <si>
    <t>Salary increment</t>
  </si>
  <si>
    <t>Pay Revision</t>
  </si>
  <si>
    <t>Pay Revision Yr</t>
  </si>
  <si>
    <t>Pension increment</t>
  </si>
  <si>
    <t>Total GFA as on 31.03.2023</t>
  </si>
  <si>
    <t>Consumer Contrubiton assets in GFA as on 31.03.2023</t>
  </si>
  <si>
    <t>Fixed Assets post removal of CC as on 31.03.2023</t>
  </si>
  <si>
    <t>Total Accumlated Depreciation as on 31.03.2023</t>
  </si>
  <si>
    <t>Contribution of CC in Accumulated Depreciation</t>
  </si>
  <si>
    <t>Accumulated Deprciation post removal of Dep due to CC</t>
  </si>
  <si>
    <t>Balance Assets after deduction of accumlated Depreciation</t>
  </si>
  <si>
    <t>Balance Assets Equity Protion (25%)</t>
  </si>
  <si>
    <t>Regulatory Equity at the beginning of the year FY 23-24</t>
  </si>
  <si>
    <t>data received from RAC team (mail)</t>
  </si>
  <si>
    <t>Adjustment for CC in Fully Depreciated Assets</t>
  </si>
  <si>
    <t>Fully depreciated asset in FY 23</t>
  </si>
  <si>
    <t>Salvage value</t>
  </si>
  <si>
    <t>Grossed Up value of assets prior to depreciation</t>
  </si>
  <si>
    <t>Ratio of consumer contribution</t>
  </si>
  <si>
    <t>Consumer contribution in Grossed up Value prior to depreciation</t>
  </si>
  <si>
    <t>Grossed up value of assets w/o consumer contribution</t>
  </si>
  <si>
    <t>Fully depreciated asset in FY 23 w/o consumer contribution</t>
  </si>
  <si>
    <t>15% of Fully Depreciated Assets w/o consumer contribution</t>
  </si>
  <si>
    <t>GFA as on March of every year (Closing Balance)</t>
  </si>
  <si>
    <t>Gross Fixed Assets Value as on 31st March</t>
  </si>
  <si>
    <t>GFA</t>
  </si>
  <si>
    <t>GFA excluding CC</t>
  </si>
  <si>
    <t>Loan = 75% of GFA excl. CC</t>
  </si>
  <si>
    <t>Accumulated Dep excl. CC</t>
  </si>
  <si>
    <t>Increment in other components</t>
  </si>
  <si>
    <t>With Allocation (90% of Distribution Business)</t>
  </si>
  <si>
    <t>With Allocation - Retail Business (10%)</t>
  </si>
  <si>
    <t>10% of Distribution Business</t>
  </si>
  <si>
    <t>100% of Distribution Business</t>
  </si>
  <si>
    <t>Net ARR to Distribution Business</t>
  </si>
  <si>
    <t>Net ARR to Retail Supply Business</t>
  </si>
  <si>
    <t>Wheeling Business</t>
  </si>
  <si>
    <t>Retail Business (10% of Distribution ARR)</t>
  </si>
  <si>
    <t>Retial Business</t>
  </si>
  <si>
    <t>Wheeling + Retail Business</t>
  </si>
  <si>
    <t>Gross ARR</t>
  </si>
  <si>
    <t>Distribution ARR - 100% &amp; 90% NTI</t>
  </si>
  <si>
    <t>Non-Tariff income adj. 90%</t>
  </si>
  <si>
    <t>SBI MCLR for Nov 2024</t>
  </si>
  <si>
    <t>Income from rent of land or buildings</t>
  </si>
  <si>
    <t>Net income from sale of de-capitalised assets</t>
  </si>
  <si>
    <t>Income from sale of scrap</t>
  </si>
  <si>
    <t>Income from statutory investments</t>
  </si>
  <si>
    <t>Interest income on advances to suppliers/contractors</t>
  </si>
  <si>
    <t>Income from rental from staff quarters</t>
  </si>
  <si>
    <t>Income from rental from contractors</t>
  </si>
  <si>
    <t>Income from hire charges from contactors and others</t>
  </si>
  <si>
    <t>Income from consumer charges levied in accordance with Schedule of Charges approved by the Commission</t>
  </si>
  <si>
    <t>Supervision charges for capital works</t>
  </si>
  <si>
    <t>Income from advertisements</t>
  </si>
  <si>
    <t>Income from sale of tender documents</t>
  </si>
  <si>
    <t>Any other Non-Tariff Income</t>
  </si>
  <si>
    <t>Gross Fixed Asset (Closing Balance)</t>
  </si>
  <si>
    <t>Particulars (Rs Cr)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</si>
</sst>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43" formatCode="_(* #,##0.00_);_(* \(#,##0.00\);_(* &quot;-&quot;??_);_(@_)"/>
    <numFmt numFmtId="164" formatCode="_ * #,##0_ ;_ * \-#,##0_ ;_ * &quot;-&quot;_ ;_ @_ "/>
    <numFmt numFmtId="165" formatCode="_ * #,##0.00_ ;_ * \-#,##0.00_ ;_ * &quot;-&quot;??_ ;_ @_ "/>
    <numFmt numFmtId="166" formatCode="_(* #,##0_);_(* \(#,##0\);_(* &quot;-&quot;??_);_(@_)"/>
    <numFmt numFmtId="167" formatCode="0.000"/>
    <numFmt numFmtId="168" formatCode="0.0"/>
    <numFmt numFmtId="169" formatCode="_(* #,##0.0000_);_(* \(#,##0.0000\);_(* &quot;-&quot;??_);_(@_)"/>
    <numFmt numFmtId="170" formatCode="_(* #,##0.0000000_);_(* \(#,##0.0000000\);_(* &quot;-&quot;??_);_(@_)"/>
    <numFmt numFmtId="171" formatCode="_(* #,##0.000_);_(* \(#,##0.000\);_(* &quot;-&quot;??_);_(@_)"/>
    <numFmt numFmtId="172" formatCode="_(* #,##0.00000_);_(* \(#,##0.00000\);_(* &quot;-&quot;??_);_(@_)"/>
    <numFmt numFmtId="173" formatCode="_(* #,##0.000000_);_(* \(#,##0.000000\);_(* &quot;-&quot;??_);_(@_)"/>
    <numFmt numFmtId="174" formatCode="_(* #,##0.00000000_);_(* \(#,##0.00000000\);_(* &quot;-&quot;??_);_(@_)"/>
    <numFmt numFmtId="175" formatCode="_(* #,##0.0000000000000_);_(* \(#,##0.0000000000000\);_(* &quot;-&quot;??_);_(@_)"/>
    <numFmt numFmtId="176" formatCode="_(* #,##0.0_);_(* \(#,##0.0\);_(* &quot;-&quot;?_);_(@_)"/>
    <numFmt numFmtId="177" formatCode="0.0%"/>
    <numFmt numFmtId="178" formatCode="_ * #,##0_ ;_ * \-#,##0_ ;_ * &quot;-&quot;??_ ;_ @_ "/>
    <numFmt numFmtId="179" formatCode="0.00_ ;[Red]\-0.00\ "/>
    <numFmt numFmtId="180" formatCode="#,##0.0"/>
    <numFmt numFmtId="181" formatCode="_-* #,##0_-;\-* #,##0_-;_-* &quot;-&quot;_-;_-@_-"/>
    <numFmt numFmtId="182" formatCode="_-* #,##0.00_-;\-* #,##0.00_-;_-* &quot;-&quot;??_-;_-@_-"/>
    <numFmt numFmtId="183" formatCode="&quot;$&quot;#,##0;\-&quot;$&quot;#,##0"/>
    <numFmt numFmtId="184" formatCode="_(&quot;$&quot;* #,##0.0000000_);_(&quot;$&quot;* \(#,##0.0000000\);_(&quot;$&quot;* &quot;-&quot;??_);_(@_)"/>
    <numFmt numFmtId="185" formatCode="#,##0.0_);\(#,##0.0\)"/>
    <numFmt numFmtId="186" formatCode="&quot;$&quot;#,##0.0000_);\(&quot;$&quot;#,##0.0000\)"/>
    <numFmt numFmtId="187" formatCode="0.00_)"/>
    <numFmt numFmtId="188" formatCode="_ &quot;\&quot;* #,##0_ ;_ &quot;\&quot;* \-#,##0_ ;_ &quot;\&quot;* &quot;-&quot;_ ;_ @_ "/>
    <numFmt numFmtId="189" formatCode="_ &quot;\&quot;* #,##0.00_ ;_ &quot;\&quot;* \-#,##0.00_ ;_ &quot;\&quot;* &quot;-&quot;??_ ;_ @_ "/>
    <numFmt numFmtId="190" formatCode="&quot;\&quot;#,##0.00;[Red]\-&quot;\&quot;#,##0.00"/>
    <numFmt numFmtId="191" formatCode="#,##0.0000_)"/>
    <numFmt numFmtId="192" formatCode="0\);"/>
    <numFmt numFmtId="193" formatCode="##,##0.000_);\(#,##0.000\)"/>
    <numFmt numFmtId="194" formatCode="#,##0;[Red]\(#,##0\)"/>
    <numFmt numFmtId="195" formatCode="0_);\(0\)"/>
    <numFmt numFmtId="196" formatCode="&quot;On&quot;;&quot;On&quot;;&quot;Off&quot;"/>
    <numFmt numFmtId="197" formatCode="0.000000"/>
  </numFmts>
  <fonts count="13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u/>
      <sz val="10"/>
      <color indexed="8"/>
      <name val="Arial"/>
      <family val="2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u/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b/>
      <sz val="8"/>
      <color indexed="9"/>
      <name val="Arial"/>
      <family val="2"/>
    </font>
    <font>
      <b/>
      <sz val="8"/>
      <name val="Arial"/>
      <family val="2"/>
    </font>
    <font>
      <b/>
      <sz val="8"/>
      <name val="Arial"/>
      <family val="2"/>
    </font>
    <font>
      <b/>
      <u/>
      <sz val="10"/>
      <name val="Arial"/>
      <family val="2"/>
    </font>
    <font>
      <sz val="11"/>
      <name val="Arial Narrow"/>
      <family val="2"/>
    </font>
    <font>
      <b/>
      <i/>
      <sz val="10"/>
      <color indexed="12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0"/>
      <color indexed="10"/>
      <name val="Arial"/>
      <family val="2"/>
    </font>
    <font>
      <b/>
      <sz val="14"/>
      <color indexed="10"/>
      <name val="Arial"/>
      <family val="2"/>
    </font>
    <font>
      <sz val="10"/>
      <color indexed="10"/>
      <name val="Arial"/>
      <family val="2"/>
    </font>
    <font>
      <sz val="12"/>
      <name val="Arial"/>
      <family val="2"/>
    </font>
    <font>
      <b/>
      <sz val="11"/>
      <name val="Arial Narrow"/>
      <family val="2"/>
    </font>
    <font>
      <b/>
      <sz val="10"/>
      <name val="Arial Narrow"/>
      <family val="2"/>
    </font>
    <font>
      <b/>
      <sz val="15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5"/>
      <color rgb="FFFF0000"/>
      <name val="Arial"/>
      <family val="2"/>
    </font>
    <font>
      <b/>
      <i/>
      <sz val="10"/>
      <color rgb="FFFF0000"/>
      <name val="Arial"/>
      <family val="2"/>
    </font>
    <font>
      <b/>
      <sz val="14"/>
      <color rgb="FFFF0000"/>
      <name val="Arial"/>
      <family val="2"/>
    </font>
    <font>
      <sz val="10"/>
      <color theme="4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sz val="11"/>
      <color rgb="FF9C5700"/>
      <name val="Calibri"/>
      <family val="2"/>
      <scheme val="minor"/>
    </font>
    <font>
      <sz val="10"/>
      <name val="Times New Roman"/>
      <family val="1"/>
      <charset val="204"/>
    </font>
    <font>
      <sz val="10"/>
      <color indexed="8"/>
      <name val="Arial"/>
      <family val="1"/>
      <charset val="204"/>
    </font>
    <font>
      <b/>
      <sz val="7"/>
      <color indexed="8"/>
      <name val="Arial"/>
      <family val="1"/>
      <charset val="204"/>
    </font>
    <font>
      <b/>
      <sz val="10"/>
      <color indexed="8"/>
      <name val="Arial"/>
      <family val="1"/>
      <charset val="204"/>
    </font>
    <font>
      <b/>
      <sz val="10"/>
      <color theme="1"/>
      <name val="Arial"/>
      <family val="2"/>
    </font>
    <font>
      <b/>
      <u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6"/>
      <color theme="1"/>
      <name val="Maiandra GD"/>
      <family val="2"/>
    </font>
    <font>
      <b/>
      <sz val="14"/>
      <color theme="1"/>
      <name val="Maiandra GD"/>
      <family val="2"/>
    </font>
    <font>
      <b/>
      <sz val="12"/>
      <color theme="1"/>
      <name val="Maiandra GD"/>
      <family val="2"/>
    </font>
    <font>
      <sz val="12"/>
      <color theme="1"/>
      <name val="Maiandra GD"/>
      <family val="2"/>
    </font>
    <font>
      <sz val="14"/>
      <color theme="1"/>
      <name val="Maiandra GD"/>
      <family val="2"/>
    </font>
    <font>
      <b/>
      <i/>
      <sz val="12"/>
      <color indexed="8"/>
      <name val="Times New Roman"/>
      <family val="2"/>
    </font>
    <font>
      <sz val="12"/>
      <color indexed="8"/>
      <name val="Times New Roman"/>
      <family val="2"/>
    </font>
    <font>
      <b/>
      <sz val="12"/>
      <color indexed="8"/>
      <name val="Times New Roman"/>
      <family val="2"/>
    </font>
    <font>
      <sz val="12"/>
      <color indexed="8"/>
      <name val="Arial"/>
      <family val="2"/>
    </font>
    <font>
      <sz val="10"/>
      <color rgb="FFFFFF00"/>
      <name val="Arial"/>
      <family val="2"/>
    </font>
    <font>
      <sz val="8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  <font>
      <sz val="11"/>
      <color indexed="8"/>
      <name val="Calibri"/>
      <family val="2"/>
    </font>
    <font>
      <sz val="14"/>
      <name val="AngsanaUPC"/>
      <family val="1"/>
    </font>
    <font>
      <sz val="12"/>
      <name val="¹ÙÅÁÃ¼"/>
      <family val="1"/>
      <charset val="129"/>
    </font>
    <font>
      <sz val="8"/>
      <name val="Times New Roman"/>
      <family val="1"/>
    </font>
    <font>
      <sz val="12"/>
      <name val="¹ÙÅÁÃ¼"/>
      <charset val="129"/>
    </font>
    <font>
      <sz val="10"/>
      <name val="MS Serif"/>
      <family val="1"/>
    </font>
    <font>
      <sz val="10"/>
      <name val="Courier"/>
      <family val="3"/>
    </font>
    <font>
      <sz val="11"/>
      <name val="Book Antiqua"/>
      <family val="1"/>
    </font>
    <font>
      <sz val="10"/>
      <color indexed="16"/>
      <name val="MS Serif"/>
      <family val="1"/>
    </font>
    <font>
      <u/>
      <sz val="9"/>
      <color indexed="12"/>
      <name val="Arial"/>
      <family val="2"/>
    </font>
    <font>
      <sz val="12"/>
      <name val="Helv"/>
    </font>
    <font>
      <sz val="12"/>
      <color indexed="9"/>
      <name val="Helv"/>
    </font>
    <font>
      <sz val="7"/>
      <name val="Small Fonts"/>
      <family val="2"/>
    </font>
    <font>
      <b/>
      <i/>
      <sz val="16"/>
      <name val="Helv"/>
    </font>
    <font>
      <b/>
      <sz val="10"/>
      <name val="Arial CE"/>
      <family val="2"/>
      <charset val="238"/>
    </font>
    <font>
      <sz val="10"/>
      <name val="Tms Rmn"/>
    </font>
    <font>
      <sz val="10"/>
      <name val="MS Sans Serif"/>
      <family val="2"/>
    </font>
    <font>
      <u/>
      <sz val="9"/>
      <color indexed="36"/>
      <name val="Arial"/>
      <family val="2"/>
    </font>
    <font>
      <b/>
      <sz val="8"/>
      <color indexed="8"/>
      <name val="Helv"/>
    </font>
    <font>
      <u/>
      <sz val="11"/>
      <color theme="10"/>
      <name val="Calibri"/>
      <family val="2"/>
    </font>
    <font>
      <b/>
      <sz val="10"/>
      <color rgb="FFFFFFFF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7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theme="6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70C0"/>
        <bgColor indexed="64"/>
      </patternFill>
    </fill>
  </fills>
  <borders count="1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/>
      <bottom style="double">
        <color theme="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164">
    <xf numFmtId="0" fontId="0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9" fillId="0" borderId="0"/>
    <xf numFmtId="0" fontId="6" fillId="0" borderId="0">
      <alignment vertical="center"/>
    </xf>
    <xf numFmtId="0" fontId="23" fillId="0" borderId="0"/>
    <xf numFmtId="9" fontId="6" fillId="0" borderId="0" applyFont="0" applyFill="0" applyBorder="0" applyAlignment="0" applyProtection="0"/>
    <xf numFmtId="0" fontId="59" fillId="0" borderId="94" applyNumberFormat="0" applyFill="0" applyAlignment="0" applyProtection="0"/>
    <xf numFmtId="0" fontId="71" fillId="28" borderId="0" applyNumberFormat="0" applyBorder="0" applyAlignment="0" applyProtection="0"/>
    <xf numFmtId="0" fontId="5" fillId="0" borderId="0"/>
    <xf numFmtId="0" fontId="78" fillId="0" borderId="0"/>
    <xf numFmtId="0" fontId="6" fillId="0" borderId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165" fontId="4" fillId="0" borderId="0" applyFont="0" applyFill="0" applyBorder="0" applyAlignment="0" applyProtection="0"/>
    <xf numFmtId="0" fontId="4" fillId="0" borderId="0"/>
    <xf numFmtId="0" fontId="92" fillId="0" borderId="0" applyNumberFormat="0" applyFill="0" applyBorder="0" applyAlignment="0" applyProtection="0"/>
    <xf numFmtId="0" fontId="93" fillId="0" borderId="104" applyNumberFormat="0" applyFill="0" applyAlignment="0" applyProtection="0"/>
    <xf numFmtId="0" fontId="94" fillId="0" borderId="105" applyNumberFormat="0" applyFill="0" applyAlignment="0" applyProtection="0"/>
    <xf numFmtId="0" fontId="95" fillId="0" borderId="106" applyNumberFormat="0" applyFill="0" applyAlignment="0" applyProtection="0"/>
    <xf numFmtId="0" fontId="95" fillId="0" borderId="0" applyNumberFormat="0" applyFill="0" applyBorder="0" applyAlignment="0" applyProtection="0"/>
    <xf numFmtId="0" fontId="96" fillId="39" borderId="0" applyNumberFormat="0" applyBorder="0" applyAlignment="0" applyProtection="0"/>
    <xf numFmtId="0" fontId="97" fillId="40" borderId="0" applyNumberFormat="0" applyBorder="0" applyAlignment="0" applyProtection="0"/>
    <xf numFmtId="0" fontId="98" fillId="41" borderId="107" applyNumberFormat="0" applyAlignment="0" applyProtection="0"/>
    <xf numFmtId="0" fontId="99" fillId="42" borderId="108" applyNumberFormat="0" applyAlignment="0" applyProtection="0"/>
    <xf numFmtId="0" fontId="100" fillId="42" borderId="107" applyNumberFormat="0" applyAlignment="0" applyProtection="0"/>
    <xf numFmtId="0" fontId="101" fillId="0" borderId="109" applyNumberFormat="0" applyFill="0" applyAlignment="0" applyProtection="0"/>
    <xf numFmtId="0" fontId="102" fillId="43" borderId="110" applyNumberFormat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45" borderId="0" applyNumberFormat="0" applyBorder="0" applyAlignment="0" applyProtection="0"/>
    <xf numFmtId="0" fontId="2" fillId="46" borderId="0" applyNumberFormat="0" applyBorder="0" applyAlignment="0" applyProtection="0"/>
    <xf numFmtId="0" fontId="2" fillId="47" borderId="0" applyNumberFormat="0" applyBorder="0" applyAlignment="0" applyProtection="0"/>
    <xf numFmtId="0" fontId="2" fillId="48" borderId="0" applyNumberFormat="0" applyBorder="0" applyAlignment="0" applyProtection="0"/>
    <xf numFmtId="0" fontId="105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105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105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60" borderId="0" applyNumberFormat="0" applyBorder="0" applyAlignment="0" applyProtection="0"/>
    <xf numFmtId="0" fontId="105" fillId="61" borderId="0" applyNumberFormat="0" applyBorder="0" applyAlignment="0" applyProtection="0"/>
    <xf numFmtId="0" fontId="2" fillId="62" borderId="0" applyNumberFormat="0" applyBorder="0" applyAlignment="0" applyProtection="0"/>
    <xf numFmtId="0" fontId="2" fillId="63" borderId="0" applyNumberFormat="0" applyBorder="0" applyAlignment="0" applyProtection="0"/>
    <xf numFmtId="0" fontId="2" fillId="64" borderId="0" applyNumberFormat="0" applyBorder="0" applyAlignment="0" applyProtection="0"/>
    <xf numFmtId="0" fontId="105" fillId="65" borderId="0" applyNumberFormat="0" applyBorder="0" applyAlignment="0" applyProtection="0"/>
    <xf numFmtId="0" fontId="2" fillId="66" borderId="0" applyNumberFormat="0" applyBorder="0" applyAlignment="0" applyProtection="0"/>
    <xf numFmtId="0" fontId="2" fillId="67" borderId="0" applyNumberFormat="0" applyBorder="0" applyAlignment="0" applyProtection="0"/>
    <xf numFmtId="0" fontId="2" fillId="6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60" borderId="0" applyNumberFormat="0" applyBorder="0" applyAlignment="0" applyProtection="0"/>
    <xf numFmtId="0" fontId="2" fillId="60" borderId="0" applyNumberFormat="0" applyBorder="0" applyAlignment="0" applyProtection="0"/>
    <xf numFmtId="0" fontId="2" fillId="64" borderId="0" applyNumberFormat="0" applyBorder="0" applyAlignment="0" applyProtection="0"/>
    <xf numFmtId="0" fontId="2" fillId="64" borderId="0" applyNumberFormat="0" applyBorder="0" applyAlignment="0" applyProtection="0"/>
    <xf numFmtId="0" fontId="2" fillId="68" borderId="0" applyNumberFormat="0" applyBorder="0" applyAlignment="0" applyProtection="0"/>
    <xf numFmtId="0" fontId="2" fillId="68" borderId="0" applyNumberFormat="0" applyBorder="0" applyAlignment="0" applyProtection="0"/>
    <xf numFmtId="9" fontId="108" fillId="0" borderId="0"/>
    <xf numFmtId="188" fontId="109" fillId="0" borderId="0" applyFont="0" applyFill="0" applyBorder="0" applyAlignment="0" applyProtection="0"/>
    <xf numFmtId="189" fontId="109" fillId="0" borderId="0" applyFont="0" applyFill="0" applyBorder="0" applyAlignment="0" applyProtection="0"/>
    <xf numFmtId="0" fontId="110" fillId="0" borderId="0">
      <alignment horizontal="center" vertical="top" wrapText="1"/>
      <protection locked="0"/>
    </xf>
    <xf numFmtId="164" fontId="109" fillId="0" borderId="0" applyFont="0" applyFill="0" applyBorder="0" applyAlignment="0" applyProtection="0"/>
    <xf numFmtId="165" fontId="109" fillId="0" borderId="0" applyFont="0" applyFill="0" applyBorder="0" applyAlignment="0" applyProtection="0"/>
    <xf numFmtId="0" fontId="111" fillId="0" borderId="0"/>
    <xf numFmtId="186" fontId="6" fillId="0" borderId="0" applyFill="0" applyBorder="0" applyAlignment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64" fontId="6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07" fillId="0" borderId="0" applyFont="0" applyFill="0" applyBorder="0" applyAlignment="0" applyProtection="0"/>
    <xf numFmtId="182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182" fontId="107" fillId="0" borderId="0" applyFont="0" applyFill="0" applyBorder="0" applyAlignment="0" applyProtection="0"/>
    <xf numFmtId="182" fontId="107" fillId="0" borderId="0" applyFont="0" applyFill="0" applyBorder="0" applyAlignment="0" applyProtection="0"/>
    <xf numFmtId="196" fontId="107" fillId="0" borderId="0" applyFont="0" applyFill="0" applyBorder="0" applyAlignment="0" applyProtection="0"/>
    <xf numFmtId="196" fontId="107" fillId="0" borderId="0" applyFont="0" applyFill="0" applyBorder="0" applyAlignment="0" applyProtection="0"/>
    <xf numFmtId="183" fontId="107" fillId="0" borderId="0" applyFont="0" applyFill="0" applyBorder="0" applyAlignment="0" applyProtection="0"/>
    <xf numFmtId="183" fontId="107" fillId="0" borderId="0" applyFont="0" applyFill="0" applyBorder="0" applyAlignment="0" applyProtection="0"/>
    <xf numFmtId="183" fontId="107" fillId="0" borderId="0" applyFont="0" applyFill="0" applyBorder="0" applyAlignment="0" applyProtection="0"/>
    <xf numFmtId="183" fontId="107" fillId="0" borderId="0" applyFont="0" applyFill="0" applyBorder="0" applyAlignment="0" applyProtection="0"/>
    <xf numFmtId="0" fontId="107" fillId="0" borderId="0" applyFont="0" applyFill="0" applyBorder="0" applyAlignment="0" applyProtection="0"/>
    <xf numFmtId="182" fontId="107" fillId="0" borderId="0" applyFont="0" applyFill="0" applyBorder="0" applyAlignment="0" applyProtection="0"/>
    <xf numFmtId="182" fontId="107" fillId="0" borderId="0" applyFont="0" applyFill="0" applyBorder="0" applyAlignment="0" applyProtection="0"/>
    <xf numFmtId="195" fontId="107" fillId="0" borderId="0" applyFont="0" applyFill="0" applyBorder="0" applyAlignment="0" applyProtection="0"/>
    <xf numFmtId="195" fontId="107" fillId="0" borderId="0" applyFont="0" applyFill="0" applyBorder="0" applyAlignment="0" applyProtection="0"/>
    <xf numFmtId="195" fontId="107" fillId="0" borderId="0" applyFont="0" applyFill="0" applyBorder="0" applyAlignment="0" applyProtection="0"/>
    <xf numFmtId="195" fontId="107" fillId="0" borderId="0" applyFont="0" applyFill="0" applyBorder="0" applyAlignment="0" applyProtection="0"/>
    <xf numFmtId="195" fontId="107" fillId="0" borderId="0" applyFont="0" applyFill="0" applyBorder="0" applyAlignment="0" applyProtection="0"/>
    <xf numFmtId="195" fontId="107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12" fillId="0" borderId="0" applyNumberFormat="0" applyAlignment="0">
      <alignment horizontal="left"/>
    </xf>
    <xf numFmtId="0" fontId="113" fillId="0" borderId="0" applyNumberFormat="0" applyAlignment="0"/>
    <xf numFmtId="15" fontId="114" fillId="0" borderId="80"/>
    <xf numFmtId="0" fontId="115" fillId="0" borderId="0" applyNumberFormat="0" applyAlignment="0">
      <alignment horizontal="left"/>
    </xf>
    <xf numFmtId="180" fontId="29" fillId="0" borderId="112">
      <alignment horizontal="right"/>
    </xf>
    <xf numFmtId="38" fontId="7" fillId="4" borderId="0" applyNumberFormat="0" applyBorder="0" applyAlignment="0" applyProtection="0"/>
    <xf numFmtId="0" fontId="56" fillId="0" borderId="36" applyNumberFormat="0" applyAlignment="0" applyProtection="0">
      <alignment horizontal="left"/>
    </xf>
    <xf numFmtId="0" fontId="56" fillId="0" borderId="60">
      <alignment horizontal="left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7" fillId="10" borderId="11" applyNumberFormat="0" applyBorder="0" applyAlignment="0" applyProtection="0"/>
    <xf numFmtId="185" fontId="117" fillId="69" borderId="0"/>
    <xf numFmtId="185" fontId="118" fillId="70" borderId="0"/>
    <xf numFmtId="192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37" fontId="119" fillId="0" borderId="0"/>
    <xf numFmtId="187" fontId="120" fillId="0" borderId="0"/>
    <xf numFmtId="0" fontId="6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4" borderId="111" applyNumberFormat="0" applyFont="0" applyAlignment="0" applyProtection="0"/>
    <xf numFmtId="182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4" fontId="110" fillId="0" borderId="0">
      <alignment horizontal="center" vertical="top" wrapText="1"/>
      <protection locked="0"/>
    </xf>
    <xf numFmtId="10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21" fillId="0" borderId="0" applyFont="0"/>
    <xf numFmtId="183" fontId="122" fillId="0" borderId="0"/>
    <xf numFmtId="0" fontId="123" fillId="0" borderId="0" applyNumberFormat="0" applyFont="0" applyFill="0" applyBorder="0" applyAlignment="0" applyProtection="0">
      <alignment horizontal="left"/>
    </xf>
    <xf numFmtId="184" fontId="6" fillId="0" borderId="0" applyNumberFormat="0" applyFill="0" applyBorder="0" applyAlignment="0" applyProtection="0">
      <alignment horizontal="left"/>
    </xf>
    <xf numFmtId="0" fontId="124" fillId="0" borderId="0" applyNumberFormat="0" applyFill="0" applyBorder="0" applyAlignment="0" applyProtection="0">
      <alignment vertical="top"/>
      <protection locked="0"/>
    </xf>
    <xf numFmtId="0" fontId="123" fillId="0" borderId="0"/>
    <xf numFmtId="0" fontId="12" fillId="0" borderId="0"/>
    <xf numFmtId="40" fontId="125" fillId="0" borderId="0" applyBorder="0">
      <alignment horizontal="right"/>
    </xf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" fillId="0" borderId="0"/>
    <xf numFmtId="43" fontId="6" fillId="0" borderId="0" applyFont="0" applyFill="0" applyBorder="0" applyAlignment="0" applyProtection="0"/>
  </cellStyleXfs>
  <cellXfs count="2220">
    <xf numFmtId="0" fontId="0" fillId="0" borderId="0" xfId="0"/>
    <xf numFmtId="0" fontId="8" fillId="0" borderId="1" xfId="0" applyFont="1" applyFill="1" applyBorder="1"/>
    <xf numFmtId="166" fontId="8" fillId="2" borderId="2" xfId="1" applyNumberFormat="1" applyFont="1" applyFill="1" applyBorder="1"/>
    <xf numFmtId="0" fontId="8" fillId="0" borderId="3" xfId="0" applyFont="1" applyFill="1" applyBorder="1"/>
    <xf numFmtId="166" fontId="8" fillId="2" borderId="4" xfId="1" applyNumberFormat="1" applyFont="1" applyFill="1" applyBorder="1"/>
    <xf numFmtId="0" fontId="8" fillId="0" borderId="5" xfId="0" applyFont="1" applyFill="1" applyBorder="1"/>
    <xf numFmtId="166" fontId="8" fillId="2" borderId="6" xfId="1" applyNumberFormat="1" applyFont="1" applyFill="1" applyBorder="1"/>
    <xf numFmtId="0" fontId="8" fillId="0" borderId="0" xfId="0" applyFont="1" applyFill="1" applyBorder="1"/>
    <xf numFmtId="0" fontId="9" fillId="0" borderId="0" xfId="0" applyFont="1"/>
    <xf numFmtId="0" fontId="9" fillId="0" borderId="7" xfId="0" applyFont="1" applyBorder="1"/>
    <xf numFmtId="0" fontId="9" fillId="0" borderId="0" xfId="0" applyFont="1" applyAlignment="1"/>
    <xf numFmtId="0" fontId="0" fillId="0" borderId="7" xfId="0" applyBorder="1"/>
    <xf numFmtId="0" fontId="0" fillId="0" borderId="8" xfId="0" applyBorder="1"/>
    <xf numFmtId="0" fontId="8" fillId="0" borderId="0" xfId="0" applyFont="1"/>
    <xf numFmtId="0" fontId="6" fillId="0" borderId="0" xfId="6">
      <alignment vertical="center"/>
    </xf>
    <xf numFmtId="0" fontId="8" fillId="0" borderId="0" xfId="6" applyFont="1">
      <alignment vertical="center"/>
    </xf>
    <xf numFmtId="0" fontId="8" fillId="3" borderId="9" xfId="6" applyFont="1" applyFill="1" applyBorder="1" applyAlignment="1">
      <alignment horizontal="center" vertical="center"/>
    </xf>
    <xf numFmtId="2" fontId="8" fillId="4" borderId="8" xfId="6" applyNumberFormat="1" applyFont="1" applyFill="1" applyBorder="1">
      <alignment vertical="center"/>
    </xf>
    <xf numFmtId="0" fontId="8" fillId="0" borderId="10" xfId="0" applyFont="1" applyFill="1" applyBorder="1"/>
    <xf numFmtId="2" fontId="8" fillId="4" borderId="10" xfId="0" applyNumberFormat="1" applyFont="1" applyFill="1" applyBorder="1"/>
    <xf numFmtId="0" fontId="0" fillId="0" borderId="7" xfId="0" applyFill="1" applyBorder="1"/>
    <xf numFmtId="0" fontId="0" fillId="0" borderId="11" xfId="0" applyBorder="1" applyAlignment="1">
      <alignment horizontal="left" indent="1"/>
    </xf>
    <xf numFmtId="0" fontId="8" fillId="0" borderId="11" xfId="0" applyFont="1" applyBorder="1"/>
    <xf numFmtId="2" fontId="8" fillId="4" borderId="7" xfId="0" applyNumberFormat="1" applyFont="1" applyFill="1" applyBorder="1"/>
    <xf numFmtId="0" fontId="8" fillId="0" borderId="8" xfId="0" applyFont="1" applyFill="1" applyBorder="1"/>
    <xf numFmtId="2" fontId="8" fillId="4" borderId="8" xfId="0" applyNumberFormat="1" applyFont="1" applyFill="1" applyBorder="1"/>
    <xf numFmtId="0" fontId="8" fillId="4" borderId="8" xfId="0" applyFont="1" applyFill="1" applyBorder="1"/>
    <xf numFmtId="0" fontId="8" fillId="0" borderId="0" xfId="6" applyFont="1" applyFill="1" applyBorder="1" applyAlignment="1"/>
    <xf numFmtId="0" fontId="0" fillId="0" borderId="0" xfId="0" applyAlignment="1">
      <alignment horizontal="center"/>
    </xf>
    <xf numFmtId="0" fontId="8" fillId="0" borderId="0" xfId="6" applyFont="1" applyFill="1" applyBorder="1" applyAlignment="1">
      <alignment horizontal="right"/>
    </xf>
    <xf numFmtId="0" fontId="8" fillId="3" borderId="9" xfId="0" applyFont="1" applyFill="1" applyBorder="1" applyAlignment="1">
      <alignment horizontal="center" vertical="center"/>
    </xf>
    <xf numFmtId="2" fontId="8" fillId="3" borderId="9" xfId="6" applyNumberFormat="1" applyFont="1" applyFill="1" applyBorder="1" applyAlignment="1">
      <alignment horizontal="center" vertical="center" wrapText="1"/>
    </xf>
    <xf numFmtId="0" fontId="0" fillId="0" borderId="10" xfId="0" applyFill="1" applyBorder="1"/>
    <xf numFmtId="0" fontId="8" fillId="0" borderId="2" xfId="0" applyFont="1" applyFill="1" applyBorder="1"/>
    <xf numFmtId="0" fontId="8" fillId="0" borderId="12" xfId="0" applyFont="1" applyFill="1" applyBorder="1"/>
    <xf numFmtId="0" fontId="9" fillId="0" borderId="13" xfId="0" applyFont="1" applyFill="1" applyBorder="1"/>
    <xf numFmtId="0" fontId="9" fillId="0" borderId="4" xfId="0" applyFont="1" applyFill="1" applyBorder="1" applyAlignment="1">
      <alignment horizontal="left" indent="1"/>
    </xf>
    <xf numFmtId="0" fontId="9" fillId="0" borderId="14" xfId="0" applyFont="1" applyFill="1" applyBorder="1"/>
    <xf numFmtId="10" fontId="9" fillId="0" borderId="13" xfId="8" applyNumberFormat="1" applyFont="1" applyFill="1" applyBorder="1"/>
    <xf numFmtId="0" fontId="0" fillId="0" borderId="4" xfId="0" applyFill="1" applyBorder="1" applyAlignment="1">
      <alignment horizontal="left" indent="1"/>
    </xf>
    <xf numFmtId="0" fontId="0" fillId="0" borderId="15" xfId="0" applyFill="1" applyBorder="1" applyAlignment="1">
      <alignment horizontal="left" indent="1"/>
    </xf>
    <xf numFmtId="10" fontId="6" fillId="0" borderId="7" xfId="8" applyNumberFormat="1" applyFill="1" applyBorder="1"/>
    <xf numFmtId="0" fontId="8" fillId="0" borderId="16" xfId="0" applyFont="1" applyFill="1" applyBorder="1"/>
    <xf numFmtId="0" fontId="8" fillId="0" borderId="4" xfId="0" applyFont="1" applyFill="1" applyBorder="1"/>
    <xf numFmtId="0" fontId="9" fillId="0" borderId="7" xfId="0" applyFont="1" applyFill="1" applyBorder="1"/>
    <xf numFmtId="0" fontId="9" fillId="0" borderId="15" xfId="0" applyFont="1" applyFill="1" applyBorder="1" applyAlignment="1">
      <alignment horizontal="left" indent="1"/>
    </xf>
    <xf numFmtId="0" fontId="0" fillId="0" borderId="13" xfId="0" applyFill="1" applyBorder="1"/>
    <xf numFmtId="0" fontId="0" fillId="0" borderId="14" xfId="0" applyFill="1" applyBorder="1" applyAlignment="1">
      <alignment horizontal="left" indent="1"/>
    </xf>
    <xf numFmtId="0" fontId="8" fillId="0" borderId="6" xfId="0" applyFont="1" applyFill="1" applyBorder="1"/>
    <xf numFmtId="0" fontId="8" fillId="0" borderId="17" xfId="0" applyFont="1" applyFill="1" applyBorder="1" applyAlignment="1">
      <alignment horizontal="left" indent="1"/>
    </xf>
    <xf numFmtId="10" fontId="8" fillId="4" borderId="8" xfId="0" applyNumberFormat="1" applyFont="1" applyFill="1" applyBorder="1"/>
    <xf numFmtId="0" fontId="9" fillId="0" borderId="11" xfId="0" applyFont="1" applyBorder="1"/>
    <xf numFmtId="2" fontId="0" fillId="0" borderId="0" xfId="0" applyNumberFormat="1"/>
    <xf numFmtId="0" fontId="0" fillId="0" borderId="13" xfId="0" applyBorder="1"/>
    <xf numFmtId="2" fontId="0" fillId="2" borderId="18" xfId="0" applyNumberFormat="1" applyFill="1" applyBorder="1"/>
    <xf numFmtId="2" fontId="0" fillId="2" borderId="13" xfId="0" applyNumberFormat="1" applyFill="1" applyBorder="1"/>
    <xf numFmtId="2" fontId="0" fillId="2" borderId="16" xfId="0" applyNumberFormat="1" applyFill="1" applyBorder="1" applyProtection="1"/>
    <xf numFmtId="2" fontId="0" fillId="2" borderId="7" xfId="0" applyNumberFormat="1" applyFill="1" applyBorder="1" applyProtection="1"/>
    <xf numFmtId="2" fontId="0" fillId="5" borderId="19" xfId="0" applyNumberFormat="1" applyFill="1" applyBorder="1" applyProtection="1"/>
    <xf numFmtId="2" fontId="0" fillId="2" borderId="16" xfId="0" applyNumberFormat="1" applyFill="1" applyBorder="1"/>
    <xf numFmtId="2" fontId="9" fillId="2" borderId="7" xfId="1" applyNumberFormat="1" applyFont="1" applyFill="1" applyBorder="1" applyProtection="1"/>
    <xf numFmtId="2" fontId="9" fillId="2" borderId="7" xfId="1" applyNumberFormat="1" applyFont="1" applyFill="1" applyBorder="1" applyProtection="1">
      <protection locked="0"/>
    </xf>
    <xf numFmtId="2" fontId="9" fillId="2" borderId="16" xfId="1" applyNumberFormat="1" applyFont="1" applyFill="1" applyBorder="1" applyProtection="1">
      <protection locked="0"/>
    </xf>
    <xf numFmtId="2" fontId="9" fillId="2" borderId="7" xfId="1" applyNumberFormat="1" applyFont="1" applyFill="1" applyBorder="1"/>
    <xf numFmtId="2" fontId="0" fillId="0" borderId="20" xfId="0" applyNumberFormat="1" applyBorder="1"/>
    <xf numFmtId="2" fontId="0" fillId="0" borderId="0" xfId="0" applyNumberFormat="1" applyFill="1" applyBorder="1"/>
    <xf numFmtId="2" fontId="9" fillId="0" borderId="0" xfId="1" applyNumberFormat="1" applyFont="1" applyFill="1" applyBorder="1"/>
    <xf numFmtId="2" fontId="8" fillId="0" borderId="0" xfId="6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2" fontId="8" fillId="0" borderId="0" xfId="0" applyNumberFormat="1" applyFont="1"/>
    <xf numFmtId="2" fontId="9" fillId="0" borderId="0" xfId="0" applyNumberFormat="1" applyFont="1"/>
    <xf numFmtId="0" fontId="9" fillId="0" borderId="0" xfId="0" applyFont="1" applyFill="1" applyBorder="1"/>
    <xf numFmtId="2" fontId="8" fillId="0" borderId="0" xfId="0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center"/>
    </xf>
    <xf numFmtId="0" fontId="8" fillId="3" borderId="19" xfId="0" applyFont="1" applyFill="1" applyBorder="1" applyAlignment="1" applyProtection="1">
      <alignment horizontal="center" vertical="center" wrapText="1"/>
    </xf>
    <xf numFmtId="2" fontId="8" fillId="3" borderId="19" xfId="0" applyNumberFormat="1" applyFont="1" applyFill="1" applyBorder="1" applyAlignment="1" applyProtection="1">
      <alignment horizontal="center" vertical="center" wrapText="1"/>
    </xf>
    <xf numFmtId="2" fontId="9" fillId="2" borderId="13" xfId="1" applyNumberFormat="1" applyFont="1" applyFill="1" applyBorder="1"/>
    <xf numFmtId="0" fontId="8" fillId="3" borderId="21" xfId="0" applyFont="1" applyFill="1" applyBorder="1" applyAlignment="1">
      <alignment horizontal="center" vertical="center" wrapText="1"/>
    </xf>
    <xf numFmtId="2" fontId="9" fillId="0" borderId="8" xfId="1" applyNumberFormat="1" applyFont="1" applyBorder="1"/>
    <xf numFmtId="2" fontId="9" fillId="0" borderId="8" xfId="0" applyNumberFormat="1" applyFont="1" applyBorder="1"/>
    <xf numFmtId="2" fontId="8" fillId="5" borderId="22" xfId="1" applyNumberFormat="1" applyFont="1" applyFill="1" applyBorder="1"/>
    <xf numFmtId="0" fontId="8" fillId="3" borderId="19" xfId="0" applyFont="1" applyFill="1" applyBorder="1" applyAlignment="1">
      <alignment horizontal="center" vertical="center" wrapText="1"/>
    </xf>
    <xf numFmtId="2" fontId="8" fillId="5" borderId="19" xfId="0" applyNumberFormat="1" applyFont="1" applyFill="1" applyBorder="1"/>
    <xf numFmtId="0" fontId="9" fillId="0" borderId="0" xfId="0" applyFont="1" applyFill="1"/>
    <xf numFmtId="2" fontId="9" fillId="0" borderId="0" xfId="0" applyNumberFormat="1" applyFont="1" applyFill="1" applyBorder="1"/>
    <xf numFmtId="0" fontId="8" fillId="0" borderId="0" xfId="0" applyFont="1" applyAlignment="1">
      <alignment horizontal="left"/>
    </xf>
    <xf numFmtId="0" fontId="9" fillId="2" borderId="23" xfId="0" applyFont="1" applyFill="1" applyBorder="1"/>
    <xf numFmtId="0" fontId="9" fillId="2" borderId="24" xfId="0" applyFont="1" applyFill="1" applyBorder="1"/>
    <xf numFmtId="0" fontId="8" fillId="0" borderId="0" xfId="0" applyFont="1" applyBorder="1" applyAlignment="1">
      <alignment horizontal="left" vertical="center"/>
    </xf>
    <xf numFmtId="0" fontId="9" fillId="0" borderId="0" xfId="0" applyFont="1" applyAlignment="1">
      <alignment wrapText="1"/>
    </xf>
    <xf numFmtId="2" fontId="8" fillId="0" borderId="0" xfId="0" applyNumberFormat="1" applyFont="1" applyAlignment="1">
      <alignment horizontal="right"/>
    </xf>
    <xf numFmtId="0" fontId="8" fillId="0" borderId="0" xfId="0" applyFont="1" applyAlignment="1">
      <alignment wrapText="1"/>
    </xf>
    <xf numFmtId="2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2" fontId="8" fillId="3" borderId="9" xfId="0" applyNumberFormat="1" applyFont="1" applyFill="1" applyBorder="1" applyAlignment="1" applyProtection="1">
      <alignment horizontal="center" vertical="center" wrapText="1"/>
    </xf>
    <xf numFmtId="2" fontId="9" fillId="5" borderId="10" xfId="0" applyNumberFormat="1" applyFont="1" applyFill="1" applyBorder="1" applyAlignment="1">
      <alignment vertical="top" wrapText="1"/>
    </xf>
    <xf numFmtId="2" fontId="9" fillId="5" borderId="19" xfId="0" applyNumberFormat="1" applyFont="1" applyFill="1" applyBorder="1" applyAlignment="1">
      <alignment vertical="top" wrapText="1"/>
    </xf>
    <xf numFmtId="2" fontId="9" fillId="5" borderId="8" xfId="0" applyNumberFormat="1" applyFont="1" applyFill="1" applyBorder="1" applyAlignment="1">
      <alignment vertical="top" wrapText="1"/>
    </xf>
    <xf numFmtId="2" fontId="9" fillId="5" borderId="13" xfId="0" applyNumberFormat="1" applyFont="1" applyFill="1" applyBorder="1" applyAlignment="1">
      <alignment vertical="top" wrapText="1"/>
    </xf>
    <xf numFmtId="2" fontId="9" fillId="2" borderId="13" xfId="0" applyNumberFormat="1" applyFont="1" applyFill="1" applyBorder="1" applyAlignment="1" applyProtection="1">
      <alignment vertical="top" wrapText="1"/>
      <protection locked="0"/>
    </xf>
    <xf numFmtId="2" fontId="9" fillId="2" borderId="7" xfId="0" applyNumberFormat="1" applyFont="1" applyFill="1" applyBorder="1" applyAlignment="1">
      <alignment vertical="top" wrapText="1"/>
    </xf>
    <xf numFmtId="2" fontId="9" fillId="2" borderId="7" xfId="0" applyNumberFormat="1" applyFont="1" applyFill="1" applyBorder="1" applyAlignment="1" applyProtection="1">
      <alignment vertical="top" wrapText="1"/>
      <protection locked="0"/>
    </xf>
    <xf numFmtId="2" fontId="9" fillId="2" borderId="7" xfId="0" applyNumberFormat="1" applyFont="1" applyFill="1" applyBorder="1" applyProtection="1">
      <protection locked="0"/>
    </xf>
    <xf numFmtId="2" fontId="9" fillId="2" borderId="16" xfId="0" applyNumberFormat="1" applyFont="1" applyFill="1" applyBorder="1" applyAlignment="1">
      <alignment vertical="top" wrapText="1"/>
    </xf>
    <xf numFmtId="2" fontId="9" fillId="2" borderId="16" xfId="0" applyNumberFormat="1" applyFont="1" applyFill="1" applyBorder="1" applyAlignment="1" applyProtection="1">
      <alignment vertical="top" wrapText="1"/>
      <protection locked="0"/>
    </xf>
    <xf numFmtId="2" fontId="9" fillId="2" borderId="16" xfId="0" applyNumberFormat="1" applyFont="1" applyFill="1" applyBorder="1" applyProtection="1">
      <protection locked="0"/>
    </xf>
    <xf numFmtId="2" fontId="9" fillId="2" borderId="13" xfId="0" applyNumberFormat="1" applyFont="1" applyFill="1" applyBorder="1" applyAlignment="1">
      <alignment vertical="top" wrapText="1"/>
    </xf>
    <xf numFmtId="2" fontId="9" fillId="2" borderId="13" xfId="0" applyNumberFormat="1" applyFont="1" applyFill="1" applyBorder="1" applyProtection="1">
      <protection locked="0"/>
    </xf>
    <xf numFmtId="2" fontId="9" fillId="2" borderId="13" xfId="0" applyNumberFormat="1" applyFont="1" applyFill="1" applyBorder="1"/>
    <xf numFmtId="2" fontId="9" fillId="2" borderId="7" xfId="0" applyNumberFormat="1" applyFont="1" applyFill="1" applyBorder="1"/>
    <xf numFmtId="2" fontId="9" fillId="2" borderId="16" xfId="0" applyNumberFormat="1" applyFont="1" applyFill="1" applyBorder="1"/>
    <xf numFmtId="2" fontId="9" fillId="2" borderId="25" xfId="0" applyNumberFormat="1" applyFont="1" applyFill="1" applyBorder="1"/>
    <xf numFmtId="2" fontId="9" fillId="2" borderId="25" xfId="0" applyNumberFormat="1" applyFont="1" applyFill="1" applyBorder="1" applyProtection="1">
      <protection locked="0"/>
    </xf>
    <xf numFmtId="2" fontId="9" fillId="2" borderId="4" xfId="0" applyNumberFormat="1" applyFont="1" applyFill="1" applyBorder="1"/>
    <xf numFmtId="2" fontId="9" fillId="2" borderId="4" xfId="0" applyNumberFormat="1" applyFont="1" applyFill="1" applyBorder="1" applyProtection="1">
      <protection locked="0"/>
    </xf>
    <xf numFmtId="2" fontId="9" fillId="2" borderId="18" xfId="0" applyNumberFormat="1" applyFont="1" applyFill="1" applyBorder="1"/>
    <xf numFmtId="2" fontId="9" fillId="2" borderId="18" xfId="0" applyNumberFormat="1" applyFont="1" applyFill="1" applyBorder="1" applyProtection="1">
      <protection locked="0"/>
    </xf>
    <xf numFmtId="2" fontId="9" fillId="4" borderId="19" xfId="0" applyNumberFormat="1" applyFont="1" applyFill="1" applyBorder="1"/>
    <xf numFmtId="2" fontId="9" fillId="5" borderId="19" xfId="0" applyNumberFormat="1" applyFont="1" applyFill="1" applyBorder="1"/>
    <xf numFmtId="2" fontId="14" fillId="5" borderId="19" xfId="0" applyNumberFormat="1" applyFont="1" applyFill="1" applyBorder="1"/>
    <xf numFmtId="0" fontId="8" fillId="0" borderId="0" xfId="0" applyFont="1" applyBorder="1" applyAlignment="1">
      <alignment horizontal="left"/>
    </xf>
    <xf numFmtId="0" fontId="8" fillId="3" borderId="26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vertical="top" wrapText="1"/>
    </xf>
    <xf numFmtId="0" fontId="9" fillId="0" borderId="27" xfId="0" applyFont="1" applyFill="1" applyBorder="1" applyAlignment="1">
      <alignment vertical="top" wrapText="1"/>
    </xf>
    <xf numFmtId="0" fontId="9" fillId="0" borderId="28" xfId="0" applyFont="1" applyFill="1" applyBorder="1"/>
    <xf numFmtId="0" fontId="9" fillId="0" borderId="7" xfId="0" applyFont="1" applyFill="1" applyBorder="1" applyAlignment="1">
      <alignment vertical="top" wrapText="1"/>
    </xf>
    <xf numFmtId="0" fontId="9" fillId="0" borderId="29" xfId="0" applyFont="1" applyFill="1" applyBorder="1" applyAlignment="1">
      <alignment vertical="top" wrapText="1"/>
    </xf>
    <xf numFmtId="0" fontId="9" fillId="0" borderId="29" xfId="0" applyFont="1" applyFill="1" applyBorder="1"/>
    <xf numFmtId="0" fontId="9" fillId="0" borderId="23" xfId="0" applyFont="1" applyFill="1" applyBorder="1"/>
    <xf numFmtId="0" fontId="9" fillId="0" borderId="8" xfId="0" applyFont="1" applyFill="1" applyBorder="1"/>
    <xf numFmtId="0" fontId="9" fillId="0" borderId="30" xfId="0" applyFont="1" applyFill="1" applyBorder="1"/>
    <xf numFmtId="0" fontId="8" fillId="0" borderId="20" xfId="0" applyFont="1" applyFill="1" applyBorder="1"/>
    <xf numFmtId="0" fontId="8" fillId="0" borderId="31" xfId="0" applyFont="1" applyFill="1" applyBorder="1"/>
    <xf numFmtId="0" fontId="9" fillId="4" borderId="32" xfId="0" applyFont="1" applyFill="1" applyBorder="1"/>
    <xf numFmtId="0" fontId="8" fillId="4" borderId="21" xfId="0" applyFont="1" applyFill="1" applyBorder="1" applyAlignment="1">
      <alignment horizontal="center" vertical="center" wrapText="1"/>
    </xf>
    <xf numFmtId="0" fontId="8" fillId="4" borderId="26" xfId="0" applyFont="1" applyFill="1" applyBorder="1" applyAlignment="1">
      <alignment horizontal="center" vertical="center" wrapText="1"/>
    </xf>
    <xf numFmtId="0" fontId="8" fillId="4" borderId="19" xfId="0" applyFont="1" applyFill="1" applyBorder="1" applyAlignment="1">
      <alignment horizontal="center" vertical="center" wrapText="1"/>
    </xf>
    <xf numFmtId="2" fontId="9" fillId="2" borderId="10" xfId="0" applyNumberFormat="1" applyFont="1" applyFill="1" applyBorder="1" applyProtection="1">
      <protection locked="0"/>
    </xf>
    <xf numFmtId="2" fontId="9" fillId="2" borderId="8" xfId="0" applyNumberFormat="1" applyFont="1" applyFill="1" applyBorder="1" applyProtection="1">
      <protection locked="0"/>
    </xf>
    <xf numFmtId="0" fontId="15" fillId="0" borderId="0" xfId="0" applyFont="1"/>
    <xf numFmtId="0" fontId="9" fillId="0" borderId="0" xfId="0" applyFont="1" applyBorder="1" applyAlignment="1">
      <alignment horizontal="center"/>
    </xf>
    <xf numFmtId="2" fontId="8" fillId="3" borderId="19" xfId="6" applyNumberFormat="1" applyFont="1" applyFill="1" applyBorder="1" applyAlignment="1">
      <alignment horizontal="center" vertical="center" wrapText="1"/>
    </xf>
    <xf numFmtId="0" fontId="9" fillId="0" borderId="33" xfId="0" applyFont="1" applyBorder="1"/>
    <xf numFmtId="2" fontId="16" fillId="2" borderId="13" xfId="0" applyNumberFormat="1" applyFont="1" applyFill="1" applyBorder="1" applyAlignment="1" applyProtection="1">
      <alignment horizontal="right" wrapText="1"/>
      <protection locked="0"/>
    </xf>
    <xf numFmtId="0" fontId="9" fillId="0" borderId="0" xfId="0" applyFont="1" applyBorder="1"/>
    <xf numFmtId="2" fontId="8" fillId="5" borderId="34" xfId="0" applyNumberFormat="1" applyFont="1" applyFill="1" applyBorder="1"/>
    <xf numFmtId="2" fontId="8" fillId="5" borderId="35" xfId="0" applyNumberFormat="1" applyFont="1" applyFill="1" applyBorder="1"/>
    <xf numFmtId="2" fontId="8" fillId="5" borderId="36" xfId="0" applyNumberFormat="1" applyFont="1" applyFill="1" applyBorder="1"/>
    <xf numFmtId="0" fontId="15" fillId="0" borderId="0" xfId="0" applyFont="1" applyFill="1" applyBorder="1"/>
    <xf numFmtId="2" fontId="9" fillId="2" borderId="37" xfId="0" applyNumberFormat="1" applyFont="1" applyFill="1" applyBorder="1" applyProtection="1">
      <protection locked="0"/>
    </xf>
    <xf numFmtId="0" fontId="8" fillId="3" borderId="11" xfId="0" applyFont="1" applyFill="1" applyBorder="1"/>
    <xf numFmtId="0" fontId="0" fillId="0" borderId="11" xfId="0" applyBorder="1"/>
    <xf numFmtId="2" fontId="8" fillId="4" borderId="13" xfId="6" applyNumberFormat="1" applyFont="1" applyFill="1" applyBorder="1" applyProtection="1">
      <alignment vertical="center"/>
      <protection locked="0"/>
    </xf>
    <xf numFmtId="2" fontId="6" fillId="2" borderId="13" xfId="6" applyNumberFormat="1" applyFill="1" applyBorder="1" applyProtection="1">
      <alignment vertical="center"/>
      <protection locked="0"/>
    </xf>
    <xf numFmtId="2" fontId="6" fillId="2" borderId="7" xfId="6" applyNumberFormat="1" applyFill="1" applyBorder="1" applyProtection="1">
      <alignment vertical="center"/>
      <protection locked="0"/>
    </xf>
    <xf numFmtId="0" fontId="0" fillId="0" borderId="7" xfId="0" applyBorder="1" applyAlignment="1">
      <alignment horizontal="left" indent="1"/>
    </xf>
    <xf numFmtId="2" fontId="8" fillId="4" borderId="7" xfId="6" applyNumberFormat="1" applyFont="1" applyFill="1" applyBorder="1" applyProtection="1">
      <alignment vertical="center"/>
      <protection locked="0"/>
    </xf>
    <xf numFmtId="2" fontId="8" fillId="4" borderId="10" xfId="0" applyNumberFormat="1" applyFont="1" applyFill="1" applyBorder="1" applyAlignment="1">
      <alignment vertical="top" wrapText="1"/>
    </xf>
    <xf numFmtId="2" fontId="6" fillId="2" borderId="10" xfId="6" applyNumberFormat="1" applyFill="1" applyBorder="1" applyProtection="1">
      <alignment vertical="center"/>
      <protection locked="0"/>
    </xf>
    <xf numFmtId="2" fontId="6" fillId="2" borderId="16" xfId="6" applyNumberFormat="1" applyFill="1" applyBorder="1" applyProtection="1">
      <alignment vertical="center"/>
      <protection locked="0"/>
    </xf>
    <xf numFmtId="2" fontId="8" fillId="4" borderId="19" xfId="6" applyNumberFormat="1" applyFont="1" applyFill="1" applyBorder="1">
      <alignment vertical="center"/>
    </xf>
    <xf numFmtId="0" fontId="6" fillId="0" borderId="0" xfId="6" applyAlignment="1">
      <alignment vertical="center" wrapText="1"/>
    </xf>
    <xf numFmtId="0" fontId="19" fillId="6" borderId="11" xfId="0" applyFont="1" applyFill="1" applyBorder="1" applyAlignment="1">
      <alignment horizontal="center" vertical="center" wrapText="1"/>
    </xf>
    <xf numFmtId="2" fontId="19" fillId="6" borderId="11" xfId="0" applyNumberFormat="1" applyFont="1" applyFill="1" applyBorder="1" applyAlignment="1">
      <alignment horizontal="center" vertical="center" wrapText="1"/>
    </xf>
    <xf numFmtId="0" fontId="19" fillId="6" borderId="38" xfId="0" applyFont="1" applyFill="1" applyBorder="1" applyAlignment="1">
      <alignment horizontal="center" vertical="center" wrapText="1"/>
    </xf>
    <xf numFmtId="0" fontId="19" fillId="6" borderId="14" xfId="0" applyFont="1" applyFill="1" applyBorder="1" applyAlignment="1">
      <alignment horizontal="center" vertical="center" wrapText="1"/>
    </xf>
    <xf numFmtId="0" fontId="20" fillId="0" borderId="11" xfId="6" applyFont="1" applyBorder="1" applyAlignment="1"/>
    <xf numFmtId="2" fontId="20" fillId="0" borderId="11" xfId="6" applyNumberFormat="1" applyFont="1" applyBorder="1" applyAlignment="1"/>
    <xf numFmtId="0" fontId="7" fillId="0" borderId="38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7" fillId="0" borderId="11" xfId="6" applyFont="1" applyBorder="1">
      <alignment vertical="center"/>
    </xf>
    <xf numFmtId="0" fontId="7" fillId="0" borderId="11" xfId="6" applyFont="1" applyBorder="1" applyAlignment="1">
      <alignment horizontal="center" wrapText="1"/>
    </xf>
    <xf numFmtId="0" fontId="7" fillId="0" borderId="11" xfId="6" applyFont="1" applyBorder="1" applyAlignment="1">
      <alignment horizontal="center"/>
    </xf>
    <xf numFmtId="2" fontId="7" fillId="0" borderId="11" xfId="6" applyNumberFormat="1" applyFont="1" applyBorder="1" applyAlignment="1">
      <alignment horizontal="right"/>
    </xf>
    <xf numFmtId="0" fontId="7" fillId="0" borderId="14" xfId="0" applyFont="1" applyBorder="1" applyAlignment="1" applyProtection="1">
      <alignment horizontal="left" wrapText="1"/>
      <protection locked="0"/>
    </xf>
    <xf numFmtId="2" fontId="7" fillId="0" borderId="11" xfId="6" applyNumberFormat="1" applyFont="1" applyBorder="1" applyAlignment="1" applyProtection="1">
      <alignment horizontal="right"/>
      <protection locked="0"/>
    </xf>
    <xf numFmtId="0" fontId="7" fillId="0" borderId="11" xfId="6" applyFont="1" applyBorder="1" applyAlignment="1">
      <alignment horizontal="center" vertical="center" wrapText="1"/>
    </xf>
    <xf numFmtId="0" fontId="7" fillId="0" borderId="11" xfId="6" applyFont="1" applyBorder="1" applyAlignment="1">
      <alignment horizontal="center" vertical="center"/>
    </xf>
    <xf numFmtId="0" fontId="7" fillId="0" borderId="11" xfId="6" applyFont="1" applyBorder="1" applyAlignment="1">
      <alignment vertical="center" wrapText="1"/>
    </xf>
    <xf numFmtId="0" fontId="20" fillId="4" borderId="11" xfId="6" applyFont="1" applyFill="1" applyBorder="1">
      <alignment vertical="center"/>
    </xf>
    <xf numFmtId="0" fontId="20" fillId="4" borderId="11" xfId="6" applyFont="1" applyFill="1" applyBorder="1" applyAlignment="1">
      <alignment horizontal="center" wrapText="1"/>
    </xf>
    <xf numFmtId="0" fontId="20" fillId="4" borderId="11" xfId="6" applyFont="1" applyFill="1" applyBorder="1" applyAlignment="1">
      <alignment horizontal="center"/>
    </xf>
    <xf numFmtId="2" fontId="20" fillId="4" borderId="11" xfId="6" applyNumberFormat="1" applyFont="1" applyFill="1" applyBorder="1" applyAlignment="1">
      <alignment horizontal="right"/>
    </xf>
    <xf numFmtId="2" fontId="7" fillId="0" borderId="11" xfId="6" applyNumberFormat="1" applyFont="1" applyBorder="1" applyAlignment="1">
      <alignment horizontal="right" vertical="center"/>
    </xf>
    <xf numFmtId="2" fontId="20" fillId="0" borderId="11" xfId="6" applyNumberFormat="1" applyFont="1" applyBorder="1" applyAlignment="1">
      <alignment horizontal="right"/>
    </xf>
    <xf numFmtId="2" fontId="7" fillId="4" borderId="11" xfId="6" applyNumberFormat="1" applyFont="1" applyFill="1" applyBorder="1" applyAlignment="1">
      <alignment horizontal="right"/>
    </xf>
    <xf numFmtId="0" fontId="20" fillId="0" borderId="11" xfId="6" applyFont="1" applyBorder="1">
      <alignment vertical="center"/>
    </xf>
    <xf numFmtId="0" fontId="20" fillId="3" borderId="11" xfId="6" applyFont="1" applyFill="1" applyBorder="1">
      <alignment vertical="center"/>
    </xf>
    <xf numFmtId="0" fontId="20" fillId="3" borderId="11" xfId="6" applyFont="1" applyFill="1" applyBorder="1" applyAlignment="1">
      <alignment horizontal="center" wrapText="1"/>
    </xf>
    <xf numFmtId="0" fontId="20" fillId="3" borderId="11" xfId="6" applyFont="1" applyFill="1" applyBorder="1" applyAlignment="1">
      <alignment horizontal="center"/>
    </xf>
    <xf numFmtId="2" fontId="20" fillId="3" borderId="11" xfId="6" applyNumberFormat="1" applyFont="1" applyFill="1" applyBorder="1" applyAlignment="1">
      <alignment horizontal="right"/>
    </xf>
    <xf numFmtId="0" fontId="7" fillId="0" borderId="11" xfId="6" applyFont="1" applyFill="1" applyBorder="1">
      <alignment vertical="center"/>
    </xf>
    <xf numFmtId="0" fontId="7" fillId="0" borderId="11" xfId="6" applyFont="1" applyFill="1" applyBorder="1" applyAlignment="1">
      <alignment horizontal="center" wrapText="1"/>
    </xf>
    <xf numFmtId="0" fontId="7" fillId="0" borderId="11" xfId="6" applyFont="1" applyFill="1" applyBorder="1" applyAlignment="1">
      <alignment horizontal="center"/>
    </xf>
    <xf numFmtId="2" fontId="7" fillId="0" borderId="11" xfId="6" applyNumberFormat="1" applyFont="1" applyFill="1" applyBorder="1" applyAlignment="1">
      <alignment horizontal="right"/>
    </xf>
    <xf numFmtId="0" fontId="7" fillId="0" borderId="11" xfId="0" applyFont="1" applyBorder="1"/>
    <xf numFmtId="0" fontId="7" fillId="0" borderId="11" xfId="0" applyFont="1" applyFill="1" applyBorder="1"/>
    <xf numFmtId="2" fontId="7" fillId="0" borderId="11" xfId="0" applyNumberFormat="1" applyFont="1" applyFill="1" applyBorder="1" applyAlignment="1">
      <alignment horizontal="right"/>
    </xf>
    <xf numFmtId="2" fontId="8" fillId="4" borderId="19" xfId="0" applyNumberFormat="1" applyFont="1" applyFill="1" applyBorder="1"/>
    <xf numFmtId="0" fontId="8" fillId="0" borderId="11" xfId="0" applyFont="1" applyFill="1" applyBorder="1" applyAlignment="1">
      <alignment horizontal="center" vertical="center" wrapText="1"/>
    </xf>
    <xf numFmtId="0" fontId="8" fillId="0" borderId="39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0" fontId="8" fillId="3" borderId="38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2" fontId="0" fillId="0" borderId="11" xfId="0" applyNumberFormat="1" applyBorder="1"/>
    <xf numFmtId="0" fontId="0" fillId="0" borderId="14" xfId="0" applyBorder="1" applyAlignment="1">
      <alignment horizontal="center"/>
    </xf>
    <xf numFmtId="2" fontId="8" fillId="3" borderId="11" xfId="0" applyNumberFormat="1" applyFont="1" applyFill="1" applyBorder="1"/>
    <xf numFmtId="2" fontId="8" fillId="3" borderId="5" xfId="0" applyNumberFormat="1" applyFont="1" applyFill="1" applyBorder="1" applyAlignment="1">
      <alignment horizontal="center" vertical="center" wrapText="1"/>
    </xf>
    <xf numFmtId="2" fontId="8" fillId="3" borderId="17" xfId="0" applyNumberFormat="1" applyFont="1" applyFill="1" applyBorder="1" applyAlignment="1">
      <alignment horizontal="center" vertical="center" wrapText="1"/>
    </xf>
    <xf numFmtId="2" fontId="8" fillId="3" borderId="40" xfId="0" applyNumberFormat="1" applyFont="1" applyFill="1" applyBorder="1" applyAlignment="1">
      <alignment horizontal="center" wrapText="1"/>
    </xf>
    <xf numFmtId="2" fontId="8" fillId="3" borderId="41" xfId="0" applyNumberFormat="1" applyFont="1" applyFill="1" applyBorder="1" applyAlignment="1">
      <alignment horizontal="center" vertical="center" wrapText="1"/>
    </xf>
    <xf numFmtId="2" fontId="8" fillId="3" borderId="24" xfId="0" applyNumberFormat="1" applyFont="1" applyFill="1" applyBorder="1" applyAlignment="1">
      <alignment horizontal="center" vertical="center" wrapText="1"/>
    </xf>
    <xf numFmtId="2" fontId="12" fillId="0" borderId="42" xfId="0" applyNumberFormat="1" applyFont="1" applyFill="1" applyBorder="1" applyAlignment="1">
      <alignment horizontal="center"/>
    </xf>
    <xf numFmtId="2" fontId="12" fillId="0" borderId="14" xfId="0" applyNumberFormat="1" applyFont="1" applyFill="1" applyBorder="1" applyAlignment="1">
      <alignment horizontal="center"/>
    </xf>
    <xf numFmtId="2" fontId="12" fillId="0" borderId="38" xfId="0" applyNumberFormat="1" applyFont="1" applyFill="1" applyBorder="1" applyAlignment="1">
      <alignment horizontal="center"/>
    </xf>
    <xf numFmtId="2" fontId="9" fillId="0" borderId="43" xfId="0" applyNumberFormat="1" applyFont="1" applyBorder="1" applyAlignment="1">
      <alignment horizontal="center" vertical="top" wrapText="1"/>
    </xf>
    <xf numFmtId="2" fontId="12" fillId="0" borderId="3" xfId="0" applyNumberFormat="1" applyFont="1" applyFill="1" applyBorder="1" applyAlignment="1">
      <alignment horizontal="center"/>
    </xf>
    <xf numFmtId="2" fontId="12" fillId="0" borderId="15" xfId="0" applyNumberFormat="1" applyFont="1" applyFill="1" applyBorder="1" applyAlignment="1">
      <alignment horizontal="center"/>
    </xf>
    <xf numFmtId="2" fontId="12" fillId="0" borderId="11" xfId="0" applyNumberFormat="1" applyFont="1" applyFill="1" applyBorder="1" applyAlignment="1">
      <alignment horizontal="center"/>
    </xf>
    <xf numFmtId="2" fontId="9" fillId="4" borderId="5" xfId="0" applyNumberFormat="1" applyFont="1" applyFill="1" applyBorder="1"/>
    <xf numFmtId="2" fontId="9" fillId="4" borderId="17" xfId="0" applyNumberFormat="1" applyFont="1" applyFill="1" applyBorder="1"/>
    <xf numFmtId="2" fontId="9" fillId="4" borderId="40" xfId="0" applyNumberFormat="1" applyFont="1" applyFill="1" applyBorder="1"/>
    <xf numFmtId="2" fontId="9" fillId="4" borderId="41" xfId="0" applyNumberFormat="1" applyFont="1" applyFill="1" applyBorder="1"/>
    <xf numFmtId="2" fontId="9" fillId="0" borderId="3" xfId="0" applyNumberFormat="1" applyFont="1" applyBorder="1"/>
    <xf numFmtId="2" fontId="9" fillId="0" borderId="15" xfId="0" applyNumberFormat="1" applyFont="1" applyBorder="1"/>
    <xf numFmtId="2" fontId="9" fillId="0" borderId="11" xfId="0" applyNumberFormat="1" applyFont="1" applyBorder="1"/>
    <xf numFmtId="2" fontId="0" fillId="0" borderId="0" xfId="0" applyNumberFormat="1" applyBorder="1"/>
    <xf numFmtId="2" fontId="6" fillId="2" borderId="8" xfId="6" applyNumberFormat="1" applyFill="1" applyBorder="1" applyProtection="1">
      <alignment vertical="center"/>
      <protection locked="0"/>
    </xf>
    <xf numFmtId="2" fontId="16" fillId="2" borderId="20" xfId="0" applyNumberFormat="1" applyFont="1" applyFill="1" applyBorder="1" applyAlignment="1" applyProtection="1">
      <alignment horizontal="right" wrapText="1"/>
      <protection locked="0"/>
    </xf>
    <xf numFmtId="0" fontId="21" fillId="0" borderId="0" xfId="0" applyFont="1" applyAlignment="1"/>
    <xf numFmtId="2" fontId="8" fillId="0" borderId="0" xfId="0" applyNumberFormat="1" applyFont="1" applyAlignment="1"/>
    <xf numFmtId="2" fontId="8" fillId="0" borderId="0" xfId="0" applyNumberFormat="1" applyFont="1" applyBorder="1" applyAlignment="1">
      <alignment horizontal="left"/>
    </xf>
    <xf numFmtId="2" fontId="8" fillId="3" borderId="21" xfId="0" applyNumberFormat="1" applyFont="1" applyFill="1" applyBorder="1" applyAlignment="1">
      <alignment horizontal="center" vertical="center" wrapText="1"/>
    </xf>
    <xf numFmtId="2" fontId="8" fillId="3" borderId="44" xfId="0" applyNumberFormat="1" applyFont="1" applyFill="1" applyBorder="1" applyAlignment="1">
      <alignment horizontal="center" vertical="center" wrapText="1"/>
    </xf>
    <xf numFmtId="2" fontId="8" fillId="3" borderId="44" xfId="0" applyNumberFormat="1" applyFont="1" applyFill="1" applyBorder="1" applyAlignment="1">
      <alignment horizontal="center" wrapText="1"/>
    </xf>
    <xf numFmtId="2" fontId="8" fillId="3" borderId="45" xfId="0" applyNumberFormat="1" applyFont="1" applyFill="1" applyBorder="1" applyAlignment="1">
      <alignment horizontal="center" vertical="center" wrapText="1"/>
    </xf>
    <xf numFmtId="2" fontId="8" fillId="3" borderId="31" xfId="0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vertical="top" wrapText="1"/>
    </xf>
    <xf numFmtId="2" fontId="9" fillId="0" borderId="21" xfId="0" applyNumberFormat="1" applyFont="1" applyFill="1" applyBorder="1" applyAlignment="1">
      <alignment vertical="top" wrapText="1"/>
    </xf>
    <xf numFmtId="2" fontId="9" fillId="0" borderId="46" xfId="0" applyNumberFormat="1" applyFont="1" applyFill="1" applyBorder="1" applyAlignment="1">
      <alignment vertical="top" wrapText="1"/>
    </xf>
    <xf numFmtId="2" fontId="9" fillId="0" borderId="46" xfId="0" applyNumberFormat="1" applyFont="1" applyFill="1" applyBorder="1"/>
    <xf numFmtId="2" fontId="9" fillId="0" borderId="47" xfId="0" applyNumberFormat="1" applyFont="1" applyFill="1" applyBorder="1"/>
    <xf numFmtId="2" fontId="9" fillId="7" borderId="4" xfId="0" applyNumberFormat="1" applyFont="1" applyFill="1" applyBorder="1" applyAlignment="1">
      <alignment horizontal="left" wrapText="1"/>
    </xf>
    <xf numFmtId="2" fontId="9" fillId="2" borderId="11" xfId="0" applyNumberFormat="1" applyFont="1" applyFill="1" applyBorder="1" applyAlignment="1">
      <alignment vertical="top" wrapText="1"/>
    </xf>
    <xf numFmtId="2" fontId="9" fillId="2" borderId="11" xfId="0" applyNumberFormat="1" applyFont="1" applyFill="1" applyBorder="1"/>
    <xf numFmtId="2" fontId="9" fillId="2" borderId="39" xfId="0" applyNumberFormat="1" applyFont="1" applyFill="1" applyBorder="1"/>
    <xf numFmtId="2" fontId="9" fillId="2" borderId="3" xfId="0" applyNumberFormat="1" applyFont="1" applyFill="1" applyBorder="1" applyAlignment="1">
      <alignment vertical="top" wrapText="1"/>
    </xf>
    <xf numFmtId="2" fontId="9" fillId="2" borderId="3" xfId="0" applyNumberFormat="1" applyFont="1" applyFill="1" applyBorder="1"/>
    <xf numFmtId="2" fontId="9" fillId="0" borderId="15" xfId="0" applyNumberFormat="1" applyFont="1" applyFill="1" applyBorder="1"/>
    <xf numFmtId="2" fontId="9" fillId="0" borderId="3" xfId="0" applyNumberFormat="1" applyFont="1" applyFill="1" applyBorder="1"/>
    <xf numFmtId="2" fontId="9" fillId="0" borderId="11" xfId="0" applyNumberFormat="1" applyFont="1" applyFill="1" applyBorder="1"/>
    <xf numFmtId="2" fontId="9" fillId="0" borderId="39" xfId="0" applyNumberFormat="1" applyFont="1" applyFill="1" applyBorder="1"/>
    <xf numFmtId="2" fontId="9" fillId="2" borderId="5" xfId="0" applyNumberFormat="1" applyFont="1" applyFill="1" applyBorder="1"/>
    <xf numFmtId="2" fontId="9" fillId="2" borderId="40" xfId="0" applyNumberFormat="1" applyFont="1" applyFill="1" applyBorder="1"/>
    <xf numFmtId="2" fontId="9" fillId="2" borderId="41" xfId="0" applyNumberFormat="1" applyFont="1" applyFill="1" applyBorder="1"/>
    <xf numFmtId="2" fontId="8" fillId="0" borderId="48" xfId="0" applyNumberFormat="1" applyFont="1" applyFill="1" applyBorder="1"/>
    <xf numFmtId="2" fontId="8" fillId="4" borderId="49" xfId="0" applyNumberFormat="1" applyFont="1" applyFill="1" applyBorder="1"/>
    <xf numFmtId="2" fontId="9" fillId="4" borderId="50" xfId="0" applyNumberFormat="1" applyFont="1" applyFill="1" applyBorder="1"/>
    <xf numFmtId="2" fontId="8" fillId="4" borderId="50" xfId="0" applyNumberFormat="1" applyFont="1" applyFill="1" applyBorder="1"/>
    <xf numFmtId="2" fontId="8" fillId="4" borderId="21" xfId="0" applyNumberFormat="1" applyFont="1" applyFill="1" applyBorder="1" applyAlignment="1">
      <alignment horizontal="center" vertical="center" wrapText="1"/>
    </xf>
    <xf numFmtId="2" fontId="9" fillId="4" borderId="11" xfId="0" applyNumberFormat="1" applyFont="1" applyFill="1" applyBorder="1"/>
    <xf numFmtId="2" fontId="9" fillId="4" borderId="46" xfId="0" applyNumberFormat="1" applyFont="1" applyFill="1" applyBorder="1" applyAlignment="1">
      <alignment vertical="top" wrapText="1"/>
    </xf>
    <xf numFmtId="0" fontId="0" fillId="0" borderId="11" xfId="0" applyBorder="1" applyAlignment="1">
      <alignment horizontal="center"/>
    </xf>
    <xf numFmtId="0" fontId="8" fillId="0" borderId="11" xfId="0" applyFont="1" applyBorder="1" applyAlignment="1"/>
    <xf numFmtId="2" fontId="0" fillId="8" borderId="11" xfId="0" applyNumberFormat="1" applyFill="1" applyBorder="1"/>
    <xf numFmtId="10" fontId="9" fillId="4" borderId="13" xfId="8" applyNumberFormat="1" applyFont="1" applyFill="1" applyBorder="1"/>
    <xf numFmtId="2" fontId="9" fillId="4" borderId="51" xfId="0" applyNumberFormat="1" applyFont="1" applyFill="1" applyBorder="1"/>
    <xf numFmtId="2" fontId="0" fillId="8" borderId="7" xfId="0" applyNumberFormat="1" applyFill="1" applyBorder="1"/>
    <xf numFmtId="2" fontId="6" fillId="4" borderId="7" xfId="6" applyNumberFormat="1" applyFill="1" applyBorder="1" applyProtection="1">
      <alignment vertical="center"/>
      <protection locked="0"/>
    </xf>
    <xf numFmtId="2" fontId="6" fillId="0" borderId="7" xfId="6" applyNumberFormat="1" applyFill="1" applyBorder="1" applyProtection="1">
      <alignment vertical="center"/>
      <protection locked="0"/>
    </xf>
    <xf numFmtId="2" fontId="9" fillId="4" borderId="7" xfId="1" applyNumberFormat="1" applyFont="1" applyFill="1" applyBorder="1"/>
    <xf numFmtId="2" fontId="9" fillId="4" borderId="13" xfId="1" applyNumberFormat="1" applyFont="1" applyFill="1" applyBorder="1"/>
    <xf numFmtId="2" fontId="8" fillId="4" borderId="22" xfId="1" applyNumberFormat="1" applyFont="1" applyFill="1" applyBorder="1"/>
    <xf numFmtId="2" fontId="8" fillId="4" borderId="19" xfId="1" applyNumberFormat="1" applyFont="1" applyFill="1" applyBorder="1"/>
    <xf numFmtId="2" fontId="0" fillId="8" borderId="16" xfId="0" applyNumberFormat="1" applyFill="1" applyBorder="1" applyProtection="1"/>
    <xf numFmtId="2" fontId="0" fillId="8" borderId="7" xfId="0" applyNumberFormat="1" applyFill="1" applyBorder="1" applyProtection="1"/>
    <xf numFmtId="2" fontId="9" fillId="8" borderId="7" xfId="1" applyNumberFormat="1" applyFont="1" applyFill="1" applyBorder="1" applyProtection="1"/>
    <xf numFmtId="2" fontId="0" fillId="0" borderId="20" xfId="0" applyNumberFormat="1" applyBorder="1" applyAlignment="1">
      <alignment horizontal="center"/>
    </xf>
    <xf numFmtId="2" fontId="9" fillId="4" borderId="10" xfId="6" applyNumberFormat="1" applyFont="1" applyFill="1" applyBorder="1">
      <alignment vertical="center"/>
    </xf>
    <xf numFmtId="2" fontId="9" fillId="8" borderId="13" xfId="6" applyNumberFormat="1" applyFont="1" applyFill="1" applyBorder="1">
      <alignment vertical="center"/>
    </xf>
    <xf numFmtId="2" fontId="9" fillId="8" borderId="7" xfId="6" applyNumberFormat="1" applyFont="1" applyFill="1" applyBorder="1">
      <alignment vertical="center"/>
    </xf>
    <xf numFmtId="2" fontId="9" fillId="4" borderId="7" xfId="6" applyNumberFormat="1" applyFont="1" applyFill="1" applyBorder="1">
      <alignment vertical="center"/>
    </xf>
    <xf numFmtId="2" fontId="9" fillId="0" borderId="7" xfId="6" applyNumberFormat="1" applyFont="1" applyBorder="1">
      <alignment vertical="center"/>
    </xf>
    <xf numFmtId="2" fontId="9" fillId="4" borderId="7" xfId="6" applyNumberFormat="1" applyFont="1" applyFill="1" applyBorder="1" applyProtection="1">
      <alignment vertical="center"/>
      <protection locked="0"/>
    </xf>
    <xf numFmtId="2" fontId="9" fillId="0" borderId="7" xfId="6" applyNumberFormat="1" applyFont="1" applyFill="1" applyBorder="1" applyProtection="1">
      <alignment vertical="center"/>
      <protection locked="0"/>
    </xf>
    <xf numFmtId="2" fontId="9" fillId="2" borderId="7" xfId="6" applyNumberFormat="1" applyFont="1" applyFill="1" applyBorder="1" applyProtection="1">
      <alignment vertical="center"/>
      <protection locked="0"/>
    </xf>
    <xf numFmtId="2" fontId="9" fillId="8" borderId="7" xfId="0" applyNumberFormat="1" applyFont="1" applyFill="1" applyBorder="1" applyAlignment="1">
      <alignment horizontal="right" vertical="top" wrapText="1"/>
    </xf>
    <xf numFmtId="2" fontId="7" fillId="0" borderId="11" xfId="6" applyNumberFormat="1" applyFont="1" applyFill="1" applyBorder="1" applyAlignment="1" applyProtection="1">
      <alignment horizontal="right"/>
      <protection locked="0"/>
    </xf>
    <xf numFmtId="2" fontId="9" fillId="4" borderId="13" xfId="0" applyNumberFormat="1" applyFont="1" applyFill="1" applyBorder="1" applyAlignment="1">
      <alignment vertical="top" wrapText="1"/>
    </xf>
    <xf numFmtId="2" fontId="9" fillId="2" borderId="4" xfId="0" applyNumberFormat="1" applyFont="1" applyFill="1" applyBorder="1" applyAlignment="1">
      <alignment vertical="top" wrapText="1"/>
    </xf>
    <xf numFmtId="10" fontId="9" fillId="4" borderId="13" xfId="8" applyNumberFormat="1" applyFont="1" applyFill="1" applyBorder="1" applyAlignment="1">
      <alignment horizontal="right"/>
    </xf>
    <xf numFmtId="2" fontId="0" fillId="0" borderId="11" xfId="0" applyNumberFormat="1" applyBorder="1" applyAlignment="1">
      <alignment horizontal="left" indent="1"/>
    </xf>
    <xf numFmtId="2" fontId="0" fillId="0" borderId="38" xfId="0" applyNumberFormat="1" applyBorder="1"/>
    <xf numFmtId="2" fontId="0" fillId="0" borderId="11" xfId="0" applyNumberFormat="1" applyFill="1" applyBorder="1"/>
    <xf numFmtId="2" fontId="0" fillId="0" borderId="42" xfId="0" applyNumberFormat="1" applyBorder="1"/>
    <xf numFmtId="2" fontId="0" fillId="0" borderId="52" xfId="0" applyNumberFormat="1" applyBorder="1"/>
    <xf numFmtId="2" fontId="0" fillId="0" borderId="3" xfId="0" applyNumberFormat="1" applyBorder="1"/>
    <xf numFmtId="2" fontId="0" fillId="0" borderId="23" xfId="0" applyNumberFormat="1" applyBorder="1"/>
    <xf numFmtId="2" fontId="17" fillId="0" borderId="53" xfId="0" applyNumberFormat="1" applyFont="1" applyBorder="1"/>
    <xf numFmtId="2" fontId="0" fillId="0" borderId="3" xfId="0" applyNumberFormat="1" applyFill="1" applyBorder="1"/>
    <xf numFmtId="2" fontId="17" fillId="0" borderId="54" xfId="0" applyNumberFormat="1" applyFont="1" applyBorder="1"/>
    <xf numFmtId="2" fontId="17" fillId="4" borderId="55" xfId="0" applyNumberFormat="1" applyFont="1" applyFill="1" applyBorder="1"/>
    <xf numFmtId="2" fontId="8" fillId="3" borderId="3" xfId="0" applyNumberFormat="1" applyFont="1" applyFill="1" applyBorder="1"/>
    <xf numFmtId="10" fontId="0" fillId="0" borderId="0" xfId="0" applyNumberFormat="1"/>
    <xf numFmtId="10" fontId="9" fillId="0" borderId="0" xfId="0" applyNumberFormat="1" applyFont="1"/>
    <xf numFmtId="2" fontId="8" fillId="3" borderId="19" xfId="0" applyNumberFormat="1" applyFont="1" applyFill="1" applyBorder="1" applyAlignment="1">
      <alignment horizontal="center" vertical="center" wrapText="1"/>
    </xf>
    <xf numFmtId="2" fontId="8" fillId="3" borderId="56" xfId="0" applyNumberFormat="1" applyFont="1" applyFill="1" applyBorder="1" applyAlignment="1">
      <alignment horizontal="center" vertical="center" wrapText="1"/>
    </xf>
    <xf numFmtId="2" fontId="8" fillId="3" borderId="57" xfId="0" applyNumberFormat="1" applyFont="1" applyFill="1" applyBorder="1" applyAlignment="1">
      <alignment horizontal="center" vertical="center" wrapText="1"/>
    </xf>
    <xf numFmtId="2" fontId="8" fillId="3" borderId="58" xfId="0" applyNumberFormat="1" applyFont="1" applyFill="1" applyBorder="1" applyAlignment="1">
      <alignment horizontal="center" vertical="center" wrapText="1"/>
    </xf>
    <xf numFmtId="2" fontId="8" fillId="3" borderId="59" xfId="0" applyNumberFormat="1" applyFont="1" applyFill="1" applyBorder="1" applyAlignment="1">
      <alignment horizontal="center" vertical="center" wrapText="1"/>
    </xf>
    <xf numFmtId="2" fontId="9" fillId="2" borderId="27" xfId="0" applyNumberFormat="1" applyFont="1" applyFill="1" applyBorder="1"/>
    <xf numFmtId="2" fontId="9" fillId="2" borderId="1" xfId="0" applyNumberFormat="1" applyFont="1" applyFill="1" applyBorder="1"/>
    <xf numFmtId="2" fontId="9" fillId="2" borderId="46" xfId="0" applyNumberFormat="1" applyFont="1" applyFill="1" applyBorder="1"/>
    <xf numFmtId="2" fontId="9" fillId="2" borderId="60" xfId="0" applyNumberFormat="1" applyFont="1" applyFill="1" applyBorder="1"/>
    <xf numFmtId="2" fontId="9" fillId="2" borderId="29" xfId="0" applyNumberFormat="1" applyFont="1" applyFill="1" applyBorder="1"/>
    <xf numFmtId="2" fontId="9" fillId="2" borderId="61" xfId="0" applyNumberFormat="1" applyFont="1" applyFill="1" applyBorder="1"/>
    <xf numFmtId="2" fontId="9" fillId="2" borderId="58" xfId="0" applyNumberFormat="1" applyFont="1" applyFill="1" applyBorder="1"/>
    <xf numFmtId="2" fontId="9" fillId="2" borderId="62" xfId="0" applyNumberFormat="1" applyFont="1" applyFill="1" applyBorder="1"/>
    <xf numFmtId="2" fontId="8" fillId="4" borderId="5" xfId="0" applyNumberFormat="1" applyFont="1" applyFill="1" applyBorder="1"/>
    <xf numFmtId="2" fontId="8" fillId="4" borderId="40" xfId="0" applyNumberFormat="1" applyFont="1" applyFill="1" applyBorder="1"/>
    <xf numFmtId="2" fontId="8" fillId="0" borderId="0" xfId="0" applyNumberFormat="1" applyFont="1" applyAlignment="1">
      <alignment horizontal="left"/>
    </xf>
    <xf numFmtId="2" fontId="8" fillId="0" borderId="63" xfId="0" applyNumberFormat="1" applyFont="1" applyBorder="1" applyAlignment="1">
      <alignment horizontal="left"/>
    </xf>
    <xf numFmtId="2" fontId="9" fillId="2" borderId="47" xfId="0" applyNumberFormat="1" applyFont="1" applyFill="1" applyBorder="1"/>
    <xf numFmtId="2" fontId="9" fillId="0" borderId="0" xfId="0" applyNumberFormat="1" applyFont="1" applyAlignment="1">
      <alignment vertical="center" wrapText="1"/>
    </xf>
    <xf numFmtId="2" fontId="9" fillId="0" borderId="0" xfId="0" applyNumberFormat="1" applyFont="1" applyFill="1" applyAlignment="1">
      <alignment vertical="center" wrapText="1"/>
    </xf>
    <xf numFmtId="2" fontId="9" fillId="0" borderId="0" xfId="0" applyNumberFormat="1" applyFont="1" applyFill="1"/>
    <xf numFmtId="2" fontId="8" fillId="3" borderId="9" xfId="0" applyNumberFormat="1" applyFont="1" applyFill="1" applyBorder="1" applyAlignment="1">
      <alignment horizontal="center" vertical="center" wrapText="1"/>
    </xf>
    <xf numFmtId="0" fontId="8" fillId="0" borderId="11" xfId="6" applyFont="1" applyBorder="1">
      <alignment vertical="center"/>
    </xf>
    <xf numFmtId="2" fontId="8" fillId="0" borderId="11" xfId="0" applyNumberFormat="1" applyFont="1" applyBorder="1" applyAlignment="1"/>
    <xf numFmtId="0" fontId="8" fillId="0" borderId="11" xfId="0" applyFont="1" applyBorder="1" applyAlignment="1">
      <alignment wrapText="1"/>
    </xf>
    <xf numFmtId="0" fontId="21" fillId="0" borderId="11" xfId="0" applyFont="1" applyBorder="1" applyAlignment="1"/>
    <xf numFmtId="0" fontId="8" fillId="0" borderId="11" xfId="0" applyFont="1" applyBorder="1" applyAlignment="1">
      <alignment horizontal="left"/>
    </xf>
    <xf numFmtId="0" fontId="6" fillId="0" borderId="3" xfId="0" applyFont="1" applyFill="1" applyBorder="1" applyAlignment="1">
      <alignment horizontal="center"/>
    </xf>
    <xf numFmtId="0" fontId="8" fillId="0" borderId="23" xfId="6" applyFont="1" applyBorder="1">
      <alignment vertical="center"/>
    </xf>
    <xf numFmtId="0" fontId="8" fillId="0" borderId="23" xfId="0" applyFont="1" applyBorder="1"/>
    <xf numFmtId="2" fontId="8" fillId="0" borderId="23" xfId="0" applyNumberFormat="1" applyFont="1" applyBorder="1"/>
    <xf numFmtId="10" fontId="0" fillId="0" borderId="7" xfId="0" applyNumberFormat="1" applyFill="1" applyBorder="1"/>
    <xf numFmtId="2" fontId="0" fillId="3" borderId="36" xfId="0" applyNumberFormat="1" applyFill="1" applyBorder="1"/>
    <xf numFmtId="2" fontId="0" fillId="3" borderId="64" xfId="0" applyNumberFormat="1" applyFill="1" applyBorder="1"/>
    <xf numFmtId="2" fontId="8" fillId="4" borderId="27" xfId="0" applyNumberFormat="1" applyFont="1" applyFill="1" applyBorder="1" applyAlignment="1">
      <alignment vertical="top" wrapText="1"/>
    </xf>
    <xf numFmtId="2" fontId="9" fillId="8" borderId="29" xfId="0" applyNumberFormat="1" applyFont="1" applyFill="1" applyBorder="1" applyAlignment="1">
      <alignment horizontal="right" vertical="top" wrapText="1"/>
    </xf>
    <xf numFmtId="2" fontId="8" fillId="4" borderId="62" xfId="0" applyNumberFormat="1" applyFont="1" applyFill="1" applyBorder="1"/>
    <xf numFmtId="2" fontId="8" fillId="4" borderId="11" xfId="0" applyNumberFormat="1" applyFont="1" applyFill="1" applyBorder="1"/>
    <xf numFmtId="0" fontId="0" fillId="0" borderId="42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49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5" xfId="0" applyBorder="1" applyAlignment="1">
      <alignment horizontal="center"/>
    </xf>
    <xf numFmtId="0" fontId="8" fillId="3" borderId="49" xfId="0" applyFont="1" applyFill="1" applyBorder="1" applyAlignment="1">
      <alignment horizontal="center" vertical="center" wrapText="1"/>
    </xf>
    <xf numFmtId="0" fontId="8" fillId="3" borderId="48" xfId="0" applyFont="1" applyFill="1" applyBorder="1" applyAlignment="1">
      <alignment horizontal="center" vertical="center" wrapText="1"/>
    </xf>
    <xf numFmtId="0" fontId="8" fillId="3" borderId="50" xfId="0" applyFont="1" applyFill="1" applyBorder="1" applyAlignment="1">
      <alignment horizontal="center" vertical="center" wrapText="1"/>
    </xf>
    <xf numFmtId="0" fontId="8" fillId="3" borderId="65" xfId="0" applyFont="1" applyFill="1" applyBorder="1" applyAlignment="1">
      <alignment horizontal="center" vertical="center" wrapText="1"/>
    </xf>
    <xf numFmtId="0" fontId="8" fillId="0" borderId="58" xfId="0" applyFont="1" applyFill="1" applyBorder="1" applyAlignment="1">
      <alignment horizontal="center" vertical="center" wrapText="1"/>
    </xf>
    <xf numFmtId="0" fontId="8" fillId="0" borderId="51" xfId="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2" fontId="8" fillId="3" borderId="5" xfId="0" applyNumberFormat="1" applyFont="1" applyFill="1" applyBorder="1"/>
    <xf numFmtId="2" fontId="8" fillId="3" borderId="40" xfId="0" applyNumberFormat="1" applyFont="1" applyFill="1" applyBorder="1"/>
    <xf numFmtId="2" fontId="8" fillId="3" borderId="24" xfId="0" applyNumberFormat="1" applyFont="1" applyFill="1" applyBorder="1"/>
    <xf numFmtId="0" fontId="8" fillId="3" borderId="10" xfId="0" applyFont="1" applyFill="1" applyBorder="1" applyAlignment="1">
      <alignment horizontal="center" vertical="center" wrapText="1"/>
    </xf>
    <xf numFmtId="0" fontId="8" fillId="0" borderId="8" xfId="0" applyFont="1" applyBorder="1" applyAlignment="1"/>
    <xf numFmtId="2" fontId="0" fillId="8" borderId="42" xfId="0" applyNumberFormat="1" applyFill="1" applyBorder="1"/>
    <xf numFmtId="2" fontId="0" fillId="8" borderId="38" xfId="0" applyNumberFormat="1" applyFill="1" applyBorder="1"/>
    <xf numFmtId="2" fontId="0" fillId="8" borderId="52" xfId="0" applyNumberFormat="1" applyFill="1" applyBorder="1"/>
    <xf numFmtId="0" fontId="8" fillId="3" borderId="22" xfId="0" applyFont="1" applyFill="1" applyBorder="1" applyAlignment="1">
      <alignment horizontal="center" vertical="center" wrapText="1"/>
    </xf>
    <xf numFmtId="0" fontId="8" fillId="3" borderId="66" xfId="0" applyFont="1" applyFill="1" applyBorder="1" applyAlignment="1">
      <alignment horizontal="center" vertical="center" wrapText="1"/>
    </xf>
    <xf numFmtId="0" fontId="8" fillId="3" borderId="67" xfId="0" applyFont="1" applyFill="1" applyBorder="1" applyAlignment="1">
      <alignment horizontal="center" vertical="center" wrapText="1"/>
    </xf>
    <xf numFmtId="2" fontId="9" fillId="4" borderId="1" xfId="0" applyNumberFormat="1" applyFont="1" applyFill="1" applyBorder="1"/>
    <xf numFmtId="2" fontId="9" fillId="4" borderId="3" xfId="0" applyNumberFormat="1" applyFont="1" applyFill="1" applyBorder="1"/>
    <xf numFmtId="2" fontId="9" fillId="4" borderId="61" xfId="0" applyNumberFormat="1" applyFont="1" applyFill="1" applyBorder="1"/>
    <xf numFmtId="2" fontId="8" fillId="4" borderId="22" xfId="0" applyNumberFormat="1" applyFont="1" applyFill="1" applyBorder="1"/>
    <xf numFmtId="2" fontId="8" fillId="4" borderId="64" xfId="0" applyNumberFormat="1" applyFont="1" applyFill="1" applyBorder="1"/>
    <xf numFmtId="2" fontId="8" fillId="0" borderId="0" xfId="6" applyNumberFormat="1" applyFont="1">
      <alignment vertical="center"/>
    </xf>
    <xf numFmtId="2" fontId="6" fillId="0" borderId="0" xfId="6" applyNumberFormat="1">
      <alignment vertical="center"/>
    </xf>
    <xf numFmtId="2" fontId="8" fillId="0" borderId="0" xfId="6" applyNumberFormat="1" applyFont="1" applyAlignment="1">
      <alignment horizontal="right" vertical="center"/>
    </xf>
    <xf numFmtId="2" fontId="8" fillId="3" borderId="31" xfId="6" applyNumberFormat="1" applyFont="1" applyFill="1" applyBorder="1" applyAlignment="1">
      <alignment horizontal="center" vertical="center" wrapText="1"/>
    </xf>
    <xf numFmtId="2" fontId="8" fillId="3" borderId="36" xfId="6" applyNumberFormat="1" applyFont="1" applyFill="1" applyBorder="1" applyAlignment="1">
      <alignment horizontal="center" vertical="center" wrapText="1"/>
    </xf>
    <xf numFmtId="2" fontId="8" fillId="3" borderId="64" xfId="6" applyNumberFormat="1" applyFont="1" applyFill="1" applyBorder="1" applyAlignment="1">
      <alignment horizontal="center" vertical="center" wrapText="1"/>
    </xf>
    <xf numFmtId="2" fontId="8" fillId="3" borderId="9" xfId="6" applyNumberFormat="1" applyFont="1" applyFill="1" applyBorder="1" applyAlignment="1">
      <alignment horizontal="center" vertical="center"/>
    </xf>
    <xf numFmtId="2" fontId="8" fillId="3" borderId="68" xfId="6" applyNumberFormat="1" applyFont="1" applyFill="1" applyBorder="1" applyAlignment="1">
      <alignment horizontal="center" vertical="center"/>
    </xf>
    <xf numFmtId="2" fontId="6" fillId="0" borderId="0" xfId="6" applyNumberFormat="1" applyAlignment="1">
      <alignment horizontal="center" vertical="center"/>
    </xf>
    <xf numFmtId="2" fontId="6" fillId="0" borderId="10" xfId="6" applyNumberFormat="1" applyBorder="1">
      <alignment vertical="center"/>
    </xf>
    <xf numFmtId="2" fontId="8" fillId="0" borderId="27" xfId="6" applyNumberFormat="1" applyFont="1" applyBorder="1">
      <alignment vertical="center"/>
    </xf>
    <xf numFmtId="2" fontId="6" fillId="0" borderId="13" xfId="6" applyNumberFormat="1" applyBorder="1">
      <alignment vertical="center"/>
    </xf>
    <xf numFmtId="2" fontId="6" fillId="0" borderId="69" xfId="6" applyNumberFormat="1" applyFont="1" applyBorder="1" applyAlignment="1">
      <alignment horizontal="left" vertical="center" indent="1"/>
    </xf>
    <xf numFmtId="2" fontId="6" fillId="0" borderId="69" xfId="6" applyNumberFormat="1" applyBorder="1">
      <alignment vertical="center"/>
    </xf>
    <xf numFmtId="2" fontId="6" fillId="0" borderId="39" xfId="6" applyNumberFormat="1" applyBorder="1" applyAlignment="1">
      <alignment horizontal="left" vertical="center" indent="1"/>
    </xf>
    <xf numFmtId="2" fontId="6" fillId="0" borderId="7" xfId="6" applyNumberFormat="1" applyBorder="1">
      <alignment vertical="center"/>
    </xf>
    <xf numFmtId="2" fontId="6" fillId="0" borderId="29" xfId="6" applyNumberFormat="1" applyBorder="1">
      <alignment vertical="center"/>
    </xf>
    <xf numFmtId="2" fontId="6" fillId="0" borderId="29" xfId="6" applyNumberFormat="1" applyFill="1" applyBorder="1">
      <alignment vertical="center"/>
    </xf>
    <xf numFmtId="2" fontId="6" fillId="0" borderId="29" xfId="6" applyNumberFormat="1" applyFont="1" applyBorder="1">
      <alignment vertical="center"/>
    </xf>
    <xf numFmtId="2" fontId="8" fillId="0" borderId="7" xfId="6" applyNumberFormat="1" applyFont="1" applyBorder="1">
      <alignment vertical="center"/>
    </xf>
    <xf numFmtId="2" fontId="8" fillId="0" borderId="29" xfId="6" applyNumberFormat="1" applyFont="1" applyBorder="1">
      <alignment vertical="center"/>
    </xf>
    <xf numFmtId="2" fontId="8" fillId="0" borderId="29" xfId="6" applyNumberFormat="1" applyFont="1" applyFill="1" applyBorder="1">
      <alignment vertical="center"/>
    </xf>
    <xf numFmtId="2" fontId="6" fillId="0" borderId="7" xfId="6" applyNumberFormat="1" applyFill="1" applyBorder="1">
      <alignment vertical="center"/>
    </xf>
    <xf numFmtId="2" fontId="6" fillId="0" borderId="29" xfId="6" applyNumberFormat="1" applyFont="1" applyFill="1" applyBorder="1">
      <alignment vertical="center"/>
    </xf>
    <xf numFmtId="2" fontId="6" fillId="0" borderId="8" xfId="6" applyNumberFormat="1" applyBorder="1">
      <alignment vertical="center"/>
    </xf>
    <xf numFmtId="2" fontId="8" fillId="0" borderId="62" xfId="6" applyNumberFormat="1" applyFont="1" applyFill="1" applyBorder="1">
      <alignment vertical="center"/>
    </xf>
    <xf numFmtId="2" fontId="6" fillId="0" borderId="8" xfId="6" applyNumberFormat="1" applyFill="1" applyBorder="1">
      <alignment vertical="center"/>
    </xf>
    <xf numFmtId="2" fontId="8" fillId="0" borderId="10" xfId="0" applyNumberFormat="1" applyFont="1" applyFill="1" applyBorder="1"/>
    <xf numFmtId="2" fontId="8" fillId="0" borderId="46" xfId="0" applyNumberFormat="1" applyFont="1" applyBorder="1"/>
    <xf numFmtId="2" fontId="0" fillId="0" borderId="7" xfId="0" applyNumberFormat="1" applyFill="1" applyBorder="1"/>
    <xf numFmtId="2" fontId="0" fillId="0" borderId="7" xfId="0" applyNumberFormat="1" applyBorder="1"/>
    <xf numFmtId="2" fontId="8" fillId="0" borderId="7" xfId="0" applyNumberFormat="1" applyFont="1" applyFill="1" applyBorder="1"/>
    <xf numFmtId="2" fontId="8" fillId="0" borderId="11" xfId="0" applyNumberFormat="1" applyFont="1" applyBorder="1"/>
    <xf numFmtId="2" fontId="8" fillId="0" borderId="8" xfId="0" applyNumberFormat="1" applyFont="1" applyFill="1" applyBorder="1"/>
    <xf numFmtId="2" fontId="8" fillId="0" borderId="40" xfId="0" applyNumberFormat="1" applyFont="1" applyFill="1" applyBorder="1"/>
    <xf numFmtId="2" fontId="8" fillId="3" borderId="9" xfId="0" applyNumberFormat="1" applyFont="1" applyFill="1" applyBorder="1" applyAlignment="1">
      <alignment vertical="center" wrapText="1"/>
    </xf>
    <xf numFmtId="2" fontId="8" fillId="3" borderId="20" xfId="0" applyNumberFormat="1" applyFont="1" applyFill="1" applyBorder="1" applyAlignment="1">
      <alignment vertical="center" wrapText="1"/>
    </xf>
    <xf numFmtId="2" fontId="8" fillId="0" borderId="13" xfId="0" applyNumberFormat="1" applyFont="1" applyFill="1" applyBorder="1" applyAlignment="1">
      <alignment horizontal="center"/>
    </xf>
    <xf numFmtId="2" fontId="10" fillId="0" borderId="13" xfId="0" applyNumberFormat="1" applyFont="1" applyFill="1" applyBorder="1" applyAlignment="1">
      <alignment horizontal="left"/>
    </xf>
    <xf numFmtId="2" fontId="11" fillId="0" borderId="13" xfId="0" applyNumberFormat="1" applyFont="1" applyFill="1" applyBorder="1" applyAlignment="1">
      <alignment horizontal="center"/>
    </xf>
    <xf numFmtId="2" fontId="0" fillId="0" borderId="1" xfId="0" applyNumberFormat="1" applyBorder="1"/>
    <xf numFmtId="2" fontId="0" fillId="0" borderId="46" xfId="0" applyNumberFormat="1" applyBorder="1"/>
    <xf numFmtId="2" fontId="0" fillId="0" borderId="28" xfId="0" applyNumberFormat="1" applyBorder="1"/>
    <xf numFmtId="2" fontId="8" fillId="0" borderId="7" xfId="0" applyNumberFormat="1" applyFont="1" applyFill="1" applyBorder="1" applyAlignment="1">
      <alignment horizontal="center"/>
    </xf>
    <xf numFmtId="2" fontId="10" fillId="0" borderId="16" xfId="0" applyNumberFormat="1" applyFont="1" applyFill="1" applyBorder="1" applyAlignment="1">
      <alignment horizontal="left"/>
    </xf>
    <xf numFmtId="2" fontId="11" fillId="0" borderId="16" xfId="0" applyNumberFormat="1" applyFont="1" applyFill="1" applyBorder="1" applyAlignment="1">
      <alignment horizontal="center"/>
    </xf>
    <xf numFmtId="2" fontId="0" fillId="0" borderId="8" xfId="0" applyNumberFormat="1" applyBorder="1"/>
    <xf numFmtId="2" fontId="8" fillId="4" borderId="8" xfId="0" applyNumberFormat="1" applyFont="1" applyFill="1" applyBorder="1" applyAlignment="1">
      <alignment vertical="top" wrapText="1"/>
    </xf>
    <xf numFmtId="2" fontId="8" fillId="4" borderId="8" xfId="0" applyNumberFormat="1" applyFont="1" applyFill="1" applyBorder="1" applyAlignment="1">
      <alignment horizontal="center" vertical="top" wrapText="1"/>
    </xf>
    <xf numFmtId="2" fontId="0" fillId="4" borderId="5" xfId="0" applyNumberFormat="1" applyFill="1" applyBorder="1"/>
    <xf numFmtId="2" fontId="0" fillId="4" borderId="40" xfId="0" applyNumberFormat="1" applyFill="1" applyBorder="1"/>
    <xf numFmtId="2" fontId="0" fillId="4" borderId="24" xfId="0" applyNumberFormat="1" applyFill="1" applyBorder="1"/>
    <xf numFmtId="2" fontId="9" fillId="0" borderId="7" xfId="0" applyNumberFormat="1" applyFont="1" applyBorder="1"/>
    <xf numFmtId="2" fontId="8" fillId="0" borderId="16" xfId="0" applyNumberFormat="1" applyFont="1" applyFill="1" applyBorder="1" applyAlignment="1">
      <alignment horizontal="left" vertical="center" wrapText="1"/>
    </xf>
    <xf numFmtId="2" fontId="8" fillId="0" borderId="7" xfId="0" applyNumberFormat="1" applyFont="1" applyFill="1" applyBorder="1" applyAlignment="1">
      <alignment horizontal="left"/>
    </xf>
    <xf numFmtId="2" fontId="9" fillId="0" borderId="7" xfId="0" applyNumberFormat="1" applyFont="1" applyFill="1" applyBorder="1" applyAlignment="1">
      <alignment horizontal="left"/>
    </xf>
    <xf numFmtId="2" fontId="0" fillId="0" borderId="0" xfId="0" applyNumberFormat="1" applyAlignment="1">
      <alignment horizontal="center"/>
    </xf>
    <xf numFmtId="2" fontId="8" fillId="3" borderId="19" xfId="0" applyNumberFormat="1" applyFont="1" applyFill="1" applyBorder="1" applyAlignment="1">
      <alignment horizontal="center" vertical="center"/>
    </xf>
    <xf numFmtId="2" fontId="8" fillId="3" borderId="19" xfId="6" applyNumberFormat="1" applyFont="1" applyFill="1" applyBorder="1" applyAlignment="1">
      <alignment horizontal="center" vertical="center"/>
    </xf>
    <xf numFmtId="2" fontId="0" fillId="0" borderId="13" xfId="0" applyNumberFormat="1" applyBorder="1"/>
    <xf numFmtId="2" fontId="8" fillId="0" borderId="13" xfId="0" applyNumberFormat="1" applyFont="1" applyBorder="1" applyAlignment="1">
      <alignment horizontal="center"/>
    </xf>
    <xf numFmtId="2" fontId="0" fillId="0" borderId="7" xfId="0" applyNumberFormat="1" applyBorder="1" applyAlignment="1">
      <alignment horizontal="left"/>
    </xf>
    <xf numFmtId="2" fontId="13" fillId="0" borderId="7" xfId="3" applyNumberFormat="1" applyBorder="1" applyAlignment="1" applyProtection="1"/>
    <xf numFmtId="2" fontId="8" fillId="0" borderId="7" xfId="0" applyNumberFormat="1" applyFont="1" applyBorder="1"/>
    <xf numFmtId="2" fontId="0" fillId="0" borderId="0" xfId="0" applyNumberFormat="1" applyFill="1"/>
    <xf numFmtId="2" fontId="0" fillId="0" borderId="7" xfId="0" applyNumberFormat="1" applyFill="1" applyBorder="1" applyAlignment="1">
      <alignment vertical="center"/>
    </xf>
    <xf numFmtId="2" fontId="0" fillId="0" borderId="7" xfId="0" applyNumberFormat="1" applyBorder="1" applyAlignment="1">
      <alignment vertical="center"/>
    </xf>
    <xf numFmtId="2" fontId="8" fillId="0" borderId="7" xfId="0" applyNumberFormat="1" applyFont="1" applyBorder="1" applyAlignment="1">
      <alignment horizontal="center"/>
    </xf>
    <xf numFmtId="2" fontId="0" fillId="0" borderId="0" xfId="0" applyNumberFormat="1" applyFill="1" applyBorder="1" applyAlignment="1">
      <alignment horizontal="left"/>
    </xf>
    <xf numFmtId="2" fontId="13" fillId="0" borderId="0" xfId="3" applyNumberFormat="1" applyFill="1" applyBorder="1" applyAlignment="1" applyProtection="1"/>
    <xf numFmtId="2" fontId="0" fillId="0" borderId="0" xfId="0" applyNumberFormat="1" applyFill="1" applyBorder="1" applyAlignment="1">
      <alignment horizontal="center"/>
    </xf>
    <xf numFmtId="2" fontId="8" fillId="0" borderId="0" xfId="0" applyNumberFormat="1" applyFont="1" applyFill="1" applyBorder="1"/>
    <xf numFmtId="2" fontId="0" fillId="0" borderId="0" xfId="0" applyNumberFormat="1" applyFill="1" applyBorder="1" applyAlignment="1">
      <alignment vertical="center"/>
    </xf>
    <xf numFmtId="2" fontId="8" fillId="0" borderId="0" xfId="0" applyNumberFormat="1" applyFont="1" applyFill="1" applyBorder="1" applyAlignment="1">
      <alignment horizontal="center"/>
    </xf>
    <xf numFmtId="2" fontId="9" fillId="0" borderId="13" xfId="0" applyNumberFormat="1" applyFont="1" applyBorder="1"/>
    <xf numFmtId="2" fontId="8" fillId="0" borderId="25" xfId="0" quotePrefix="1" applyNumberFormat="1" applyFont="1" applyBorder="1" applyAlignment="1">
      <alignment horizontal="left"/>
    </xf>
    <xf numFmtId="2" fontId="8" fillId="0" borderId="25" xfId="0" applyNumberFormat="1" applyFont="1" applyBorder="1" applyAlignment="1">
      <alignment horizontal="center"/>
    </xf>
    <xf numFmtId="2" fontId="8" fillId="0" borderId="4" xfId="0" quotePrefix="1" applyNumberFormat="1" applyFont="1" applyBorder="1" applyAlignment="1">
      <alignment horizontal="left"/>
    </xf>
    <xf numFmtId="2" fontId="8" fillId="0" borderId="4" xfId="0" applyNumberFormat="1" applyFont="1" applyBorder="1" applyAlignment="1">
      <alignment horizontal="center"/>
    </xf>
    <xf numFmtId="2" fontId="8" fillId="0" borderId="4" xfId="0" applyNumberFormat="1" applyFont="1" applyBorder="1"/>
    <xf numFmtId="2" fontId="8" fillId="0" borderId="4" xfId="0" applyNumberFormat="1" applyFont="1" applyFill="1" applyBorder="1" applyAlignment="1">
      <alignment horizontal="left"/>
    </xf>
    <xf numFmtId="2" fontId="8" fillId="0" borderId="4" xfId="0" applyNumberFormat="1" applyFont="1" applyFill="1" applyBorder="1" applyAlignment="1">
      <alignment horizontal="center"/>
    </xf>
    <xf numFmtId="2" fontId="9" fillId="0" borderId="4" xfId="0" applyNumberFormat="1" applyFont="1" applyFill="1" applyBorder="1" applyAlignment="1">
      <alignment horizontal="left" indent="1"/>
    </xf>
    <xf numFmtId="2" fontId="9" fillId="0" borderId="4" xfId="0" applyNumberFormat="1" applyFont="1" applyFill="1" applyBorder="1" applyAlignment="1">
      <alignment horizontal="center"/>
    </xf>
    <xf numFmtId="2" fontId="8" fillId="0" borderId="59" xfId="0" applyNumberFormat="1" applyFont="1" applyFill="1" applyBorder="1" applyAlignment="1"/>
    <xf numFmtId="2" fontId="9" fillId="0" borderId="59" xfId="0" applyNumberFormat="1" applyFont="1" applyFill="1" applyBorder="1"/>
    <xf numFmtId="2" fontId="9" fillId="0" borderId="4" xfId="0" applyNumberFormat="1" applyFont="1" applyBorder="1" applyAlignment="1">
      <alignment horizontal="center"/>
    </xf>
    <xf numFmtId="2" fontId="8" fillId="0" borderId="4" xfId="0" applyNumberFormat="1" applyFont="1" applyBorder="1" applyAlignment="1">
      <alignment horizontal="left"/>
    </xf>
    <xf numFmtId="2" fontId="8" fillId="0" borderId="60" xfId="0" applyNumberFormat="1" applyFont="1" applyBorder="1" applyAlignment="1">
      <alignment horizontal="center"/>
    </xf>
    <xf numFmtId="2" fontId="8" fillId="0" borderId="37" xfId="0" applyNumberFormat="1" applyFont="1" applyBorder="1" applyAlignment="1">
      <alignment horizontal="left"/>
    </xf>
    <xf numFmtId="2" fontId="8" fillId="0" borderId="59" xfId="0" applyNumberFormat="1" applyFont="1" applyFill="1" applyBorder="1" applyAlignment="1">
      <alignment horizontal="center"/>
    </xf>
    <xf numFmtId="2" fontId="9" fillId="0" borderId="6" xfId="0" applyNumberFormat="1" applyFont="1" applyBorder="1" applyAlignment="1">
      <alignment horizontal="left"/>
    </xf>
    <xf numFmtId="2" fontId="9" fillId="0" borderId="6" xfId="0" applyNumberFormat="1" applyFont="1" applyBorder="1" applyAlignment="1">
      <alignment horizontal="center"/>
    </xf>
    <xf numFmtId="2" fontId="8" fillId="4" borderId="64" xfId="1" applyNumberFormat="1" applyFont="1" applyFill="1" applyBorder="1" applyAlignment="1">
      <alignment horizontal="left"/>
    </xf>
    <xf numFmtId="2" fontId="8" fillId="4" borderId="64" xfId="0" applyNumberFormat="1" applyFont="1" applyFill="1" applyBorder="1" applyAlignment="1">
      <alignment horizontal="center"/>
    </xf>
    <xf numFmtId="2" fontId="9" fillId="0" borderId="10" xfId="0" applyNumberFormat="1" applyFont="1" applyBorder="1"/>
    <xf numFmtId="2" fontId="8" fillId="0" borderId="10" xfId="0" applyNumberFormat="1" applyFont="1" applyFill="1" applyBorder="1" applyAlignment="1">
      <alignment horizontal="center"/>
    </xf>
    <xf numFmtId="2" fontId="9" fillId="2" borderId="4" xfId="0" applyNumberFormat="1" applyFont="1" applyFill="1" applyBorder="1" applyAlignment="1" applyProtection="1">
      <alignment vertical="top" wrapText="1"/>
      <protection locked="0"/>
    </xf>
    <xf numFmtId="2" fontId="9" fillId="0" borderId="7" xfId="0" applyNumberFormat="1" applyFont="1" applyFill="1" applyBorder="1" applyAlignment="1">
      <alignment horizontal="center"/>
    </xf>
    <xf numFmtId="2" fontId="8" fillId="4" borderId="19" xfId="1" applyNumberFormat="1" applyFont="1" applyFill="1" applyBorder="1" applyAlignment="1">
      <alignment horizontal="left"/>
    </xf>
    <xf numFmtId="2" fontId="8" fillId="4" borderId="19" xfId="0" applyNumberFormat="1" applyFont="1" applyFill="1" applyBorder="1" applyAlignment="1">
      <alignment horizontal="center"/>
    </xf>
    <xf numFmtId="2" fontId="8" fillId="0" borderId="0" xfId="1" applyNumberFormat="1" applyFont="1" applyFill="1" applyBorder="1" applyAlignment="1">
      <alignment horizontal="left"/>
    </xf>
    <xf numFmtId="0" fontId="8" fillId="0" borderId="0" xfId="0" applyNumberFormat="1" applyFont="1" applyAlignment="1"/>
    <xf numFmtId="0" fontId="8" fillId="0" borderId="0" xfId="0" applyNumberFormat="1" applyFont="1" applyAlignment="1">
      <alignment horizontal="left"/>
    </xf>
    <xf numFmtId="0" fontId="9" fillId="0" borderId="0" xfId="0" applyNumberFormat="1" applyFont="1"/>
    <xf numFmtId="0" fontId="9" fillId="0" borderId="0" xfId="0" applyNumberFormat="1" applyFont="1" applyAlignment="1"/>
    <xf numFmtId="0" fontId="9" fillId="2" borderId="46" xfId="0" applyNumberFormat="1" applyFont="1" applyFill="1" applyBorder="1"/>
    <xf numFmtId="0" fontId="9" fillId="2" borderId="47" xfId="0" applyNumberFormat="1" applyFont="1" applyFill="1" applyBorder="1" applyAlignment="1"/>
    <xf numFmtId="0" fontId="9" fillId="2" borderId="11" xfId="0" applyNumberFormat="1" applyFont="1" applyFill="1" applyBorder="1"/>
    <xf numFmtId="0" fontId="9" fillId="2" borderId="39" xfId="0" applyNumberFormat="1" applyFont="1" applyFill="1" applyBorder="1" applyAlignment="1"/>
    <xf numFmtId="0" fontId="8" fillId="5" borderId="40" xfId="0" applyNumberFormat="1" applyFont="1" applyFill="1" applyBorder="1" applyProtection="1"/>
    <xf numFmtId="0" fontId="8" fillId="5" borderId="41" xfId="0" applyNumberFormat="1" applyFont="1" applyFill="1" applyBorder="1" applyAlignment="1" applyProtection="1"/>
    <xf numFmtId="14" fontId="9" fillId="2" borderId="11" xfId="0" applyNumberFormat="1" applyFont="1" applyFill="1" applyBorder="1"/>
    <xf numFmtId="10" fontId="8" fillId="0" borderId="0" xfId="0" applyNumberFormat="1" applyFont="1" applyAlignment="1"/>
    <xf numFmtId="10" fontId="8" fillId="3" borderId="19" xfId="0" applyNumberFormat="1" applyFont="1" applyFill="1" applyBorder="1" applyAlignment="1">
      <alignment horizontal="center" vertical="center" wrapText="1"/>
    </xf>
    <xf numFmtId="10" fontId="9" fillId="2" borderId="4" xfId="0" applyNumberFormat="1" applyFont="1" applyFill="1" applyBorder="1" applyAlignment="1" applyProtection="1">
      <alignment vertical="top" wrapText="1"/>
      <protection locked="0"/>
    </xf>
    <xf numFmtId="10" fontId="8" fillId="5" borderId="19" xfId="0" applyNumberFormat="1" applyFont="1" applyFill="1" applyBorder="1"/>
    <xf numFmtId="10" fontId="9" fillId="0" borderId="0" xfId="0" applyNumberFormat="1" applyFont="1" applyFill="1" applyBorder="1"/>
    <xf numFmtId="2" fontId="9" fillId="0" borderId="0" xfId="0" applyNumberFormat="1" applyFont="1" applyAlignment="1">
      <alignment wrapText="1"/>
    </xf>
    <xf numFmtId="10" fontId="8" fillId="0" borderId="0" xfId="0" applyNumberFormat="1" applyFont="1" applyAlignment="1">
      <alignment horizontal="center"/>
    </xf>
    <xf numFmtId="10" fontId="8" fillId="3" borderId="9" xfId="0" applyNumberFormat="1" applyFont="1" applyFill="1" applyBorder="1" applyAlignment="1" applyProtection="1">
      <alignment horizontal="center" vertical="center" wrapText="1"/>
    </xf>
    <xf numFmtId="10" fontId="9" fillId="5" borderId="10" xfId="0" applyNumberFormat="1" applyFont="1" applyFill="1" applyBorder="1" applyAlignment="1">
      <alignment vertical="top" wrapText="1"/>
    </xf>
    <xf numFmtId="10" fontId="9" fillId="5" borderId="8" xfId="0" applyNumberFormat="1" applyFont="1" applyFill="1" applyBorder="1" applyAlignment="1">
      <alignment vertical="top" wrapText="1"/>
    </xf>
    <xf numFmtId="10" fontId="9" fillId="2" borderId="7" xfId="0" applyNumberFormat="1" applyFont="1" applyFill="1" applyBorder="1" applyAlignment="1">
      <alignment vertical="top" wrapText="1"/>
    </xf>
    <xf numFmtId="10" fontId="9" fillId="2" borderId="16" xfId="0" applyNumberFormat="1" applyFont="1" applyFill="1" applyBorder="1" applyAlignment="1">
      <alignment vertical="top" wrapText="1"/>
    </xf>
    <xf numFmtId="10" fontId="9" fillId="5" borderId="19" xfId="0" applyNumberFormat="1" applyFont="1" applyFill="1" applyBorder="1" applyAlignment="1">
      <alignment vertical="top" wrapText="1"/>
    </xf>
    <xf numFmtId="10" fontId="9" fillId="2" borderId="13" xfId="0" applyNumberFormat="1" applyFont="1" applyFill="1" applyBorder="1" applyAlignment="1">
      <alignment vertical="top" wrapText="1"/>
    </xf>
    <xf numFmtId="10" fontId="9" fillId="2" borderId="13" xfId="0" applyNumberFormat="1" applyFont="1" applyFill="1" applyBorder="1"/>
    <xf numFmtId="10" fontId="9" fillId="2" borderId="7" xfId="0" applyNumberFormat="1" applyFont="1" applyFill="1" applyBorder="1"/>
    <xf numFmtId="10" fontId="9" fillId="2" borderId="16" xfId="0" applyNumberFormat="1" applyFont="1" applyFill="1" applyBorder="1"/>
    <xf numFmtId="10" fontId="9" fillId="2" borderId="25" xfId="0" applyNumberFormat="1" applyFont="1" applyFill="1" applyBorder="1"/>
    <xf numFmtId="10" fontId="9" fillId="2" borderId="18" xfId="0" applyNumberFormat="1" applyFont="1" applyFill="1" applyBorder="1"/>
    <xf numFmtId="10" fontId="9" fillId="4" borderId="19" xfId="0" applyNumberFormat="1" applyFont="1" applyFill="1" applyBorder="1"/>
    <xf numFmtId="2" fontId="8" fillId="0" borderId="0" xfId="0" applyNumberFormat="1" applyFont="1" applyAlignment="1">
      <alignment wrapText="1"/>
    </xf>
    <xf numFmtId="2" fontId="8" fillId="0" borderId="0" xfId="0" applyNumberFormat="1" applyFont="1" applyBorder="1" applyAlignment="1">
      <alignment horizontal="left" vertical="center"/>
    </xf>
    <xf numFmtId="2" fontId="8" fillId="3" borderId="70" xfId="0" applyNumberFormat="1" applyFont="1" applyFill="1" applyBorder="1" applyAlignment="1" applyProtection="1">
      <alignment horizontal="center" vertical="center" wrapText="1"/>
    </xf>
    <xf numFmtId="2" fontId="9" fillId="0" borderId="19" xfId="0" applyNumberFormat="1" applyFont="1" applyBorder="1"/>
    <xf numFmtId="2" fontId="8" fillId="0" borderId="19" xfId="0" applyNumberFormat="1" applyFont="1" applyBorder="1" applyAlignment="1">
      <alignment wrapText="1"/>
    </xf>
    <xf numFmtId="2" fontId="8" fillId="0" borderId="19" xfId="0" applyNumberFormat="1" applyFont="1" applyBorder="1" applyAlignment="1">
      <alignment horizontal="center"/>
    </xf>
    <xf numFmtId="2" fontId="9" fillId="0" borderId="19" xfId="0" applyNumberFormat="1" applyFont="1" applyBorder="1" applyAlignment="1">
      <alignment horizontal="left" wrapText="1"/>
    </xf>
    <xf numFmtId="2" fontId="9" fillId="0" borderId="64" xfId="0" applyNumberFormat="1" applyFont="1" applyBorder="1" applyAlignment="1">
      <alignment horizontal="center"/>
    </xf>
    <xf numFmtId="2" fontId="0" fillId="7" borderId="13" xfId="0" applyNumberFormat="1" applyFill="1" applyBorder="1"/>
    <xf numFmtId="2" fontId="0" fillId="0" borderId="14" xfId="0" applyNumberFormat="1" applyBorder="1" applyAlignment="1">
      <alignment horizontal="center"/>
    </xf>
    <xf numFmtId="2" fontId="0" fillId="7" borderId="7" xfId="0" applyNumberFormat="1" applyFill="1" applyBorder="1"/>
    <xf numFmtId="2" fontId="0" fillId="0" borderId="15" xfId="0" applyNumberFormat="1" applyBorder="1" applyAlignment="1">
      <alignment horizontal="center"/>
    </xf>
    <xf numFmtId="2" fontId="9" fillId="0" borderId="16" xfId="0" applyNumberFormat="1" applyFont="1" applyBorder="1"/>
    <xf numFmtId="2" fontId="9" fillId="7" borderId="16" xfId="0" applyNumberFormat="1" applyFont="1" applyFill="1" applyBorder="1" applyAlignment="1">
      <alignment horizontal="left" wrapText="1"/>
    </xf>
    <xf numFmtId="2" fontId="9" fillId="0" borderId="37" xfId="0" applyNumberFormat="1" applyFont="1" applyBorder="1" applyAlignment="1">
      <alignment horizontal="center"/>
    </xf>
    <xf numFmtId="2" fontId="9" fillId="7" borderId="25" xfId="0" applyNumberFormat="1" applyFont="1" applyFill="1" applyBorder="1" applyAlignment="1">
      <alignment horizontal="left" wrapText="1"/>
    </xf>
    <xf numFmtId="2" fontId="9" fillId="0" borderId="25" xfId="0" applyNumberFormat="1" applyFont="1" applyBorder="1" applyAlignment="1">
      <alignment horizontal="center"/>
    </xf>
    <xf numFmtId="2" fontId="9" fillId="7" borderId="37" xfId="0" applyNumberFormat="1" applyFont="1" applyFill="1" applyBorder="1" applyAlignment="1">
      <alignment horizontal="left" wrapText="1"/>
    </xf>
    <xf numFmtId="2" fontId="9" fillId="0" borderId="19" xfId="0" applyNumberFormat="1" applyFont="1" applyBorder="1" applyAlignment="1">
      <alignment horizontal="center"/>
    </xf>
    <xf numFmtId="2" fontId="9" fillId="0" borderId="37" xfId="0" applyNumberFormat="1" applyFont="1" applyBorder="1"/>
    <xf numFmtId="2" fontId="0" fillId="7" borderId="38" xfId="0" applyNumberFormat="1" applyFill="1" applyBorder="1"/>
    <xf numFmtId="2" fontId="0" fillId="0" borderId="38" xfId="0" applyNumberFormat="1" applyBorder="1" applyAlignment="1">
      <alignment horizontal="center"/>
    </xf>
    <xf numFmtId="2" fontId="0" fillId="7" borderId="11" xfId="0" applyNumberFormat="1" applyFill="1" applyBorder="1"/>
    <xf numFmtId="2" fontId="0" fillId="0" borderId="11" xfId="0" applyNumberFormat="1" applyBorder="1" applyAlignment="1">
      <alignment horizontal="center"/>
    </xf>
    <xf numFmtId="2" fontId="0" fillId="7" borderId="58" xfId="0" applyNumberFormat="1" applyFill="1" applyBorder="1"/>
    <xf numFmtId="2" fontId="0" fillId="0" borderId="58" xfId="0" applyNumberFormat="1" applyBorder="1" applyAlignment="1">
      <alignment horizontal="center"/>
    </xf>
    <xf numFmtId="2" fontId="9" fillId="0" borderId="59" xfId="0" applyNumberFormat="1" applyFont="1" applyBorder="1" applyAlignment="1">
      <alignment horizontal="center"/>
    </xf>
    <xf numFmtId="2" fontId="8" fillId="4" borderId="19" xfId="0" applyNumberFormat="1" applyFont="1" applyFill="1" applyBorder="1" applyAlignment="1">
      <alignment wrapText="1"/>
    </xf>
    <xf numFmtId="2" fontId="21" fillId="0" borderId="0" xfId="0" applyNumberFormat="1" applyFont="1" applyAlignment="1"/>
    <xf numFmtId="2" fontId="15" fillId="0" borderId="0" xfId="0" applyNumberFormat="1" applyFont="1"/>
    <xf numFmtId="2" fontId="15" fillId="3" borderId="19" xfId="0" applyNumberFormat="1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/>
    <xf numFmtId="2" fontId="9" fillId="2" borderId="63" xfId="0" applyNumberFormat="1" applyFont="1" applyFill="1" applyBorder="1" applyProtection="1">
      <protection locked="0"/>
    </xf>
    <xf numFmtId="2" fontId="15" fillId="0" borderId="7" xfId="0" applyNumberFormat="1" applyFont="1" applyBorder="1"/>
    <xf numFmtId="2" fontId="15" fillId="0" borderId="7" xfId="0" applyNumberFormat="1" applyFont="1" applyFill="1" applyBorder="1" applyAlignment="1"/>
    <xf numFmtId="2" fontId="15" fillId="0" borderId="7" xfId="0" applyNumberFormat="1" applyFont="1" applyBorder="1" applyAlignment="1"/>
    <xf numFmtId="2" fontId="8" fillId="0" borderId="16" xfId="0" applyNumberFormat="1" applyFont="1" applyFill="1" applyBorder="1" applyAlignment="1">
      <alignment horizontal="center"/>
    </xf>
    <xf numFmtId="2" fontId="9" fillId="0" borderId="18" xfId="0" applyNumberFormat="1" applyFont="1" applyFill="1" applyBorder="1"/>
    <xf numFmtId="2" fontId="8" fillId="0" borderId="8" xfId="0" applyNumberFormat="1" applyFont="1" applyFill="1" applyBorder="1" applyAlignment="1">
      <alignment horizontal="center"/>
    </xf>
    <xf numFmtId="2" fontId="15" fillId="4" borderId="19" xfId="0" applyNumberFormat="1" applyFont="1" applyFill="1" applyBorder="1"/>
    <xf numFmtId="2" fontId="9" fillId="2" borderId="71" xfId="0" applyNumberFormat="1" applyFont="1" applyFill="1" applyBorder="1" applyProtection="1">
      <protection locked="0"/>
    </xf>
    <xf numFmtId="2" fontId="9" fillId="2" borderId="20" xfId="0" applyNumberFormat="1" applyFont="1" applyFill="1" applyBorder="1" applyProtection="1">
      <protection locked="0"/>
    </xf>
    <xf numFmtId="2" fontId="9" fillId="2" borderId="65" xfId="0" applyNumberFormat="1" applyFont="1" applyFill="1" applyBorder="1" applyProtection="1">
      <protection locked="0"/>
    </xf>
    <xf numFmtId="2" fontId="9" fillId="0" borderId="37" xfId="0" applyNumberFormat="1" applyFont="1" applyBorder="1" applyAlignment="1">
      <alignment horizontal="left"/>
    </xf>
    <xf numFmtId="2" fontId="9" fillId="0" borderId="7" xfId="0" applyNumberFormat="1" applyFont="1" applyBorder="1" applyAlignment="1">
      <alignment horizontal="center"/>
    </xf>
    <xf numFmtId="2" fontId="9" fillId="0" borderId="4" xfId="0" applyNumberFormat="1" applyFont="1" applyFill="1" applyBorder="1"/>
    <xf numFmtId="2" fontId="8" fillId="0" borderId="19" xfId="0" applyNumberFormat="1" applyFont="1" applyFill="1" applyBorder="1" applyAlignment="1">
      <alignment horizontal="center"/>
    </xf>
    <xf numFmtId="2" fontId="8" fillId="3" borderId="22" xfId="0" applyNumberFormat="1" applyFont="1" applyFill="1" applyBorder="1"/>
    <xf numFmtId="2" fontId="8" fillId="3" borderId="66" xfId="0" applyNumberFormat="1" applyFont="1" applyFill="1" applyBorder="1"/>
    <xf numFmtId="2" fontId="8" fillId="3" borderId="67" xfId="0" applyNumberFormat="1" applyFont="1" applyFill="1" applyBorder="1"/>
    <xf numFmtId="2" fontId="8" fillId="3" borderId="49" xfId="0" applyNumberFormat="1" applyFont="1" applyFill="1" applyBorder="1"/>
    <xf numFmtId="2" fontId="8" fillId="3" borderId="50" xfId="0" applyNumberFormat="1" applyFont="1" applyFill="1" applyBorder="1"/>
    <xf numFmtId="2" fontId="8" fillId="3" borderId="32" xfId="0" applyNumberFormat="1" applyFont="1" applyFill="1" applyBorder="1"/>
    <xf numFmtId="2" fontId="8" fillId="4" borderId="3" xfId="0" applyNumberFormat="1" applyFont="1" applyFill="1" applyBorder="1"/>
    <xf numFmtId="2" fontId="0" fillId="0" borderId="5" xfId="0" applyNumberFormat="1" applyBorder="1"/>
    <xf numFmtId="2" fontId="0" fillId="0" borderId="40" xfId="0" applyNumberFormat="1" applyBorder="1"/>
    <xf numFmtId="2" fontId="0" fillId="0" borderId="24" xfId="0" applyNumberFormat="1" applyBorder="1"/>
    <xf numFmtId="2" fontId="0" fillId="9" borderId="31" xfId="0" applyNumberFormat="1" applyFill="1" applyBorder="1"/>
    <xf numFmtId="2" fontId="8" fillId="9" borderId="64" xfId="0" applyNumberFormat="1" applyFont="1" applyFill="1" applyBorder="1"/>
    <xf numFmtId="2" fontId="8" fillId="3" borderId="68" xfId="6" applyNumberFormat="1" applyFont="1" applyFill="1" applyBorder="1" applyAlignment="1">
      <alignment horizontal="center" vertical="center" wrapText="1"/>
    </xf>
    <xf numFmtId="2" fontId="8" fillId="0" borderId="13" xfId="6" applyNumberFormat="1" applyFont="1" applyBorder="1">
      <alignment vertical="center"/>
    </xf>
    <xf numFmtId="2" fontId="9" fillId="0" borderId="13" xfId="6" quotePrefix="1" applyNumberFormat="1" applyFont="1" applyBorder="1" applyAlignment="1">
      <alignment horizontal="center"/>
    </xf>
    <xf numFmtId="2" fontId="9" fillId="0" borderId="7" xfId="6" applyNumberFormat="1" applyFont="1" applyBorder="1" applyAlignment="1">
      <alignment horizontal="left" vertical="center" indent="1"/>
    </xf>
    <xf numFmtId="2" fontId="9" fillId="0" borderId="7" xfId="6" quotePrefix="1" applyNumberFormat="1" applyFont="1" applyBorder="1" applyAlignment="1">
      <alignment horizontal="center"/>
    </xf>
    <xf numFmtId="2" fontId="8" fillId="0" borderId="7" xfId="6" applyNumberFormat="1" applyFont="1" applyBorder="1" applyAlignment="1">
      <alignment horizontal="left" vertical="center"/>
    </xf>
    <xf numFmtId="2" fontId="0" fillId="0" borderId="7" xfId="0" applyNumberFormat="1" applyBorder="1" applyAlignment="1">
      <alignment horizontal="left" indent="1"/>
    </xf>
    <xf numFmtId="2" fontId="0" fillId="0" borderId="7" xfId="0" applyNumberFormat="1" applyBorder="1" applyAlignment="1">
      <alignment horizontal="left" indent="2"/>
    </xf>
    <xf numFmtId="2" fontId="0" fillId="0" borderId="7" xfId="0" applyNumberFormat="1" applyBorder="1" applyAlignment="1">
      <alignment horizontal="left" indent="3"/>
    </xf>
    <xf numFmtId="2" fontId="0" fillId="0" borderId="8" xfId="0" applyNumberFormat="1" applyBorder="1" applyAlignment="1">
      <alignment horizontal="left" indent="3"/>
    </xf>
    <xf numFmtId="2" fontId="9" fillId="0" borderId="8" xfId="6" quotePrefix="1" applyNumberFormat="1" applyFont="1" applyBorder="1" applyAlignment="1">
      <alignment horizontal="center"/>
    </xf>
    <xf numFmtId="2" fontId="8" fillId="9" borderId="31" xfId="0" applyNumberFormat="1" applyFont="1" applyFill="1" applyBorder="1"/>
    <xf numFmtId="2" fontId="0" fillId="9" borderId="68" xfId="0" applyNumberFormat="1" applyFill="1" applyBorder="1"/>
    <xf numFmtId="2" fontId="8" fillId="9" borderId="70" xfId="0" applyNumberFormat="1" applyFont="1" applyFill="1" applyBorder="1"/>
    <xf numFmtId="2" fontId="8" fillId="9" borderId="5" xfId="0" applyNumberFormat="1" applyFont="1" applyFill="1" applyBorder="1"/>
    <xf numFmtId="2" fontId="8" fillId="9" borderId="24" xfId="0" applyNumberFormat="1" applyFont="1" applyFill="1" applyBorder="1"/>
    <xf numFmtId="2" fontId="8" fillId="0" borderId="10" xfId="0" applyNumberFormat="1" applyFont="1" applyFill="1" applyBorder="1" applyAlignment="1"/>
    <xf numFmtId="2" fontId="8" fillId="0" borderId="10" xfId="0" applyNumberFormat="1" applyFont="1" applyFill="1" applyBorder="1" applyAlignment="1">
      <alignment horizontal="left" vertical="top" wrapText="1"/>
    </xf>
    <xf numFmtId="2" fontId="9" fillId="0" borderId="38" xfId="0" applyNumberFormat="1" applyFont="1" applyBorder="1"/>
    <xf numFmtId="2" fontId="9" fillId="0" borderId="23" xfId="0" applyNumberFormat="1" applyFont="1" applyBorder="1"/>
    <xf numFmtId="2" fontId="8" fillId="0" borderId="7" xfId="0" applyNumberFormat="1" applyFont="1" applyFill="1" applyBorder="1" applyAlignment="1"/>
    <xf numFmtId="2" fontId="9" fillId="0" borderId="7" xfId="0" applyNumberFormat="1" applyFont="1" applyBorder="1" applyAlignment="1">
      <alignment horizontal="left" vertical="top" wrapText="1"/>
    </xf>
    <xf numFmtId="2" fontId="8" fillId="0" borderId="16" xfId="0" applyNumberFormat="1" applyFont="1" applyFill="1" applyBorder="1" applyAlignment="1"/>
    <xf numFmtId="2" fontId="8" fillId="0" borderId="16" xfId="0" applyNumberFormat="1" applyFont="1" applyBorder="1" applyAlignment="1">
      <alignment horizontal="left" vertical="top" wrapText="1"/>
    </xf>
    <xf numFmtId="2" fontId="9" fillId="0" borderId="16" xfId="0" applyNumberFormat="1" applyFont="1" applyBorder="1" applyAlignment="1">
      <alignment horizontal="left" vertical="top" wrapText="1"/>
    </xf>
    <xf numFmtId="2" fontId="9" fillId="0" borderId="40" xfId="0" applyNumberFormat="1" applyFont="1" applyBorder="1"/>
    <xf numFmtId="2" fontId="9" fillId="0" borderId="24" xfId="0" applyNumberFormat="1" applyFont="1" applyBorder="1"/>
    <xf numFmtId="2" fontId="9" fillId="0" borderId="60" xfId="6" applyNumberFormat="1" applyFont="1" applyBorder="1" applyAlignment="1"/>
    <xf numFmtId="2" fontId="9" fillId="0" borderId="13" xfId="6" applyNumberFormat="1" applyFont="1" applyBorder="1" applyAlignment="1">
      <alignment horizontal="center"/>
    </xf>
    <xf numFmtId="2" fontId="9" fillId="0" borderId="7" xfId="6" applyNumberFormat="1" applyFont="1" applyBorder="1" applyAlignment="1">
      <alignment horizontal="center"/>
    </xf>
    <xf numFmtId="2" fontId="0" fillId="0" borderId="15" xfId="0" applyNumberFormat="1" applyBorder="1"/>
    <xf numFmtId="2" fontId="6" fillId="0" borderId="72" xfId="6" applyNumberFormat="1" applyBorder="1">
      <alignment vertical="center"/>
    </xf>
    <xf numFmtId="2" fontId="6" fillId="0" borderId="16" xfId="6" applyNumberFormat="1" applyBorder="1">
      <alignment vertical="center"/>
    </xf>
    <xf numFmtId="2" fontId="6" fillId="0" borderId="8" xfId="6" applyNumberFormat="1" applyFill="1" applyBorder="1" applyAlignment="1">
      <alignment vertical="center" wrapText="1"/>
    </xf>
    <xf numFmtId="2" fontId="8" fillId="4" borderId="36" xfId="6" applyNumberFormat="1" applyFont="1" applyFill="1" applyBorder="1" applyAlignment="1"/>
    <xf numFmtId="2" fontId="6" fillId="4" borderId="19" xfId="6" applyNumberFormat="1" applyFill="1" applyBorder="1">
      <alignment vertical="center"/>
    </xf>
    <xf numFmtId="2" fontId="0" fillId="0" borderId="0" xfId="0" applyNumberFormat="1" applyAlignment="1">
      <alignment horizontal="center" vertical="center"/>
    </xf>
    <xf numFmtId="2" fontId="0" fillId="0" borderId="13" xfId="0" applyNumberFormat="1" applyBorder="1" applyAlignment="1">
      <alignment wrapText="1"/>
    </xf>
    <xf numFmtId="2" fontId="0" fillId="0" borderId="13" xfId="0" applyNumberFormat="1" applyFill="1" applyBorder="1" applyAlignment="1">
      <alignment horizontal="center" vertical="center"/>
    </xf>
    <xf numFmtId="2" fontId="0" fillId="0" borderId="7" xfId="0" applyNumberFormat="1" applyBorder="1" applyAlignment="1">
      <alignment wrapText="1"/>
    </xf>
    <xf numFmtId="2" fontId="0" fillId="0" borderId="7" xfId="0" applyNumberFormat="1" applyFill="1" applyBorder="1" applyAlignment="1">
      <alignment horizontal="center" vertical="center"/>
    </xf>
    <xf numFmtId="2" fontId="0" fillId="0" borderId="19" xfId="0" applyNumberFormat="1" applyBorder="1"/>
    <xf numFmtId="2" fontId="0" fillId="4" borderId="19" xfId="0" applyNumberFormat="1" applyFill="1" applyBorder="1" applyAlignment="1">
      <alignment horizontal="center" vertical="center"/>
    </xf>
    <xf numFmtId="2" fontId="0" fillId="10" borderId="0" xfId="0" applyNumberFormat="1" applyFill="1"/>
    <xf numFmtId="2" fontId="8" fillId="3" borderId="10" xfId="0" applyNumberFormat="1" applyFont="1" applyFill="1" applyBorder="1"/>
    <xf numFmtId="2" fontId="8" fillId="3" borderId="31" xfId="0" applyNumberFormat="1" applyFont="1" applyFill="1" applyBorder="1"/>
    <xf numFmtId="2" fontId="8" fillId="3" borderId="19" xfId="0" applyNumberFormat="1" applyFont="1" applyFill="1" applyBorder="1"/>
    <xf numFmtId="2" fontId="0" fillId="0" borderId="69" xfId="0" applyNumberFormat="1" applyBorder="1"/>
    <xf numFmtId="2" fontId="0" fillId="0" borderId="7" xfId="0" applyNumberFormat="1" applyFill="1" applyBorder="1" applyAlignment="1">
      <alignment horizontal="left" indent="1"/>
    </xf>
    <xf numFmtId="2" fontId="0" fillId="0" borderId="29" xfId="0" applyNumberFormat="1" applyBorder="1" applyAlignment="1">
      <alignment horizontal="left" indent="1"/>
    </xf>
    <xf numFmtId="2" fontId="0" fillId="0" borderId="29" xfId="0" applyNumberFormat="1" applyBorder="1"/>
    <xf numFmtId="2" fontId="0" fillId="0" borderId="73" xfId="0" applyNumberFormat="1" applyFill="1" applyBorder="1"/>
    <xf numFmtId="2" fontId="0" fillId="0" borderId="74" xfId="0" applyNumberFormat="1" applyBorder="1"/>
    <xf numFmtId="2" fontId="0" fillId="0" borderId="73" xfId="0" applyNumberFormat="1" applyBorder="1"/>
    <xf numFmtId="2" fontId="17" fillId="0" borderId="73" xfId="0" applyNumberFormat="1" applyFont="1" applyFill="1" applyBorder="1"/>
    <xf numFmtId="2" fontId="17" fillId="0" borderId="74" xfId="0" applyNumberFormat="1" applyFont="1" applyBorder="1"/>
    <xf numFmtId="2" fontId="17" fillId="0" borderId="73" xfId="0" applyNumberFormat="1" applyFont="1" applyBorder="1"/>
    <xf numFmtId="2" fontId="0" fillId="0" borderId="13" xfId="0" applyNumberFormat="1" applyFill="1" applyBorder="1"/>
    <xf numFmtId="2" fontId="0" fillId="0" borderId="75" xfId="0" applyNumberFormat="1" applyFill="1" applyBorder="1"/>
    <xf numFmtId="2" fontId="0" fillId="0" borderId="76" xfId="0" applyNumberFormat="1" applyBorder="1"/>
    <xf numFmtId="2" fontId="0" fillId="0" borderId="75" xfId="0" applyNumberFormat="1" applyBorder="1"/>
    <xf numFmtId="2" fontId="17" fillId="0" borderId="77" xfId="0" applyNumberFormat="1" applyFont="1" applyFill="1" applyBorder="1"/>
    <xf numFmtId="2" fontId="17" fillId="4" borderId="78" xfId="0" applyNumberFormat="1" applyFont="1" applyFill="1" applyBorder="1"/>
    <xf numFmtId="2" fontId="17" fillId="4" borderId="77" xfId="0" applyNumberFormat="1" applyFont="1" applyFill="1" applyBorder="1"/>
    <xf numFmtId="2" fontId="8" fillId="3" borderId="29" xfId="0" applyNumberFormat="1" applyFont="1" applyFill="1" applyBorder="1"/>
    <xf numFmtId="2" fontId="8" fillId="3" borderId="7" xfId="0" applyNumberFormat="1" applyFont="1" applyFill="1" applyBorder="1"/>
    <xf numFmtId="2" fontId="8" fillId="4" borderId="29" xfId="0" applyNumberFormat="1" applyFont="1" applyFill="1" applyBorder="1"/>
    <xf numFmtId="2" fontId="0" fillId="0" borderId="8" xfId="0" applyNumberFormat="1" applyFill="1" applyBorder="1"/>
    <xf numFmtId="2" fontId="0" fillId="0" borderId="62" xfId="0" applyNumberFormat="1" applyBorder="1"/>
    <xf numFmtId="0" fontId="8" fillId="0" borderId="50" xfId="0" applyFont="1" applyFill="1" applyBorder="1" applyAlignment="1"/>
    <xf numFmtId="0" fontId="8" fillId="0" borderId="65" xfId="0" applyFont="1" applyBorder="1"/>
    <xf numFmtId="43" fontId="9" fillId="0" borderId="11" xfId="1" applyFont="1" applyBorder="1"/>
    <xf numFmtId="0" fontId="9" fillId="0" borderId="1" xfId="0" applyFont="1" applyBorder="1"/>
    <xf numFmtId="0" fontId="9" fillId="0" borderId="46" xfId="0" applyFont="1" applyBorder="1"/>
    <xf numFmtId="0" fontId="0" fillId="0" borderId="46" xfId="0" applyBorder="1"/>
    <xf numFmtId="0" fontId="0" fillId="0" borderId="28" xfId="0" applyBorder="1"/>
    <xf numFmtId="0" fontId="8" fillId="0" borderId="3" xfId="0" applyFont="1" applyBorder="1"/>
    <xf numFmtId="0" fontId="0" fillId="0" borderId="23" xfId="0" applyBorder="1"/>
    <xf numFmtId="0" fontId="9" fillId="10" borderId="3" xfId="0" applyFont="1" applyFill="1" applyBorder="1" applyAlignment="1">
      <alignment horizontal="left"/>
    </xf>
    <xf numFmtId="0" fontId="22" fillId="0" borderId="3" xfId="0" applyFont="1" applyBorder="1"/>
    <xf numFmtId="0" fontId="9" fillId="0" borderId="3" xfId="0" applyFont="1" applyBorder="1" applyAlignment="1">
      <alignment horizontal="left" indent="1"/>
    </xf>
    <xf numFmtId="0" fontId="9" fillId="0" borderId="3" xfId="0" applyFont="1" applyBorder="1"/>
    <xf numFmtId="0" fontId="8" fillId="0" borderId="5" xfId="0" applyFont="1" applyFill="1" applyBorder="1" applyAlignment="1">
      <alignment vertical="center"/>
    </xf>
    <xf numFmtId="0" fontId="0" fillId="0" borderId="40" xfId="0" applyFill="1" applyBorder="1"/>
    <xf numFmtId="0" fontId="0" fillId="0" borderId="40" xfId="0" applyBorder="1"/>
    <xf numFmtId="0" fontId="0" fillId="0" borderId="24" xfId="0" applyBorder="1"/>
    <xf numFmtId="2" fontId="8" fillId="3" borderId="1" xfId="0" applyNumberFormat="1" applyFont="1" applyFill="1" applyBorder="1" applyAlignment="1">
      <alignment horizontal="center" vertical="center"/>
    </xf>
    <xf numFmtId="2" fontId="8" fillId="3" borderId="46" xfId="6" applyNumberFormat="1" applyFont="1" applyFill="1" applyBorder="1" applyAlignment="1">
      <alignment horizontal="center" vertical="center"/>
    </xf>
    <xf numFmtId="2" fontId="8" fillId="3" borderId="46" xfId="6" applyNumberFormat="1" applyFont="1" applyFill="1" applyBorder="1" applyAlignment="1">
      <alignment horizontal="center" vertical="center" wrapText="1"/>
    </xf>
    <xf numFmtId="2" fontId="8" fillId="3" borderId="28" xfId="6" applyNumberFormat="1" applyFont="1" applyFill="1" applyBorder="1" applyAlignment="1">
      <alignment horizontal="center" vertical="center" wrapText="1"/>
    </xf>
    <xf numFmtId="0" fontId="0" fillId="0" borderId="3" xfId="0" applyBorder="1"/>
    <xf numFmtId="0" fontId="0" fillId="0" borderId="5" xfId="0" applyBorder="1"/>
    <xf numFmtId="0" fontId="0" fillId="0" borderId="40" xfId="0" applyBorder="1" applyAlignment="1">
      <alignment horizontal="center"/>
    </xf>
    <xf numFmtId="2" fontId="8" fillId="3" borderId="47" xfId="6" applyNumberFormat="1" applyFont="1" applyFill="1" applyBorder="1" applyAlignment="1">
      <alignment horizontal="center" vertical="center"/>
    </xf>
    <xf numFmtId="0" fontId="0" fillId="0" borderId="39" xfId="0" applyBorder="1"/>
    <xf numFmtId="0" fontId="0" fillId="0" borderId="41" xfId="0" applyBorder="1"/>
    <xf numFmtId="2" fontId="8" fillId="3" borderId="12" xfId="6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3" xfId="0" applyFont="1" applyBorder="1" applyAlignment="1">
      <alignment horizontal="left" indent="1"/>
    </xf>
    <xf numFmtId="2" fontId="9" fillId="0" borderId="0" xfId="0" applyNumberFormat="1" applyFont="1" applyAlignment="1"/>
    <xf numFmtId="2" fontId="9" fillId="0" borderId="0" xfId="0" applyNumberFormat="1" applyFont="1" applyAlignment="1">
      <alignment horizontal="left"/>
    </xf>
    <xf numFmtId="2" fontId="8" fillId="3" borderId="0" xfId="0" applyNumberFormat="1" applyFont="1" applyFill="1" applyBorder="1" applyAlignment="1">
      <alignment horizontal="center" vertical="center" wrapText="1"/>
    </xf>
    <xf numFmtId="2" fontId="8" fillId="3" borderId="11" xfId="0" applyNumberFormat="1" applyFont="1" applyFill="1" applyBorder="1" applyAlignment="1">
      <alignment horizontal="center" vertical="center" wrapText="1"/>
    </xf>
    <xf numFmtId="2" fontId="9" fillId="2" borderId="2" xfId="0" applyNumberFormat="1" applyFont="1" applyFill="1" applyBorder="1"/>
    <xf numFmtId="2" fontId="8" fillId="4" borderId="79" xfId="0" applyNumberFormat="1" applyFont="1" applyFill="1" applyBorder="1"/>
    <xf numFmtId="2" fontId="8" fillId="11" borderId="11" xfId="0" applyNumberFormat="1" applyFont="1" applyFill="1" applyBorder="1" applyAlignment="1"/>
    <xf numFmtId="0" fontId="8" fillId="11" borderId="11" xfId="0" applyFont="1" applyFill="1" applyBorder="1" applyAlignment="1"/>
    <xf numFmtId="2" fontId="21" fillId="3" borderId="9" xfId="0" applyNumberFormat="1" applyFont="1" applyFill="1" applyBorder="1" applyAlignment="1" applyProtection="1">
      <alignment horizontal="center" vertical="center" wrapText="1"/>
    </xf>
    <xf numFmtId="2" fontId="21" fillId="3" borderId="70" xfId="0" applyNumberFormat="1" applyFont="1" applyFill="1" applyBorder="1" applyAlignment="1" applyProtection="1">
      <alignment horizontal="center" vertical="center" wrapText="1"/>
    </xf>
    <xf numFmtId="10" fontId="21" fillId="3" borderId="9" xfId="0" applyNumberFormat="1" applyFont="1" applyFill="1" applyBorder="1" applyAlignment="1" applyProtection="1">
      <alignment horizontal="center" vertical="center" wrapText="1"/>
    </xf>
    <xf numFmtId="2" fontId="8" fillId="0" borderId="0" xfId="6" applyNumberFormat="1" applyFont="1" applyFill="1" applyBorder="1" applyAlignment="1">
      <alignment horizontal="center" vertical="center"/>
    </xf>
    <xf numFmtId="2" fontId="8" fillId="0" borderId="0" xfId="6" applyNumberFormat="1" applyFont="1" applyFill="1" applyBorder="1" applyAlignment="1">
      <alignment horizontal="center"/>
    </xf>
    <xf numFmtId="2" fontId="8" fillId="3" borderId="59" xfId="0" applyNumberFormat="1" applyFont="1" applyFill="1" applyBorder="1" applyAlignment="1" applyProtection="1">
      <alignment horizontal="center" vertical="center" wrapText="1"/>
    </xf>
    <xf numFmtId="2" fontId="8" fillId="3" borderId="18" xfId="6" applyNumberFormat="1" applyFont="1" applyFill="1" applyBorder="1" applyAlignment="1">
      <alignment horizontal="center" vertical="center" wrapText="1"/>
    </xf>
    <xf numFmtId="2" fontId="8" fillId="3" borderId="20" xfId="6" applyNumberFormat="1" applyFont="1" applyFill="1" applyBorder="1" applyAlignment="1">
      <alignment horizontal="center" vertical="center" wrapText="1"/>
    </xf>
    <xf numFmtId="2" fontId="8" fillId="3" borderId="80" xfId="6" applyNumberFormat="1" applyFont="1" applyFill="1" applyBorder="1" applyAlignment="1">
      <alignment horizontal="center" vertical="center" wrapText="1"/>
    </xf>
    <xf numFmtId="2" fontId="8" fillId="3" borderId="70" xfId="6" applyNumberFormat="1" applyFont="1" applyFill="1" applyBorder="1" applyAlignment="1">
      <alignment horizontal="center" vertical="center" wrapText="1"/>
    </xf>
    <xf numFmtId="2" fontId="8" fillId="3" borderId="33" xfId="6" applyNumberFormat="1" applyFont="1" applyFill="1" applyBorder="1" applyAlignment="1">
      <alignment horizontal="center" vertical="center" wrapText="1"/>
    </xf>
    <xf numFmtId="17" fontId="9" fillId="2" borderId="7" xfId="0" applyNumberFormat="1" applyFont="1" applyFill="1" applyBorder="1" applyAlignment="1">
      <alignment vertical="top" wrapText="1"/>
    </xf>
    <xf numFmtId="10" fontId="9" fillId="2" borderId="7" xfId="8" applyNumberFormat="1" applyFont="1" applyFill="1" applyBorder="1" applyAlignment="1">
      <alignment vertical="top" wrapText="1"/>
    </xf>
    <xf numFmtId="43" fontId="9" fillId="2" borderId="13" xfId="1" applyFont="1" applyFill="1" applyBorder="1" applyAlignment="1" applyProtection="1">
      <alignment vertical="top" wrapText="1"/>
      <protection locked="0"/>
    </xf>
    <xf numFmtId="2" fontId="9" fillId="10" borderId="10" xfId="6" applyNumberFormat="1" applyFont="1" applyFill="1" applyBorder="1">
      <alignment vertical="center"/>
    </xf>
    <xf numFmtId="2" fontId="9" fillId="10" borderId="13" xfId="6" applyNumberFormat="1" applyFont="1" applyFill="1" applyBorder="1">
      <alignment vertical="center"/>
    </xf>
    <xf numFmtId="2" fontId="9" fillId="10" borderId="7" xfId="6" applyNumberFormat="1" applyFont="1" applyFill="1" applyBorder="1">
      <alignment vertical="center"/>
    </xf>
    <xf numFmtId="2" fontId="8" fillId="10" borderId="8" xfId="6" applyNumberFormat="1" applyFont="1" applyFill="1" applyBorder="1">
      <alignment vertical="center"/>
    </xf>
    <xf numFmtId="2" fontId="0" fillId="10" borderId="7" xfId="0" applyNumberFormat="1" applyFill="1" applyBorder="1"/>
    <xf numFmtId="0" fontId="8" fillId="0" borderId="81" xfId="0" applyFont="1" applyFill="1" applyBorder="1"/>
    <xf numFmtId="10" fontId="8" fillId="10" borderId="8" xfId="0" applyNumberFormat="1" applyFont="1" applyFill="1" applyBorder="1"/>
    <xf numFmtId="0" fontId="8" fillId="0" borderId="27" xfId="0" applyFont="1" applyFill="1" applyBorder="1"/>
    <xf numFmtId="10" fontId="9" fillId="4" borderId="69" xfId="8" applyNumberFormat="1" applyFont="1" applyFill="1" applyBorder="1"/>
    <xf numFmtId="10" fontId="0" fillId="0" borderId="30" xfId="0" applyNumberFormat="1" applyFill="1" applyBorder="1"/>
    <xf numFmtId="10" fontId="9" fillId="4" borderId="31" xfId="8" applyNumberFormat="1" applyFont="1" applyFill="1" applyBorder="1" applyAlignment="1">
      <alignment horizontal="right"/>
    </xf>
    <xf numFmtId="10" fontId="8" fillId="4" borderId="62" xfId="0" applyNumberFormat="1" applyFont="1" applyFill="1" applyBorder="1"/>
    <xf numFmtId="10" fontId="9" fillId="0" borderId="25" xfId="8" applyNumberFormat="1" applyFont="1" applyFill="1" applyBorder="1"/>
    <xf numFmtId="10" fontId="6" fillId="0" borderId="4" xfId="8" applyNumberFormat="1" applyFill="1" applyBorder="1"/>
    <xf numFmtId="0" fontId="0" fillId="0" borderId="4" xfId="0" applyFill="1" applyBorder="1"/>
    <xf numFmtId="10" fontId="9" fillId="10" borderId="7" xfId="8" applyNumberFormat="1" applyFont="1" applyFill="1" applyBorder="1"/>
    <xf numFmtId="10" fontId="0" fillId="10" borderId="7" xfId="0" applyNumberFormat="1" applyFill="1" applyBorder="1"/>
    <xf numFmtId="10" fontId="9" fillId="10" borderId="7" xfId="8" applyNumberFormat="1" applyFont="1" applyFill="1" applyBorder="1" applyAlignment="1">
      <alignment horizontal="right"/>
    </xf>
    <xf numFmtId="10" fontId="6" fillId="10" borderId="7" xfId="8" applyNumberFormat="1" applyFill="1" applyBorder="1"/>
    <xf numFmtId="2" fontId="11" fillId="0" borderId="69" xfId="0" applyNumberFormat="1" applyFont="1" applyFill="1" applyBorder="1" applyAlignment="1">
      <alignment horizontal="center"/>
    </xf>
    <xf numFmtId="2" fontId="11" fillId="0" borderId="30" xfId="0" applyNumberFormat="1" applyFont="1" applyFill="1" applyBorder="1" applyAlignment="1">
      <alignment horizontal="center"/>
    </xf>
    <xf numFmtId="2" fontId="8" fillId="0" borderId="30" xfId="0" applyNumberFormat="1" applyFont="1" applyFill="1" applyBorder="1" applyAlignment="1">
      <alignment horizontal="left" vertical="center" wrapText="1"/>
    </xf>
    <xf numFmtId="2" fontId="8" fillId="0" borderId="29" xfId="0" applyNumberFormat="1" applyFont="1" applyFill="1" applyBorder="1" applyAlignment="1">
      <alignment horizontal="left"/>
    </xf>
    <xf numFmtId="2" fontId="9" fillId="0" borderId="29" xfId="0" applyNumberFormat="1" applyFont="1" applyFill="1" applyBorder="1" applyAlignment="1">
      <alignment horizontal="left"/>
    </xf>
    <xf numFmtId="2" fontId="9" fillId="0" borderId="63" xfId="0" applyNumberFormat="1" applyFont="1" applyBorder="1" applyAlignment="1">
      <alignment horizontal="center" vertical="top" wrapText="1"/>
    </xf>
    <xf numFmtId="2" fontId="9" fillId="4" borderId="82" xfId="0" applyNumberFormat="1" applyFont="1" applyFill="1" applyBorder="1"/>
    <xf numFmtId="2" fontId="8" fillId="3" borderId="70" xfId="0" applyNumberFormat="1" applyFont="1" applyFill="1" applyBorder="1" applyAlignment="1">
      <alignment vertical="center" wrapText="1"/>
    </xf>
    <xf numFmtId="2" fontId="8" fillId="3" borderId="65" xfId="0" applyNumberFormat="1" applyFont="1" applyFill="1" applyBorder="1" applyAlignment="1">
      <alignment vertical="center" wrapText="1"/>
    </xf>
    <xf numFmtId="2" fontId="8" fillId="3" borderId="9" xfId="0" applyNumberFormat="1" applyFont="1" applyFill="1" applyBorder="1" applyAlignment="1">
      <alignment horizontal="center"/>
    </xf>
    <xf numFmtId="0" fontId="8" fillId="3" borderId="20" xfId="6" applyFont="1" applyFill="1" applyBorder="1" applyAlignment="1">
      <alignment horizontal="center" vertical="center"/>
    </xf>
    <xf numFmtId="0" fontId="9" fillId="0" borderId="12" xfId="0" applyFont="1" applyBorder="1"/>
    <xf numFmtId="0" fontId="22" fillId="0" borderId="15" xfId="0" applyFont="1" applyBorder="1"/>
    <xf numFmtId="0" fontId="8" fillId="0" borderId="15" xfId="0" applyFont="1" applyBorder="1" applyAlignment="1">
      <alignment horizontal="left" indent="1"/>
    </xf>
    <xf numFmtId="0" fontId="9" fillId="0" borderId="15" xfId="0" applyFont="1" applyBorder="1"/>
    <xf numFmtId="2" fontId="8" fillId="3" borderId="31" xfId="0" applyNumberFormat="1" applyFont="1" applyFill="1" applyBorder="1" applyAlignment="1" applyProtection="1">
      <alignment horizontal="center" vertical="center" wrapText="1"/>
    </xf>
    <xf numFmtId="2" fontId="8" fillId="10" borderId="71" xfId="0" applyNumberFormat="1" applyFont="1" applyFill="1" applyBorder="1"/>
    <xf numFmtId="0" fontId="0" fillId="0" borderId="60" xfId="0" applyBorder="1"/>
    <xf numFmtId="0" fontId="0" fillId="0" borderId="82" xfId="0" applyBorder="1"/>
    <xf numFmtId="2" fontId="0" fillId="0" borderId="63" xfId="0" applyNumberFormat="1" applyBorder="1"/>
    <xf numFmtId="2" fontId="0" fillId="0" borderId="60" xfId="0" applyNumberFormat="1" applyBorder="1" applyAlignment="1">
      <alignment horizontal="left" indent="1"/>
    </xf>
    <xf numFmtId="2" fontId="0" fillId="0" borderId="60" xfId="0" applyNumberFormat="1" applyBorder="1"/>
    <xf numFmtId="2" fontId="17" fillId="0" borderId="0" xfId="0" applyNumberFormat="1" applyFont="1" applyBorder="1"/>
    <xf numFmtId="2" fontId="18" fillId="0" borderId="60" xfId="0" applyNumberFormat="1" applyFont="1" applyFill="1" applyBorder="1"/>
    <xf numFmtId="2" fontId="0" fillId="0" borderId="60" xfId="0" applyNumberFormat="1" applyFill="1" applyBorder="1"/>
    <xf numFmtId="2" fontId="0" fillId="0" borderId="72" xfId="0" applyNumberFormat="1" applyBorder="1"/>
    <xf numFmtId="2" fontId="17" fillId="4" borderId="0" xfId="0" applyNumberFormat="1" applyFont="1" applyFill="1" applyBorder="1"/>
    <xf numFmtId="2" fontId="8" fillId="3" borderId="60" xfId="0" applyNumberFormat="1" applyFont="1" applyFill="1" applyBorder="1"/>
    <xf numFmtId="2" fontId="8" fillId="4" borderId="60" xfId="0" applyNumberFormat="1" applyFont="1" applyFill="1" applyBorder="1"/>
    <xf numFmtId="2" fontId="0" fillId="0" borderId="82" xfId="0" applyNumberFormat="1" applyBorder="1"/>
    <xf numFmtId="2" fontId="0" fillId="0" borderId="0" xfId="0" applyNumberFormat="1" applyFill="1" applyBorder="1" applyAlignment="1">
      <alignment horizontal="center" wrapText="1"/>
    </xf>
    <xf numFmtId="2" fontId="9" fillId="4" borderId="16" xfId="6" applyNumberFormat="1" applyFont="1" applyFill="1" applyBorder="1" applyProtection="1">
      <alignment vertical="center"/>
      <protection locked="0"/>
    </xf>
    <xf numFmtId="0" fontId="8" fillId="3" borderId="68" xfId="0" applyFont="1" applyFill="1" applyBorder="1" applyAlignment="1">
      <alignment horizontal="center" vertical="center" wrapText="1"/>
    </xf>
    <xf numFmtId="9" fontId="9" fillId="4" borderId="13" xfId="8" applyNumberFormat="1" applyFont="1" applyFill="1" applyBorder="1"/>
    <xf numFmtId="9" fontId="9" fillId="0" borderId="63" xfId="8" applyFont="1" applyFill="1" applyBorder="1"/>
    <xf numFmtId="2" fontId="8" fillId="0" borderId="27" xfId="0" applyNumberFormat="1" applyFont="1" applyBorder="1" applyAlignment="1">
      <alignment horizontal="center"/>
    </xf>
    <xf numFmtId="2" fontId="8" fillId="0" borderId="29" xfId="0" applyNumberFormat="1" applyFont="1" applyBorder="1" applyAlignment="1">
      <alignment horizontal="center"/>
    </xf>
    <xf numFmtId="2" fontId="9" fillId="2" borderId="2" xfId="0" applyNumberFormat="1" applyFont="1" applyFill="1" applyBorder="1" applyProtection="1">
      <protection locked="0"/>
    </xf>
    <xf numFmtId="2" fontId="8" fillId="4" borderId="31" xfId="0" applyNumberFormat="1" applyFont="1" applyFill="1" applyBorder="1" applyAlignment="1">
      <alignment horizontal="center"/>
    </xf>
    <xf numFmtId="2" fontId="8" fillId="5" borderId="64" xfId="0" applyNumberFormat="1" applyFont="1" applyFill="1" applyBorder="1"/>
    <xf numFmtId="2" fontId="8" fillId="0" borderId="15" xfId="0" applyNumberFormat="1" applyFont="1" applyBorder="1"/>
    <xf numFmtId="43" fontId="9" fillId="0" borderId="15" xfId="0" applyNumberFormat="1" applyFont="1" applyBorder="1" applyAlignment="1">
      <alignment horizontal="left" indent="1"/>
    </xf>
    <xf numFmtId="0" fontId="0" fillId="10" borderId="0" xfId="0" applyFill="1"/>
    <xf numFmtId="0" fontId="8" fillId="10" borderId="11" xfId="0" applyFont="1" applyFill="1" applyBorder="1"/>
    <xf numFmtId="43" fontId="8" fillId="10" borderId="11" xfId="1" applyFont="1" applyFill="1" applyBorder="1"/>
    <xf numFmtId="43" fontId="0" fillId="10" borderId="0" xfId="0" applyNumberFormat="1" applyFill="1"/>
    <xf numFmtId="43" fontId="6" fillId="10" borderId="0" xfId="1" applyFill="1"/>
    <xf numFmtId="0" fontId="8" fillId="10" borderId="11" xfId="0" applyFont="1" applyFill="1" applyBorder="1" applyAlignment="1">
      <alignment horizontal="center"/>
    </xf>
    <xf numFmtId="43" fontId="8" fillId="10" borderId="0" xfId="1" applyFont="1" applyFill="1" applyBorder="1"/>
    <xf numFmtId="43" fontId="9" fillId="10" borderId="0" xfId="1" applyFont="1" applyFill="1" applyBorder="1"/>
    <xf numFmtId="0" fontId="8" fillId="10" borderId="0" xfId="0" applyFont="1" applyFill="1"/>
    <xf numFmtId="43" fontId="0" fillId="10" borderId="58" xfId="0" applyNumberFormat="1" applyFill="1" applyBorder="1"/>
    <xf numFmtId="43" fontId="0" fillId="10" borderId="57" xfId="0" applyNumberFormat="1" applyFill="1" applyBorder="1"/>
    <xf numFmtId="0" fontId="8" fillId="10" borderId="39" xfId="0" applyFont="1" applyFill="1" applyBorder="1"/>
    <xf numFmtId="0" fontId="0" fillId="10" borderId="0" xfId="0" applyFill="1" applyBorder="1"/>
    <xf numFmtId="43" fontId="26" fillId="10" borderId="0" xfId="1" applyFont="1" applyFill="1" applyBorder="1"/>
    <xf numFmtId="0" fontId="0" fillId="12" borderId="0" xfId="0" applyFill="1"/>
    <xf numFmtId="0" fontId="27" fillId="10" borderId="0" xfId="0" applyFont="1" applyFill="1"/>
    <xf numFmtId="43" fontId="9" fillId="10" borderId="0" xfId="1" applyFont="1" applyFill="1"/>
    <xf numFmtId="43" fontId="9" fillId="10" borderId="51" xfId="1" applyFont="1" applyFill="1" applyBorder="1"/>
    <xf numFmtId="43" fontId="9" fillId="10" borderId="83" xfId="1" applyFont="1" applyFill="1" applyBorder="1"/>
    <xf numFmtId="43" fontId="8" fillId="10" borderId="11" xfId="0" applyNumberFormat="1" applyFont="1" applyFill="1" applyBorder="1"/>
    <xf numFmtId="43" fontId="17" fillId="10" borderId="0" xfId="1" applyFont="1" applyFill="1"/>
    <xf numFmtId="43" fontId="8" fillId="10" borderId="0" xfId="1" applyFont="1" applyFill="1"/>
    <xf numFmtId="0" fontId="0" fillId="10" borderId="0" xfId="0" applyFill="1" applyAlignment="1"/>
    <xf numFmtId="0" fontId="0" fillId="10" borderId="0" xfId="0" applyFill="1" applyAlignment="1">
      <alignment horizontal="left"/>
    </xf>
    <xf numFmtId="2" fontId="8" fillId="0" borderId="11" xfId="0" quotePrefix="1" applyNumberFormat="1" applyFont="1" applyBorder="1" applyAlignment="1">
      <alignment horizontal="left"/>
    </xf>
    <xf numFmtId="2" fontId="8" fillId="0" borderId="11" xfId="0" applyNumberFormat="1" applyFont="1" applyFill="1" applyBorder="1" applyAlignment="1">
      <alignment horizontal="left"/>
    </xf>
    <xf numFmtId="2" fontId="9" fillId="0" borderId="11" xfId="0" applyNumberFormat="1" applyFont="1" applyFill="1" applyBorder="1" applyAlignment="1">
      <alignment horizontal="left" indent="1"/>
    </xf>
    <xf numFmtId="2" fontId="8" fillId="0" borderId="11" xfId="0" applyNumberFormat="1" applyFont="1" applyBorder="1" applyAlignment="1">
      <alignment horizontal="left"/>
    </xf>
    <xf numFmtId="2" fontId="8" fillId="0" borderId="57" xfId="0" applyNumberFormat="1" applyFont="1" applyFill="1" applyBorder="1" applyAlignment="1"/>
    <xf numFmtId="2" fontId="9" fillId="0" borderId="40" xfId="0" applyNumberFormat="1" applyFont="1" applyBorder="1" applyAlignment="1">
      <alignment horizontal="left"/>
    </xf>
    <xf numFmtId="2" fontId="8" fillId="4" borderId="46" xfId="1" applyNumberFormat="1" applyFont="1" applyFill="1" applyBorder="1" applyAlignment="1">
      <alignment horizontal="left"/>
    </xf>
    <xf numFmtId="0" fontId="28" fillId="10" borderId="11" xfId="0" applyFont="1" applyFill="1" applyBorder="1" applyAlignment="1">
      <alignment horizontal="left"/>
    </xf>
    <xf numFmtId="43" fontId="0" fillId="10" borderId="0" xfId="1" applyFont="1" applyFill="1"/>
    <xf numFmtId="4" fontId="0" fillId="10" borderId="11" xfId="0" applyNumberFormat="1" applyFill="1" applyBorder="1"/>
    <xf numFmtId="0" fontId="0" fillId="10" borderId="11" xfId="0" applyFill="1" applyBorder="1"/>
    <xf numFmtId="4" fontId="8" fillId="10" borderId="11" xfId="0" applyNumberFormat="1" applyFont="1" applyFill="1" applyBorder="1"/>
    <xf numFmtId="43" fontId="9" fillId="2" borderId="4" xfId="1" applyFont="1" applyFill="1" applyBorder="1" applyAlignment="1" applyProtection="1">
      <alignment vertical="top" wrapText="1"/>
      <protection locked="0"/>
    </xf>
    <xf numFmtId="0" fontId="24" fillId="10" borderId="0" xfId="0" applyFont="1" applyFill="1" applyBorder="1"/>
    <xf numFmtId="43" fontId="8" fillId="10" borderId="0" xfId="1" applyFont="1" applyFill="1" applyBorder="1" applyAlignment="1">
      <alignment horizontal="center" vertical="center" wrapText="1"/>
    </xf>
    <xf numFmtId="43" fontId="6" fillId="10" borderId="0" xfId="1" applyFill="1" applyBorder="1"/>
    <xf numFmtId="0" fontId="8" fillId="10" borderId="0" xfId="0" applyFont="1" applyFill="1" applyBorder="1"/>
    <xf numFmtId="0" fontId="8" fillId="10" borderId="0" xfId="0" applyFont="1" applyFill="1" applyBorder="1" applyAlignment="1">
      <alignment horizontal="center"/>
    </xf>
    <xf numFmtId="43" fontId="0" fillId="12" borderId="11" xfId="0" applyNumberFormat="1" applyFill="1" applyBorder="1"/>
    <xf numFmtId="43" fontId="0" fillId="10" borderId="11" xfId="0" applyNumberFormat="1" applyFill="1" applyBorder="1"/>
    <xf numFmtId="2" fontId="0" fillId="10" borderId="11" xfId="0" applyNumberFormat="1" applyFill="1" applyBorder="1"/>
    <xf numFmtId="2" fontId="8" fillId="4" borderId="46" xfId="1" applyNumberFormat="1" applyFont="1" applyFill="1" applyBorder="1" applyAlignment="1">
      <alignment horizontal="right"/>
    </xf>
    <xf numFmtId="43" fontId="0" fillId="10" borderId="11" xfId="1" applyFont="1" applyFill="1" applyBorder="1"/>
    <xf numFmtId="43" fontId="8" fillId="0" borderId="11" xfId="1" applyFont="1" applyBorder="1"/>
    <xf numFmtId="43" fontId="8" fillId="0" borderId="15" xfId="0" applyNumberFormat="1" applyFont="1" applyBorder="1"/>
    <xf numFmtId="43" fontId="8" fillId="0" borderId="11" xfId="0" applyNumberFormat="1" applyFont="1" applyBorder="1"/>
    <xf numFmtId="43" fontId="0" fillId="0" borderId="11" xfId="0" applyNumberFormat="1" applyBorder="1"/>
    <xf numFmtId="43" fontId="8" fillId="0" borderId="11" xfId="1" applyNumberFormat="1" applyFont="1" applyBorder="1"/>
    <xf numFmtId="0" fontId="8" fillId="0" borderId="39" xfId="6" applyFont="1" applyBorder="1">
      <alignment vertical="center"/>
    </xf>
    <xf numFmtId="0" fontId="8" fillId="0" borderId="39" xfId="0" applyFont="1" applyBorder="1"/>
    <xf numFmtId="2" fontId="8" fillId="0" borderId="39" xfId="0" applyNumberFormat="1" applyFont="1" applyBorder="1"/>
    <xf numFmtId="2" fontId="8" fillId="0" borderId="11" xfId="0" applyNumberFormat="1" applyFont="1" applyFill="1" applyBorder="1" applyAlignment="1"/>
    <xf numFmtId="2" fontId="8" fillId="10" borderId="11" xfId="0" applyNumberFormat="1" applyFont="1" applyFill="1" applyBorder="1"/>
    <xf numFmtId="0" fontId="8" fillId="0" borderId="3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9" fontId="16" fillId="2" borderId="13" xfId="8" applyFont="1" applyFill="1" applyBorder="1" applyAlignment="1" applyProtection="1">
      <alignment horizontal="right" wrapText="1"/>
      <protection locked="0"/>
    </xf>
    <xf numFmtId="9" fontId="9" fillId="2" borderId="16" xfId="8" applyFont="1" applyFill="1" applyBorder="1" applyProtection="1">
      <protection locked="0"/>
    </xf>
    <xf numFmtId="0" fontId="8" fillId="13" borderId="11" xfId="0" applyFont="1" applyFill="1" applyBorder="1" applyAlignment="1"/>
    <xf numFmtId="0" fontId="8" fillId="13" borderId="39" xfId="0" applyFont="1" applyFill="1" applyBorder="1"/>
    <xf numFmtId="0" fontId="21" fillId="13" borderId="11" xfId="0" applyFont="1" applyFill="1" applyBorder="1" applyAlignment="1"/>
    <xf numFmtId="2" fontId="8" fillId="13" borderId="11" xfId="0" applyNumberFormat="1" applyFont="1" applyFill="1" applyBorder="1" applyAlignment="1"/>
    <xf numFmtId="2" fontId="8" fillId="13" borderId="39" xfId="0" applyNumberFormat="1" applyFont="1" applyFill="1" applyBorder="1"/>
    <xf numFmtId="0" fontId="8" fillId="13" borderId="11" xfId="6" applyFont="1" applyFill="1" applyBorder="1">
      <alignment vertical="center"/>
    </xf>
    <xf numFmtId="0" fontId="8" fillId="13" borderId="39" xfId="6" applyFont="1" applyFill="1" applyBorder="1">
      <alignment vertical="center"/>
    </xf>
    <xf numFmtId="0" fontId="8" fillId="13" borderId="50" xfId="0" applyFont="1" applyFill="1" applyBorder="1" applyAlignment="1"/>
    <xf numFmtId="0" fontId="8" fillId="13" borderId="71" xfId="0" applyFont="1" applyFill="1" applyBorder="1"/>
    <xf numFmtId="0" fontId="30" fillId="13" borderId="23" xfId="0" applyFont="1" applyFill="1" applyBorder="1"/>
    <xf numFmtId="0" fontId="6" fillId="0" borderId="5" xfId="0" applyFont="1" applyFill="1" applyBorder="1" applyAlignment="1">
      <alignment horizontal="center"/>
    </xf>
    <xf numFmtId="0" fontId="30" fillId="13" borderId="24" xfId="0" applyFont="1" applyFill="1" applyBorder="1"/>
    <xf numFmtId="43" fontId="0" fillId="2" borderId="16" xfId="1" applyFont="1" applyFill="1" applyBorder="1" applyProtection="1">
      <protection locked="0"/>
    </xf>
    <xf numFmtId="43" fontId="0" fillId="2" borderId="16" xfId="1" applyFont="1" applyFill="1" applyBorder="1" applyProtection="1"/>
    <xf numFmtId="0" fontId="23" fillId="10" borderId="0" xfId="7" applyFill="1"/>
    <xf numFmtId="0" fontId="31" fillId="10" borderId="11" xfId="7" applyFont="1" applyFill="1" applyBorder="1"/>
    <xf numFmtId="0" fontId="32" fillId="10" borderId="11" xfId="7" applyFont="1" applyFill="1" applyBorder="1" applyAlignment="1">
      <alignment horizontal="center" vertical="center" wrapText="1"/>
    </xf>
    <xf numFmtId="0" fontId="23" fillId="10" borderId="11" xfId="7" applyFill="1" applyBorder="1"/>
    <xf numFmtId="9" fontId="23" fillId="10" borderId="11" xfId="7" applyNumberFormat="1" applyFill="1" applyBorder="1"/>
    <xf numFmtId="43" fontId="23" fillId="10" borderId="11" xfId="1" applyFont="1" applyFill="1" applyBorder="1"/>
    <xf numFmtId="166" fontId="23" fillId="10" borderId="0" xfId="1" applyNumberFormat="1" applyFont="1" applyFill="1"/>
    <xf numFmtId="10" fontId="23" fillId="10" borderId="11" xfId="8" applyNumberFormat="1" applyFont="1" applyFill="1" applyBorder="1"/>
    <xf numFmtId="9" fontId="31" fillId="10" borderId="11" xfId="7" applyNumberFormat="1" applyFont="1" applyFill="1" applyBorder="1"/>
    <xf numFmtId="43" fontId="31" fillId="10" borderId="11" xfId="1" applyFont="1" applyFill="1" applyBorder="1"/>
    <xf numFmtId="9" fontId="23" fillId="10" borderId="11" xfId="8" applyFont="1" applyFill="1" applyBorder="1"/>
    <xf numFmtId="9" fontId="31" fillId="10" borderId="11" xfId="8" applyFont="1" applyFill="1" applyBorder="1"/>
    <xf numFmtId="10" fontId="31" fillId="10" borderId="11" xfId="7" applyNumberFormat="1" applyFont="1" applyFill="1" applyBorder="1"/>
    <xf numFmtId="10" fontId="31" fillId="10" borderId="11" xfId="8" applyNumberFormat="1" applyFont="1" applyFill="1" applyBorder="1"/>
    <xf numFmtId="43" fontId="31" fillId="10" borderId="11" xfId="7" applyNumberFormat="1" applyFont="1" applyFill="1" applyBorder="1"/>
    <xf numFmtId="43" fontId="23" fillId="10" borderId="11" xfId="7" applyNumberFormat="1" applyFill="1" applyBorder="1"/>
    <xf numFmtId="0" fontId="0" fillId="10" borderId="11" xfId="0" applyFill="1" applyBorder="1" applyAlignment="1"/>
    <xf numFmtId="43" fontId="0" fillId="10" borderId="11" xfId="0" applyNumberFormat="1" applyFill="1" applyBorder="1" applyAlignment="1">
      <alignment horizontal="left"/>
    </xf>
    <xf numFmtId="43" fontId="8" fillId="10" borderId="11" xfId="0" applyNumberFormat="1" applyFont="1" applyFill="1" applyBorder="1" applyAlignment="1">
      <alignment horizontal="left"/>
    </xf>
    <xf numFmtId="2" fontId="0" fillId="0" borderId="11" xfId="0" applyNumberFormat="1" applyBorder="1" applyAlignment="1">
      <alignment horizontal="left" indent="2"/>
    </xf>
    <xf numFmtId="2" fontId="0" fillId="0" borderId="11" xfId="0" applyNumberFormat="1" applyBorder="1" applyAlignment="1">
      <alignment horizontal="left" indent="3"/>
    </xf>
    <xf numFmtId="0" fontId="0" fillId="10" borderId="83" xfId="0" applyFill="1" applyBorder="1"/>
    <xf numFmtId="0" fontId="0" fillId="10" borderId="56" xfId="0" applyFill="1" applyBorder="1"/>
    <xf numFmtId="2" fontId="8" fillId="0" borderId="10" xfId="6" applyNumberFormat="1" applyFont="1" applyBorder="1">
      <alignment vertical="center"/>
    </xf>
    <xf numFmtId="2" fontId="9" fillId="0" borderId="10" xfId="6" quotePrefix="1" applyNumberFormat="1" applyFont="1" applyBorder="1" applyAlignment="1">
      <alignment horizontal="center"/>
    </xf>
    <xf numFmtId="2" fontId="8" fillId="4" borderId="10" xfId="6" applyNumberFormat="1" applyFont="1" applyFill="1" applyBorder="1" applyProtection="1">
      <alignment vertical="center"/>
      <protection locked="0"/>
    </xf>
    <xf numFmtId="2" fontId="8" fillId="0" borderId="11" xfId="0" applyNumberFormat="1" applyFont="1" applyBorder="1" applyAlignment="1">
      <alignment horizontal="left" indent="2"/>
    </xf>
    <xf numFmtId="0" fontId="0" fillId="0" borderId="38" xfId="0" applyBorder="1"/>
    <xf numFmtId="2" fontId="8" fillId="3" borderId="70" xfId="0" applyNumberFormat="1" applyFont="1" applyFill="1" applyBorder="1" applyAlignment="1">
      <alignment horizontal="center"/>
    </xf>
    <xf numFmtId="9" fontId="0" fillId="10" borderId="11" xfId="0" applyNumberFormat="1" applyFill="1" applyBorder="1"/>
    <xf numFmtId="9" fontId="8" fillId="10" borderId="11" xfId="0" applyNumberFormat="1" applyFont="1" applyFill="1" applyBorder="1"/>
    <xf numFmtId="1" fontId="0" fillId="10" borderId="11" xfId="0" applyNumberFormat="1" applyFill="1" applyBorder="1"/>
    <xf numFmtId="0" fontId="32" fillId="10" borderId="0" xfId="7" applyFont="1" applyFill="1" applyBorder="1" applyAlignment="1">
      <alignment horizontal="center" vertical="center" wrapText="1"/>
    </xf>
    <xf numFmtId="43" fontId="0" fillId="10" borderId="0" xfId="1" applyFont="1" applyFill="1" applyBorder="1"/>
    <xf numFmtId="2" fontId="0" fillId="10" borderId="0" xfId="0" applyNumberFormat="1" applyFill="1" applyBorder="1"/>
    <xf numFmtId="2" fontId="8" fillId="10" borderId="0" xfId="0" applyNumberFormat="1" applyFont="1" applyFill="1" applyBorder="1" applyAlignment="1">
      <alignment horizontal="left" indent="2"/>
    </xf>
    <xf numFmtId="2" fontId="0" fillId="10" borderId="0" xfId="0" applyNumberFormat="1" applyFill="1" applyBorder="1" applyAlignment="1">
      <alignment horizontal="left" indent="2"/>
    </xf>
    <xf numFmtId="2" fontId="0" fillId="10" borderId="0" xfId="0" applyNumberFormat="1" applyFill="1" applyBorder="1" applyAlignment="1">
      <alignment horizontal="left" indent="3"/>
    </xf>
    <xf numFmtId="166" fontId="0" fillId="10" borderId="11" xfId="0" applyNumberFormat="1" applyFill="1" applyBorder="1"/>
    <xf numFmtId="1" fontId="6" fillId="2" borderId="7" xfId="6" applyNumberFormat="1" applyFill="1" applyBorder="1" applyProtection="1">
      <alignment vertical="center"/>
      <protection locked="0"/>
    </xf>
    <xf numFmtId="0" fontId="33" fillId="10" borderId="0" xfId="0" applyFont="1" applyFill="1"/>
    <xf numFmtId="1" fontId="8" fillId="7" borderId="11" xfId="0" applyNumberFormat="1" applyFont="1" applyFill="1" applyBorder="1" applyAlignment="1">
      <alignment horizontal="center" vertical="center"/>
    </xf>
    <xf numFmtId="1" fontId="0" fillId="10" borderId="0" xfId="0" applyNumberFormat="1" applyFill="1"/>
    <xf numFmtId="0" fontId="0" fillId="11" borderId="0" xfId="0" applyFill="1"/>
    <xf numFmtId="1" fontId="9" fillId="7" borderId="11" xfId="0" applyNumberFormat="1" applyFont="1" applyFill="1" applyBorder="1" applyAlignment="1">
      <alignment horizontal="left" vertical="center"/>
    </xf>
    <xf numFmtId="2" fontId="8" fillId="14" borderId="11" xfId="0" applyNumberFormat="1" applyFont="1" applyFill="1" applyBorder="1" applyAlignment="1"/>
    <xf numFmtId="0" fontId="8" fillId="14" borderId="39" xfId="0" applyFont="1" applyFill="1" applyBorder="1"/>
    <xf numFmtId="0" fontId="0" fillId="14" borderId="23" xfId="0" applyFill="1" applyBorder="1"/>
    <xf numFmtId="0" fontId="8" fillId="3" borderId="65" xfId="6" applyFont="1" applyFill="1" applyBorder="1" applyAlignment="1">
      <alignment horizontal="center" vertical="center"/>
    </xf>
    <xf numFmtId="2" fontId="9" fillId="0" borderId="52" xfId="0" applyNumberFormat="1" applyFont="1" applyBorder="1" applyAlignment="1">
      <alignment horizontal="center" vertical="top" wrapText="1"/>
    </xf>
    <xf numFmtId="2" fontId="9" fillId="4" borderId="24" xfId="0" applyNumberFormat="1" applyFont="1" applyFill="1" applyBorder="1"/>
    <xf numFmtId="9" fontId="0" fillId="0" borderId="0" xfId="8" applyFont="1"/>
    <xf numFmtId="10" fontId="0" fillId="10" borderId="0" xfId="8" applyNumberFormat="1" applyFont="1" applyFill="1" applyBorder="1"/>
    <xf numFmtId="10" fontId="0" fillId="10" borderId="0" xfId="0" applyNumberFormat="1" applyFill="1" applyBorder="1"/>
    <xf numFmtId="10" fontId="0" fillId="10" borderId="0" xfId="0" applyNumberFormat="1" applyFill="1"/>
    <xf numFmtId="166" fontId="0" fillId="10" borderId="0" xfId="0" applyNumberFormat="1" applyFill="1"/>
    <xf numFmtId="43" fontId="0" fillId="0" borderId="0" xfId="1" applyFont="1"/>
    <xf numFmtId="43" fontId="9" fillId="0" borderId="0" xfId="1" applyFont="1"/>
    <xf numFmtId="43" fontId="0" fillId="0" borderId="11" xfId="1" applyFont="1" applyBorder="1"/>
    <xf numFmtId="43" fontId="0" fillId="0" borderId="0" xfId="0" applyNumberFormat="1"/>
    <xf numFmtId="0" fontId="8" fillId="10" borderId="11" xfId="0" applyFont="1" applyFill="1" applyBorder="1" applyAlignment="1"/>
    <xf numFmtId="2" fontId="0" fillId="10" borderId="0" xfId="0" applyNumberFormat="1" applyFill="1" applyAlignment="1">
      <alignment horizontal="left"/>
    </xf>
    <xf numFmtId="2" fontId="0" fillId="10" borderId="11" xfId="0" applyNumberFormat="1" applyFill="1" applyBorder="1" applyAlignment="1"/>
    <xf numFmtId="43" fontId="0" fillId="10" borderId="11" xfId="0" applyNumberFormat="1" applyFill="1" applyBorder="1" applyAlignment="1"/>
    <xf numFmtId="2" fontId="8" fillId="10" borderId="11" xfId="0" applyNumberFormat="1" applyFont="1" applyFill="1" applyBorder="1" applyAlignment="1"/>
    <xf numFmtId="0" fontId="0" fillId="10" borderId="39" xfId="0" applyFill="1" applyBorder="1" applyAlignment="1">
      <alignment horizontal="left"/>
    </xf>
    <xf numFmtId="0" fontId="0" fillId="10" borderId="60" xfId="0" applyFill="1" applyBorder="1" applyAlignment="1">
      <alignment horizontal="left"/>
    </xf>
    <xf numFmtId="0" fontId="0" fillId="10" borderId="15" xfId="0" applyFill="1" applyBorder="1" applyAlignment="1">
      <alignment horizontal="left"/>
    </xf>
    <xf numFmtId="9" fontId="9" fillId="10" borderId="11" xfId="0" applyNumberFormat="1" applyFont="1" applyFill="1" applyBorder="1"/>
    <xf numFmtId="43" fontId="0" fillId="10" borderId="0" xfId="0" applyNumberFormat="1" applyFill="1" applyAlignment="1">
      <alignment horizontal="left"/>
    </xf>
    <xf numFmtId="0" fontId="8" fillId="10" borderId="79" xfId="0" applyFont="1" applyFill="1" applyBorder="1" applyAlignment="1"/>
    <xf numFmtId="2" fontId="8" fillId="10" borderId="71" xfId="0" applyNumberFormat="1" applyFont="1" applyFill="1" applyBorder="1" applyAlignment="1">
      <alignment horizontal="right"/>
    </xf>
    <xf numFmtId="2" fontId="8" fillId="10" borderId="65" xfId="0" applyNumberFormat="1" applyFont="1" applyFill="1" applyBorder="1" applyAlignment="1">
      <alignment horizontal="right"/>
    </xf>
    <xf numFmtId="43" fontId="0" fillId="10" borderId="11" xfId="1" applyFont="1" applyFill="1" applyBorder="1" applyAlignment="1">
      <alignment horizontal="left"/>
    </xf>
    <xf numFmtId="0" fontId="27" fillId="10" borderId="11" xfId="0" applyFont="1" applyFill="1" applyBorder="1" applyAlignment="1"/>
    <xf numFmtId="43" fontId="0" fillId="10" borderId="0" xfId="1" applyFont="1" applyFill="1" applyAlignment="1">
      <alignment horizontal="left"/>
    </xf>
    <xf numFmtId="0" fontId="0" fillId="10" borderId="33" xfId="0" applyFill="1" applyBorder="1" applyAlignment="1"/>
    <xf numFmtId="43" fontId="0" fillId="10" borderId="33" xfId="0" applyNumberFormat="1" applyFill="1" applyBorder="1" applyAlignment="1">
      <alignment horizontal="left"/>
    </xf>
    <xf numFmtId="43" fontId="8" fillId="10" borderId="79" xfId="0" applyNumberFormat="1" applyFont="1" applyFill="1" applyBorder="1" applyAlignment="1">
      <alignment horizontal="left"/>
    </xf>
    <xf numFmtId="43" fontId="8" fillId="10" borderId="71" xfId="0" applyNumberFormat="1" applyFont="1" applyFill="1" applyBorder="1" applyAlignment="1">
      <alignment horizontal="left"/>
    </xf>
    <xf numFmtId="43" fontId="8" fillId="10" borderId="65" xfId="0" applyNumberFormat="1" applyFont="1" applyFill="1" applyBorder="1" applyAlignment="1">
      <alignment horizontal="left"/>
    </xf>
    <xf numFmtId="43" fontId="9" fillId="2" borderId="46" xfId="1" applyFont="1" applyFill="1" applyBorder="1"/>
    <xf numFmtId="43" fontId="9" fillId="2" borderId="11" xfId="1" applyFont="1" applyFill="1" applyBorder="1"/>
    <xf numFmtId="2" fontId="9" fillId="4" borderId="12" xfId="0" applyNumberFormat="1" applyFont="1" applyFill="1" applyBorder="1"/>
    <xf numFmtId="2" fontId="9" fillId="4" borderId="15" xfId="0" applyNumberFormat="1" applyFont="1" applyFill="1" applyBorder="1"/>
    <xf numFmtId="43" fontId="9" fillId="2" borderId="1" xfId="1" applyFont="1" applyFill="1" applyBorder="1"/>
    <xf numFmtId="43" fontId="9" fillId="2" borderId="3" xfId="1" applyFont="1" applyFill="1" applyBorder="1"/>
    <xf numFmtId="2" fontId="8" fillId="4" borderId="15" xfId="0" applyNumberFormat="1" applyFont="1" applyFill="1" applyBorder="1"/>
    <xf numFmtId="43" fontId="9" fillId="2" borderId="10" xfId="1" applyFont="1" applyFill="1" applyBorder="1"/>
    <xf numFmtId="43" fontId="9" fillId="2" borderId="7" xfId="1" applyFont="1" applyFill="1" applyBorder="1"/>
    <xf numFmtId="2" fontId="9" fillId="2" borderId="51" xfId="0" applyNumberFormat="1" applyFont="1" applyFill="1" applyBorder="1"/>
    <xf numFmtId="43" fontId="9" fillId="2" borderId="16" xfId="1" applyFont="1" applyFill="1" applyBorder="1"/>
    <xf numFmtId="2" fontId="8" fillId="4" borderId="31" xfId="0" applyNumberFormat="1" applyFont="1" applyFill="1" applyBorder="1"/>
    <xf numFmtId="2" fontId="8" fillId="4" borderId="36" xfId="0" applyNumberFormat="1" applyFont="1" applyFill="1" applyBorder="1"/>
    <xf numFmtId="2" fontId="9" fillId="2" borderId="82" xfId="0" applyNumberFormat="1" applyFont="1" applyFill="1" applyBorder="1"/>
    <xf numFmtId="43" fontId="9" fillId="2" borderId="58" xfId="1" applyFont="1" applyFill="1" applyBorder="1"/>
    <xf numFmtId="2" fontId="9" fillId="2" borderId="37" xfId="0" applyNumberFormat="1" applyFont="1" applyFill="1" applyBorder="1"/>
    <xf numFmtId="2" fontId="8" fillId="4" borderId="66" xfId="0" applyNumberFormat="1" applyFont="1" applyFill="1" applyBorder="1"/>
    <xf numFmtId="0" fontId="9" fillId="2" borderId="23" xfId="0" applyNumberFormat="1" applyFont="1" applyFill="1" applyBorder="1" applyAlignment="1"/>
    <xf numFmtId="0" fontId="8" fillId="5" borderId="24" xfId="0" applyNumberFormat="1" applyFont="1" applyFill="1" applyBorder="1" applyAlignment="1" applyProtection="1"/>
    <xf numFmtId="43" fontId="9" fillId="2" borderId="61" xfId="1" applyFont="1" applyFill="1" applyBorder="1"/>
    <xf numFmtId="0" fontId="0" fillId="0" borderId="11" xfId="0" applyFill="1" applyBorder="1"/>
    <xf numFmtId="0" fontId="8" fillId="0" borderId="11" xfId="0" applyFont="1" applyFill="1" applyBorder="1"/>
    <xf numFmtId="0" fontId="8" fillId="0" borderId="3" xfId="0" applyFont="1" applyBorder="1" applyAlignment="1">
      <alignment wrapText="1"/>
    </xf>
    <xf numFmtId="1" fontId="9" fillId="0" borderId="11" xfId="0" applyNumberFormat="1" applyFont="1" applyBorder="1"/>
    <xf numFmtId="166" fontId="0" fillId="0" borderId="11" xfId="0" applyNumberFormat="1" applyBorder="1"/>
    <xf numFmtId="166" fontId="9" fillId="0" borderId="11" xfId="0" applyNumberFormat="1" applyFont="1" applyBorder="1"/>
    <xf numFmtId="0" fontId="8" fillId="0" borderId="5" xfId="0" applyFont="1" applyBorder="1"/>
    <xf numFmtId="2" fontId="8" fillId="10" borderId="11" xfId="0" applyNumberFormat="1" applyFont="1" applyFill="1" applyBorder="1" applyAlignment="1">
      <alignment horizontal="left"/>
    </xf>
    <xf numFmtId="43" fontId="0" fillId="10" borderId="11" xfId="1" applyFont="1" applyFill="1" applyBorder="1" applyAlignment="1"/>
    <xf numFmtId="0" fontId="0" fillId="11" borderId="11" xfId="0" applyFill="1" applyBorder="1" applyAlignment="1"/>
    <xf numFmtId="43" fontId="0" fillId="11" borderId="11" xfId="0" applyNumberFormat="1" applyFill="1" applyBorder="1" applyAlignment="1"/>
    <xf numFmtId="0" fontId="28" fillId="10" borderId="11" xfId="0" applyFont="1" applyFill="1" applyBorder="1"/>
    <xf numFmtId="2" fontId="8" fillId="0" borderId="58" xfId="0" applyNumberFormat="1" applyFont="1" applyFill="1" applyBorder="1" applyAlignment="1">
      <alignment horizontal="left"/>
    </xf>
    <xf numFmtId="2" fontId="8" fillId="0" borderId="38" xfId="0" applyNumberFormat="1" applyFont="1" applyFill="1" applyBorder="1" applyAlignment="1">
      <alignment horizontal="left"/>
    </xf>
    <xf numFmtId="43" fontId="6" fillId="10" borderId="11" xfId="1" applyFont="1" applyFill="1" applyBorder="1"/>
    <xf numFmtId="43" fontId="17" fillId="10" borderId="11" xfId="1" applyFont="1" applyFill="1" applyBorder="1"/>
    <xf numFmtId="43" fontId="6" fillId="10" borderId="11" xfId="1" applyFill="1" applyBorder="1"/>
    <xf numFmtId="43" fontId="8" fillId="10" borderId="1" xfId="1" applyFont="1" applyFill="1" applyBorder="1"/>
    <xf numFmtId="43" fontId="8" fillId="10" borderId="46" xfId="1" applyFont="1" applyFill="1" applyBorder="1"/>
    <xf numFmtId="0" fontId="8" fillId="10" borderId="46" xfId="0" applyFont="1" applyFill="1" applyBorder="1"/>
    <xf numFmtId="0" fontId="8" fillId="10" borderId="28" xfId="0" applyFont="1" applyFill="1" applyBorder="1"/>
    <xf numFmtId="43" fontId="8" fillId="10" borderId="33" xfId="1" applyFont="1" applyFill="1" applyBorder="1"/>
    <xf numFmtId="43" fontId="17" fillId="10" borderId="0" xfId="1" applyFont="1" applyFill="1" applyBorder="1"/>
    <xf numFmtId="0" fontId="0" fillId="10" borderId="59" xfId="0" applyFill="1" applyBorder="1"/>
    <xf numFmtId="43" fontId="6" fillId="10" borderId="3" xfId="1" applyFont="1" applyFill="1" applyBorder="1"/>
    <xf numFmtId="0" fontId="0" fillId="10" borderId="23" xfId="0" applyFill="1" applyBorder="1"/>
    <xf numFmtId="43" fontId="8" fillId="10" borderId="3" xfId="1" applyFont="1" applyFill="1" applyBorder="1"/>
    <xf numFmtId="43" fontId="6" fillId="10" borderId="33" xfId="1" applyFill="1" applyBorder="1"/>
    <xf numFmtId="43" fontId="8" fillId="10" borderId="5" xfId="1" applyFont="1" applyFill="1" applyBorder="1"/>
    <xf numFmtId="43" fontId="17" fillId="10" borderId="40" xfId="1" applyFont="1" applyFill="1" applyBorder="1"/>
    <xf numFmtId="43" fontId="8" fillId="10" borderId="23" xfId="1" applyFont="1" applyFill="1" applyBorder="1"/>
    <xf numFmtId="43" fontId="9" fillId="10" borderId="11" xfId="1" applyFont="1" applyFill="1" applyBorder="1"/>
    <xf numFmtId="43" fontId="9" fillId="10" borderId="23" xfId="1" applyFont="1" applyFill="1" applyBorder="1"/>
    <xf numFmtId="43" fontId="6" fillId="10" borderId="33" xfId="1" applyFont="1" applyFill="1" applyBorder="1"/>
    <xf numFmtId="2" fontId="0" fillId="0" borderId="11" xfId="0" applyNumberFormat="1" applyBorder="1" applyAlignment="1">
      <alignment horizontal="left"/>
    </xf>
    <xf numFmtId="2" fontId="0" fillId="0" borderId="11" xfId="0" applyNumberFormat="1" applyFill="1" applyBorder="1" applyAlignment="1">
      <alignment vertical="center"/>
    </xf>
    <xf numFmtId="2" fontId="0" fillId="0" borderId="11" xfId="0" applyNumberFormat="1" applyBorder="1" applyAlignment="1">
      <alignment vertical="center"/>
    </xf>
    <xf numFmtId="0" fontId="0" fillId="14" borderId="68" xfId="0" applyFill="1" applyBorder="1" applyAlignment="1"/>
    <xf numFmtId="43" fontId="0" fillId="14" borderId="68" xfId="0" applyNumberFormat="1" applyFill="1" applyBorder="1" applyAlignment="1">
      <alignment horizontal="left"/>
    </xf>
    <xf numFmtId="10" fontId="27" fillId="10" borderId="11" xfId="8" applyNumberFormat="1" applyFont="1" applyFill="1" applyBorder="1" applyAlignment="1">
      <alignment horizontal="left"/>
    </xf>
    <xf numFmtId="2" fontId="0" fillId="0" borderId="11" xfId="0" applyNumberFormat="1" applyBorder="1" applyAlignment="1"/>
    <xf numFmtId="2" fontId="0" fillId="0" borderId="0" xfId="0" applyNumberFormat="1" applyBorder="1" applyAlignment="1"/>
    <xf numFmtId="2" fontId="0" fillId="0" borderId="42" xfId="0" applyNumberFormat="1" applyBorder="1" applyAlignment="1">
      <alignment horizontal="right"/>
    </xf>
    <xf numFmtId="2" fontId="0" fillId="0" borderId="3" xfId="0" applyNumberFormat="1" applyBorder="1" applyAlignment="1">
      <alignment horizontal="right" indent="1"/>
    </xf>
    <xf numFmtId="2" fontId="0" fillId="0" borderId="11" xfId="0" applyNumberFormat="1" applyBorder="1" applyAlignment="1">
      <alignment horizontal="right" indent="1"/>
    </xf>
    <xf numFmtId="2" fontId="0" fillId="0" borderId="23" xfId="0" applyNumberFormat="1" applyBorder="1" applyAlignment="1">
      <alignment horizontal="right" indent="1"/>
    </xf>
    <xf numFmtId="2" fontId="0" fillId="0" borderId="3" xfId="0" applyNumberFormat="1" applyBorder="1" applyAlignment="1">
      <alignment horizontal="right"/>
    </xf>
    <xf numFmtId="2" fontId="0" fillId="0" borderId="11" xfId="0" applyNumberFormat="1" applyBorder="1" applyAlignment="1">
      <alignment horizontal="right"/>
    </xf>
    <xf numFmtId="2" fontId="0" fillId="0" borderId="23" xfId="0" applyNumberFormat="1" applyBorder="1" applyAlignment="1">
      <alignment horizontal="right"/>
    </xf>
    <xf numFmtId="2" fontId="0" fillId="0" borderId="54" xfId="0" applyNumberFormat="1" applyBorder="1" applyAlignment="1">
      <alignment horizontal="right"/>
    </xf>
    <xf numFmtId="2" fontId="0" fillId="0" borderId="84" xfId="0" applyNumberFormat="1" applyBorder="1" applyAlignment="1">
      <alignment horizontal="right"/>
    </xf>
    <xf numFmtId="2" fontId="0" fillId="0" borderId="85" xfId="0" applyNumberFormat="1" applyBorder="1" applyAlignment="1">
      <alignment horizontal="right"/>
    </xf>
    <xf numFmtId="2" fontId="17" fillId="0" borderId="53" xfId="0" applyNumberFormat="1" applyFont="1" applyBorder="1" applyAlignment="1">
      <alignment horizontal="right"/>
    </xf>
    <xf numFmtId="2" fontId="17" fillId="0" borderId="57" xfId="0" applyNumberFormat="1" applyFont="1" applyBorder="1" applyAlignment="1">
      <alignment horizontal="right"/>
    </xf>
    <xf numFmtId="2" fontId="17" fillId="0" borderId="86" xfId="0" applyNumberFormat="1" applyFont="1" applyBorder="1" applyAlignment="1">
      <alignment horizontal="right"/>
    </xf>
    <xf numFmtId="2" fontId="0" fillId="0" borderId="3" xfId="0" applyNumberFormat="1" applyFill="1" applyBorder="1" applyAlignment="1">
      <alignment horizontal="right"/>
    </xf>
    <xf numFmtId="2" fontId="17" fillId="0" borderId="54" xfId="0" applyNumberFormat="1" applyFont="1" applyBorder="1" applyAlignment="1">
      <alignment horizontal="right"/>
    </xf>
    <xf numFmtId="2" fontId="0" fillId="0" borderId="87" xfId="0" applyNumberFormat="1" applyBorder="1" applyAlignment="1">
      <alignment horizontal="right"/>
    </xf>
    <xf numFmtId="2" fontId="0" fillId="0" borderId="88" xfId="0" applyNumberFormat="1" applyBorder="1" applyAlignment="1">
      <alignment horizontal="right"/>
    </xf>
    <xf numFmtId="2" fontId="0" fillId="0" borderId="89" xfId="0" applyNumberFormat="1" applyBorder="1" applyAlignment="1">
      <alignment horizontal="right"/>
    </xf>
    <xf numFmtId="2" fontId="17" fillId="4" borderId="55" xfId="0" applyNumberFormat="1" applyFont="1" applyFill="1" applyBorder="1" applyAlignment="1">
      <alignment horizontal="right"/>
    </xf>
    <xf numFmtId="2" fontId="17" fillId="4" borderId="90" xfId="0" applyNumberFormat="1" applyFont="1" applyFill="1" applyBorder="1" applyAlignment="1">
      <alignment horizontal="right"/>
    </xf>
    <xf numFmtId="2" fontId="17" fillId="4" borderId="91" xfId="0" applyNumberFormat="1" applyFont="1" applyFill="1" applyBorder="1" applyAlignment="1">
      <alignment horizontal="right"/>
    </xf>
    <xf numFmtId="2" fontId="8" fillId="3" borderId="3" xfId="0" applyNumberFormat="1" applyFont="1" applyFill="1" applyBorder="1" applyAlignment="1">
      <alignment horizontal="right"/>
    </xf>
    <xf numFmtId="2" fontId="8" fillId="3" borderId="11" xfId="0" applyNumberFormat="1" applyFont="1" applyFill="1" applyBorder="1" applyAlignment="1">
      <alignment horizontal="right"/>
    </xf>
    <xf numFmtId="2" fontId="8" fillId="3" borderId="23" xfId="0" applyNumberFormat="1" applyFont="1" applyFill="1" applyBorder="1" applyAlignment="1">
      <alignment horizontal="right"/>
    </xf>
    <xf numFmtId="2" fontId="8" fillId="4" borderId="3" xfId="0" applyNumberFormat="1" applyFont="1" applyFill="1" applyBorder="1" applyAlignment="1">
      <alignment horizontal="right"/>
    </xf>
    <xf numFmtId="2" fontId="8" fillId="4" borderId="11" xfId="0" applyNumberFormat="1" applyFont="1" applyFill="1" applyBorder="1" applyAlignment="1">
      <alignment horizontal="right"/>
    </xf>
    <xf numFmtId="2" fontId="8" fillId="4" borderId="23" xfId="0" applyNumberFormat="1" applyFont="1" applyFill="1" applyBorder="1" applyAlignment="1">
      <alignment horizontal="right"/>
    </xf>
    <xf numFmtId="2" fontId="0" fillId="0" borderId="40" xfId="0" applyNumberFormat="1" applyBorder="1" applyAlignment="1">
      <alignment horizontal="right"/>
    </xf>
    <xf numFmtId="2" fontId="0" fillId="0" borderId="24" xfId="0" applyNumberFormat="1" applyBorder="1" applyAlignment="1">
      <alignment horizontal="right"/>
    </xf>
    <xf numFmtId="2" fontId="0" fillId="0" borderId="3" xfId="0" applyNumberFormat="1" applyBorder="1" applyAlignment="1"/>
    <xf numFmtId="2" fontId="8" fillId="0" borderId="3" xfId="0" applyNumberFormat="1" applyFont="1" applyBorder="1"/>
    <xf numFmtId="2" fontId="8" fillId="0" borderId="3" xfId="0" applyNumberFormat="1" applyFont="1" applyFill="1" applyBorder="1"/>
    <xf numFmtId="2" fontId="8" fillId="2" borderId="11" xfId="0" applyNumberFormat="1" applyFont="1" applyFill="1" applyBorder="1" applyAlignment="1">
      <alignment horizontal="left" vertical="center" wrapText="1"/>
    </xf>
    <xf numFmtId="2" fontId="9" fillId="2" borderId="11" xfId="0" applyNumberFormat="1" applyFont="1" applyFill="1" applyBorder="1" applyAlignment="1">
      <alignment horizontal="left" vertical="center" wrapText="1"/>
    </xf>
    <xf numFmtId="0" fontId="0" fillId="7" borderId="11" xfId="0" applyFill="1" applyBorder="1"/>
    <xf numFmtId="0" fontId="8" fillId="7" borderId="11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2" fontId="8" fillId="2" borderId="1" xfId="0" applyNumberFormat="1" applyFont="1" applyFill="1" applyBorder="1"/>
    <xf numFmtId="0" fontId="9" fillId="2" borderId="11" xfId="0" applyNumberFormat="1" applyFont="1" applyFill="1" applyBorder="1" applyAlignment="1"/>
    <xf numFmtId="167" fontId="9" fillId="2" borderId="11" xfId="0" applyNumberFormat="1" applyFont="1" applyFill="1" applyBorder="1"/>
    <xf numFmtId="0" fontId="0" fillId="12" borderId="11" xfId="0" applyFill="1" applyBorder="1"/>
    <xf numFmtId="0" fontId="0" fillId="8" borderId="11" xfId="0" applyFill="1" applyBorder="1"/>
    <xf numFmtId="0" fontId="0" fillId="11" borderId="11" xfId="0" applyFill="1" applyBorder="1"/>
    <xf numFmtId="2" fontId="9" fillId="2" borderId="42" xfId="0" applyNumberFormat="1" applyFont="1" applyFill="1" applyBorder="1"/>
    <xf numFmtId="2" fontId="9" fillId="2" borderId="3" xfId="0" quotePrefix="1" applyNumberFormat="1" applyFont="1" applyFill="1" applyBorder="1"/>
    <xf numFmtId="0" fontId="9" fillId="2" borderId="11" xfId="0" quotePrefix="1" applyNumberFormat="1" applyFont="1" applyFill="1" applyBorder="1"/>
    <xf numFmtId="43" fontId="0" fillId="11" borderId="11" xfId="0" applyNumberFormat="1" applyFill="1" applyBorder="1"/>
    <xf numFmtId="2" fontId="9" fillId="2" borderId="3" xfId="0" applyNumberFormat="1" applyFont="1" applyFill="1" applyBorder="1" applyProtection="1"/>
    <xf numFmtId="2" fontId="8" fillId="2" borderId="3" xfId="0" applyNumberFormat="1" applyFont="1" applyFill="1" applyBorder="1"/>
    <xf numFmtId="167" fontId="9" fillId="12" borderId="11" xfId="0" applyNumberFormat="1" applyFont="1" applyFill="1" applyBorder="1"/>
    <xf numFmtId="167" fontId="9" fillId="8" borderId="11" xfId="0" applyNumberFormat="1" applyFont="1" applyFill="1" applyBorder="1"/>
    <xf numFmtId="167" fontId="9" fillId="11" borderId="11" xfId="0" applyNumberFormat="1" applyFont="1" applyFill="1" applyBorder="1"/>
    <xf numFmtId="14" fontId="9" fillId="2" borderId="11" xfId="0" quotePrefix="1" applyNumberFormat="1" applyFont="1" applyFill="1" applyBorder="1" applyAlignment="1"/>
    <xf numFmtId="2" fontId="8" fillId="2" borderId="61" xfId="0" applyNumberFormat="1" applyFont="1" applyFill="1" applyBorder="1"/>
    <xf numFmtId="0" fontId="8" fillId="5" borderId="11" xfId="0" applyNumberFormat="1" applyFont="1" applyFill="1" applyBorder="1" applyProtection="1"/>
    <xf numFmtId="0" fontId="8" fillId="5" borderId="11" xfId="0" applyNumberFormat="1" applyFont="1" applyFill="1" applyBorder="1" applyAlignment="1" applyProtection="1"/>
    <xf numFmtId="168" fontId="0" fillId="12" borderId="11" xfId="0" applyNumberFormat="1" applyFill="1" applyBorder="1"/>
    <xf numFmtId="168" fontId="27" fillId="12" borderId="11" xfId="0" applyNumberFormat="1" applyFont="1" applyFill="1" applyBorder="1"/>
    <xf numFmtId="0" fontId="0" fillId="7" borderId="0" xfId="0" applyFill="1"/>
    <xf numFmtId="43" fontId="0" fillId="7" borderId="0" xfId="1" applyFont="1" applyFill="1"/>
    <xf numFmtId="43" fontId="0" fillId="7" borderId="0" xfId="0" applyNumberFormat="1" applyFill="1"/>
    <xf numFmtId="9" fontId="9" fillId="2" borderId="60" xfId="8" applyFont="1" applyFill="1" applyBorder="1"/>
    <xf numFmtId="9" fontId="9" fillId="2" borderId="39" xfId="8" applyFont="1" applyFill="1" applyBorder="1"/>
    <xf numFmtId="9" fontId="9" fillId="2" borderId="11" xfId="8" applyFont="1" applyFill="1" applyBorder="1"/>
    <xf numFmtId="1" fontId="9" fillId="2" borderId="11" xfId="0" applyNumberFormat="1" applyFont="1" applyFill="1" applyBorder="1" applyAlignment="1">
      <alignment horizontal="center"/>
    </xf>
    <xf numFmtId="0" fontId="0" fillId="0" borderId="13" xfId="0" applyBorder="1" applyAlignment="1">
      <alignment horizontal="center"/>
    </xf>
    <xf numFmtId="43" fontId="8" fillId="10" borderId="39" xfId="1" applyFont="1" applyFill="1" applyBorder="1"/>
    <xf numFmtId="2" fontId="9" fillId="0" borderId="16" xfId="0" applyNumberFormat="1" applyFont="1" applyBorder="1" applyAlignment="1">
      <alignment horizontal="right" vertical="top" wrapText="1"/>
    </xf>
    <xf numFmtId="2" fontId="6" fillId="2" borderId="10" xfId="6" applyNumberFormat="1" applyFont="1" applyFill="1" applyBorder="1" applyProtection="1">
      <alignment vertical="center"/>
      <protection locked="0"/>
    </xf>
    <xf numFmtId="43" fontId="0" fillId="11" borderId="11" xfId="1" applyFont="1" applyFill="1" applyBorder="1"/>
    <xf numFmtId="2" fontId="8" fillId="4" borderId="71" xfId="0" applyNumberFormat="1" applyFont="1" applyFill="1" applyBorder="1"/>
    <xf numFmtId="166" fontId="8" fillId="0" borderId="11" xfId="1" applyNumberFormat="1" applyFont="1" applyBorder="1"/>
    <xf numFmtId="166" fontId="8" fillId="0" borderId="0" xfId="1" applyNumberFormat="1" applyFont="1" applyBorder="1"/>
    <xf numFmtId="166" fontId="0" fillId="0" borderId="0" xfId="1" applyNumberFormat="1" applyFont="1" applyBorder="1"/>
    <xf numFmtId="0" fontId="0" fillId="0" borderId="0" xfId="0" applyBorder="1"/>
    <xf numFmtId="166" fontId="8" fillId="0" borderId="0" xfId="1" applyNumberFormat="1" applyFont="1" applyFill="1" applyBorder="1"/>
    <xf numFmtId="0" fontId="9" fillId="10" borderId="11" xfId="0" applyFont="1" applyFill="1" applyBorder="1"/>
    <xf numFmtId="1" fontId="0" fillId="0" borderId="11" xfId="0" applyNumberFormat="1" applyBorder="1"/>
    <xf numFmtId="0" fontId="0" fillId="0" borderId="58" xfId="0" applyBorder="1"/>
    <xf numFmtId="166" fontId="8" fillId="0" borderId="11" xfId="1" applyNumberFormat="1" applyFont="1" applyFill="1" applyBorder="1"/>
    <xf numFmtId="0" fontId="0" fillId="0" borderId="83" xfId="0" applyBorder="1"/>
    <xf numFmtId="0" fontId="0" fillId="0" borderId="56" xfId="0" applyBorder="1"/>
    <xf numFmtId="43" fontId="8" fillId="0" borderId="60" xfId="0" applyNumberFormat="1" applyFont="1" applyBorder="1"/>
    <xf numFmtId="43" fontId="0" fillId="0" borderId="83" xfId="1" applyFont="1" applyFill="1" applyBorder="1"/>
    <xf numFmtId="9" fontId="0" fillId="10" borderId="0" xfId="8" applyFont="1" applyFill="1"/>
    <xf numFmtId="10" fontId="0" fillId="10" borderId="0" xfId="0" applyNumberFormat="1" applyFill="1" applyAlignment="1">
      <alignment horizontal="left"/>
    </xf>
    <xf numFmtId="10" fontId="0" fillId="10" borderId="0" xfId="8" applyNumberFormat="1" applyFont="1" applyFill="1" applyAlignment="1">
      <alignment horizontal="left"/>
    </xf>
    <xf numFmtId="9" fontId="31" fillId="10" borderId="11" xfId="8" applyNumberFormat="1" applyFont="1" applyFill="1" applyBorder="1"/>
    <xf numFmtId="4" fontId="0" fillId="10" borderId="0" xfId="0" applyNumberFormat="1" applyFill="1"/>
    <xf numFmtId="0" fontId="0" fillId="0" borderId="51" xfId="0" applyBorder="1"/>
    <xf numFmtId="0" fontId="0" fillId="0" borderId="57" xfId="0" applyBorder="1"/>
    <xf numFmtId="0" fontId="9" fillId="0" borderId="11" xfId="4" applyBorder="1" applyAlignment="1">
      <alignment wrapText="1"/>
    </xf>
    <xf numFmtId="0" fontId="9" fillId="0" borderId="38" xfId="4" applyBorder="1" applyAlignment="1">
      <alignment wrapText="1"/>
    </xf>
    <xf numFmtId="0" fontId="8" fillId="0" borderId="57" xfId="4" applyFont="1" applyFill="1" applyBorder="1" applyAlignment="1">
      <alignment wrapText="1"/>
    </xf>
    <xf numFmtId="0" fontId="9" fillId="0" borderId="11" xfId="4" applyFill="1" applyBorder="1" applyAlignment="1">
      <alignment wrapText="1"/>
    </xf>
    <xf numFmtId="0" fontId="0" fillId="15" borderId="0" xfId="0" applyFill="1"/>
    <xf numFmtId="0" fontId="27" fillId="15" borderId="0" xfId="0" applyFont="1" applyFill="1"/>
    <xf numFmtId="43" fontId="0" fillId="15" borderId="0" xfId="0" applyNumberFormat="1" applyFill="1"/>
    <xf numFmtId="0" fontId="0" fillId="15" borderId="58" xfId="0" applyFill="1" applyBorder="1"/>
    <xf numFmtId="0" fontId="0" fillId="15" borderId="57" xfId="0" applyFill="1" applyBorder="1"/>
    <xf numFmtId="0" fontId="8" fillId="15" borderId="0" xfId="0" applyFont="1" applyFill="1"/>
    <xf numFmtId="43" fontId="8" fillId="15" borderId="11" xfId="0" applyNumberFormat="1" applyFont="1" applyFill="1" applyBorder="1"/>
    <xf numFmtId="0" fontId="8" fillId="10" borderId="10" xfId="0" applyFont="1" applyFill="1" applyBorder="1" applyAlignment="1">
      <alignment horizontal="center" vertical="center" wrapText="1"/>
    </xf>
    <xf numFmtId="43" fontId="0" fillId="15" borderId="57" xfId="0" applyNumberFormat="1" applyFill="1" applyBorder="1"/>
    <xf numFmtId="0" fontId="9" fillId="0" borderId="0" xfId="4"/>
    <xf numFmtId="0" fontId="9" fillId="0" borderId="0" xfId="4" applyAlignment="1">
      <alignment horizontal="right"/>
    </xf>
    <xf numFmtId="0" fontId="8" fillId="0" borderId="0" xfId="4" applyFont="1"/>
    <xf numFmtId="0" fontId="34" fillId="0" borderId="1" xfId="4" applyFont="1" applyBorder="1" applyAlignment="1">
      <alignment horizontal="right"/>
    </xf>
    <xf numFmtId="0" fontId="8" fillId="0" borderId="3" xfId="4" applyFont="1" applyBorder="1" applyAlignment="1">
      <alignment horizontal="right"/>
    </xf>
    <xf numFmtId="0" fontId="8" fillId="0" borderId="11" xfId="4" applyFont="1" applyBorder="1"/>
    <xf numFmtId="0" fontId="9" fillId="0" borderId="3" xfId="4" applyBorder="1" applyAlignment="1">
      <alignment horizontal="right"/>
    </xf>
    <xf numFmtId="0" fontId="9" fillId="0" borderId="11" xfId="4" applyBorder="1"/>
    <xf numFmtId="166" fontId="9" fillId="0" borderId="11" xfId="2" applyNumberFormat="1" applyFont="1" applyBorder="1" applyAlignment="1">
      <alignment horizontal="center"/>
    </xf>
    <xf numFmtId="0" fontId="8" fillId="0" borderId="11" xfId="4" applyFont="1" applyBorder="1" applyAlignment="1">
      <alignment wrapText="1"/>
    </xf>
    <xf numFmtId="0" fontId="9" fillId="0" borderId="11" xfId="4" applyFont="1" applyBorder="1" applyAlignment="1">
      <alignment wrapText="1"/>
    </xf>
    <xf numFmtId="0" fontId="9" fillId="0" borderId="11" xfId="4" quotePrefix="1" applyBorder="1"/>
    <xf numFmtId="0" fontId="8" fillId="16" borderId="5" xfId="4" applyFont="1" applyFill="1" applyBorder="1" applyAlignment="1">
      <alignment horizontal="right"/>
    </xf>
    <xf numFmtId="0" fontId="8" fillId="16" borderId="40" xfId="4" applyFont="1" applyFill="1" applyBorder="1"/>
    <xf numFmtId="166" fontId="8" fillId="16" borderId="40" xfId="2" applyNumberFormat="1" applyFont="1" applyFill="1" applyBorder="1" applyAlignment="1">
      <alignment horizontal="center"/>
    </xf>
    <xf numFmtId="166" fontId="9" fillId="0" borderId="0" xfId="4" applyNumberFormat="1"/>
    <xf numFmtId="43" fontId="9" fillId="0" borderId="0" xfId="4" applyNumberFormat="1"/>
    <xf numFmtId="2" fontId="8" fillId="0" borderId="24" xfId="0" applyNumberFormat="1" applyFont="1" applyBorder="1"/>
    <xf numFmtId="10" fontId="0" fillId="0" borderId="11" xfId="8" applyNumberFormat="1" applyFont="1" applyBorder="1"/>
    <xf numFmtId="168" fontId="9" fillId="0" borderId="11" xfId="4" applyNumberFormat="1" applyBorder="1"/>
    <xf numFmtId="43" fontId="0" fillId="10" borderId="38" xfId="0" applyNumberFormat="1" applyFill="1" applyBorder="1"/>
    <xf numFmtId="0" fontId="8" fillId="17" borderId="11" xfId="0" applyFont="1" applyFill="1" applyBorder="1"/>
    <xf numFmtId="43" fontId="0" fillId="17" borderId="11" xfId="0" applyNumberFormat="1" applyFill="1" applyBorder="1"/>
    <xf numFmtId="0" fontId="0" fillId="17" borderId="11" xfId="0" applyFill="1" applyBorder="1"/>
    <xf numFmtId="0" fontId="0" fillId="17" borderId="0" xfId="0" applyFill="1"/>
    <xf numFmtId="2" fontId="8" fillId="17" borderId="11" xfId="0" applyNumberFormat="1" applyFont="1" applyFill="1" applyBorder="1"/>
    <xf numFmtId="169" fontId="0" fillId="0" borderId="0" xfId="1" applyNumberFormat="1" applyFont="1"/>
    <xf numFmtId="0" fontId="28" fillId="10" borderId="58" xfId="0" applyFont="1" applyFill="1" applyBorder="1"/>
    <xf numFmtId="0" fontId="0" fillId="15" borderId="11" xfId="0" applyFill="1" applyBorder="1"/>
    <xf numFmtId="0" fontId="8" fillId="15" borderId="11" xfId="0" applyFont="1" applyFill="1" applyBorder="1" applyAlignment="1">
      <alignment horizontal="center"/>
    </xf>
    <xf numFmtId="43" fontId="0" fillId="15" borderId="11" xfId="0" applyNumberFormat="1" applyFill="1" applyBorder="1"/>
    <xf numFmtId="0" fontId="8" fillId="17" borderId="11" xfId="0" applyFont="1" applyFill="1" applyBorder="1" applyAlignment="1">
      <alignment horizontal="center"/>
    </xf>
    <xf numFmtId="43" fontId="8" fillId="17" borderId="11" xfId="0" applyNumberFormat="1" applyFont="1" applyFill="1" applyBorder="1"/>
    <xf numFmtId="0" fontId="60" fillId="15" borderId="0" xfId="0" applyFont="1" applyFill="1"/>
    <xf numFmtId="43" fontId="36" fillId="17" borderId="11" xfId="1" applyFont="1" applyFill="1" applyBorder="1"/>
    <xf numFmtId="10" fontId="36" fillId="15" borderId="11" xfId="8" applyNumberFormat="1" applyFont="1" applyFill="1" applyBorder="1"/>
    <xf numFmtId="10" fontId="8" fillId="15" borderId="11" xfId="8" applyNumberFormat="1" applyFont="1" applyFill="1" applyBorder="1"/>
    <xf numFmtId="10" fontId="36" fillId="17" borderId="11" xfId="8" applyNumberFormat="1" applyFont="1" applyFill="1" applyBorder="1"/>
    <xf numFmtId="10" fontId="36" fillId="17" borderId="11" xfId="8" applyNumberFormat="1" applyFont="1" applyFill="1" applyBorder="1"/>
    <xf numFmtId="10" fontId="8" fillId="17" borderId="11" xfId="8" applyNumberFormat="1" applyFont="1" applyFill="1" applyBorder="1"/>
    <xf numFmtId="2" fontId="8" fillId="0" borderId="30" xfId="0" applyNumberFormat="1" applyFont="1" applyBorder="1" applyAlignment="1">
      <alignment horizontal="center"/>
    </xf>
    <xf numFmtId="2" fontId="61" fillId="2" borderId="4" xfId="0" applyNumberFormat="1" applyFont="1" applyFill="1" applyBorder="1" applyProtection="1">
      <protection locked="0"/>
    </xf>
    <xf numFmtId="9" fontId="0" fillId="10" borderId="0" xfId="8" applyFont="1" applyFill="1" applyAlignment="1">
      <alignment horizontal="center"/>
    </xf>
    <xf numFmtId="43" fontId="0" fillId="10" borderId="0" xfId="0" applyNumberFormat="1" applyFill="1" applyAlignment="1">
      <alignment horizontal="center"/>
    </xf>
    <xf numFmtId="43" fontId="6" fillId="10" borderId="23" xfId="1" applyFill="1" applyBorder="1"/>
    <xf numFmtId="43" fontId="0" fillId="10" borderId="23" xfId="0" applyNumberFormat="1" applyFill="1" applyBorder="1" applyAlignment="1">
      <alignment horizontal="left"/>
    </xf>
    <xf numFmtId="43" fontId="17" fillId="10" borderId="24" xfId="1" applyFont="1" applyFill="1" applyBorder="1"/>
    <xf numFmtId="43" fontId="62" fillId="17" borderId="11" xfId="1" applyFont="1" applyFill="1" applyBorder="1"/>
    <xf numFmtId="43" fontId="8" fillId="10" borderId="11" xfId="2" applyFont="1" applyFill="1" applyBorder="1" applyAlignment="1">
      <alignment horizontal="center"/>
    </xf>
    <xf numFmtId="0" fontId="29" fillId="0" borderId="11" xfId="0" applyFont="1" applyBorder="1"/>
    <xf numFmtId="0" fontId="63" fillId="0" borderId="0" xfId="0" applyFont="1"/>
    <xf numFmtId="9" fontId="62" fillId="17" borderId="0" xfId="8" applyFont="1" applyFill="1"/>
    <xf numFmtId="43" fontId="6" fillId="2" borderId="16" xfId="1" applyFill="1" applyBorder="1" applyAlignment="1" applyProtection="1">
      <alignment vertical="center"/>
      <protection locked="0"/>
    </xf>
    <xf numFmtId="4" fontId="0" fillId="15" borderId="11" xfId="0" applyNumberFormat="1" applyFill="1" applyBorder="1"/>
    <xf numFmtId="4" fontId="8" fillId="18" borderId="11" xfId="0" applyNumberFormat="1" applyFont="1" applyFill="1" applyBorder="1"/>
    <xf numFmtId="2" fontId="9" fillId="0" borderId="58" xfId="0" applyNumberFormat="1" applyFont="1" applyBorder="1" applyAlignment="1">
      <alignment horizontal="left"/>
    </xf>
    <xf numFmtId="2" fontId="8" fillId="4" borderId="11" xfId="1" applyNumberFormat="1" applyFont="1" applyFill="1" applyBorder="1" applyAlignment="1">
      <alignment horizontal="left"/>
    </xf>
    <xf numFmtId="10" fontId="6" fillId="0" borderId="0" xfId="8" applyNumberFormat="1" applyAlignment="1">
      <alignment vertical="center"/>
    </xf>
    <xf numFmtId="43" fontId="7" fillId="0" borderId="11" xfId="6" applyNumberFormat="1" applyFont="1" applyBorder="1" applyAlignment="1">
      <alignment horizontal="center" vertical="center"/>
    </xf>
    <xf numFmtId="43" fontId="7" fillId="0" borderId="11" xfId="6" applyNumberFormat="1" applyFont="1" applyBorder="1" applyAlignment="1">
      <alignment horizontal="center"/>
    </xf>
    <xf numFmtId="0" fontId="8" fillId="0" borderId="38" xfId="4" applyFont="1" applyBorder="1" applyAlignment="1">
      <alignment wrapText="1"/>
    </xf>
    <xf numFmtId="10" fontId="8" fillId="15" borderId="0" xfId="0" applyNumberFormat="1" applyFont="1" applyFill="1"/>
    <xf numFmtId="43" fontId="38" fillId="15" borderId="58" xfId="2" applyFont="1" applyFill="1" applyBorder="1"/>
    <xf numFmtId="43" fontId="38" fillId="15" borderId="0" xfId="2" applyFont="1" applyFill="1"/>
    <xf numFmtId="43" fontId="38" fillId="15" borderId="57" xfId="2" applyFont="1" applyFill="1" applyBorder="1"/>
    <xf numFmtId="2" fontId="8" fillId="15" borderId="11" xfId="0" applyNumberFormat="1" applyFont="1" applyFill="1" applyBorder="1"/>
    <xf numFmtId="0" fontId="62" fillId="15" borderId="0" xfId="0" applyFont="1" applyFill="1"/>
    <xf numFmtId="0" fontId="8" fillId="10" borderId="9" xfId="0" applyFont="1" applyFill="1" applyBorder="1" applyAlignment="1">
      <alignment horizontal="center" vertical="center" wrapText="1"/>
    </xf>
    <xf numFmtId="0" fontId="25" fillId="15" borderId="30" xfId="0" applyFont="1" applyFill="1" applyBorder="1"/>
    <xf numFmtId="0" fontId="8" fillId="10" borderId="33" xfId="0" applyFont="1" applyFill="1" applyBorder="1" applyAlignment="1">
      <alignment horizontal="center" vertical="center" wrapText="1"/>
    </xf>
    <xf numFmtId="0" fontId="39" fillId="10" borderId="83" xfId="0" applyFont="1" applyFill="1" applyBorder="1" applyAlignment="1">
      <alignment horizontal="center" vertical="center" wrapText="1"/>
    </xf>
    <xf numFmtId="0" fontId="8" fillId="10" borderId="57" xfId="0" applyFont="1" applyFill="1" applyBorder="1" applyAlignment="1">
      <alignment horizontal="center" vertical="center" wrapText="1"/>
    </xf>
    <xf numFmtId="0" fontId="8" fillId="10" borderId="59" xfId="0" applyFont="1" applyFill="1" applyBorder="1" applyAlignment="1">
      <alignment horizontal="center" vertical="center" wrapText="1"/>
    </xf>
    <xf numFmtId="0" fontId="8" fillId="10" borderId="18" xfId="0" applyFont="1" applyFill="1" applyBorder="1" applyAlignment="1">
      <alignment horizontal="center" vertical="center" wrapText="1"/>
    </xf>
    <xf numFmtId="0" fontId="8" fillId="10" borderId="30" xfId="0" applyFont="1" applyFill="1" applyBorder="1" applyAlignment="1">
      <alignment horizontal="center" vertical="center" wrapText="1"/>
    </xf>
    <xf numFmtId="0" fontId="8" fillId="10" borderId="92" xfId="0" applyFont="1" applyFill="1" applyBorder="1" applyAlignment="1">
      <alignment horizontal="center" vertical="center" wrapText="1"/>
    </xf>
    <xf numFmtId="2" fontId="0" fillId="15" borderId="0" xfId="0" applyNumberFormat="1" applyFill="1"/>
    <xf numFmtId="43" fontId="9" fillId="17" borderId="11" xfId="1" applyFont="1" applyFill="1" applyBorder="1"/>
    <xf numFmtId="43" fontId="17" fillId="10" borderId="58" xfId="1" applyFont="1" applyFill="1" applyBorder="1"/>
    <xf numFmtId="43" fontId="62" fillId="17" borderId="31" xfId="1" applyFont="1" applyFill="1" applyBorder="1"/>
    <xf numFmtId="0" fontId="62" fillId="17" borderId="36" xfId="0" applyFont="1" applyFill="1" applyBorder="1"/>
    <xf numFmtId="0" fontId="62" fillId="17" borderId="64" xfId="0" applyFont="1" applyFill="1" applyBorder="1"/>
    <xf numFmtId="43" fontId="6" fillId="10" borderId="58" xfId="1" applyFont="1" applyFill="1" applyBorder="1"/>
    <xf numFmtId="43" fontId="61" fillId="17" borderId="31" xfId="1" applyFont="1" applyFill="1" applyBorder="1"/>
    <xf numFmtId="43" fontId="64" fillId="17" borderId="64" xfId="1" applyFont="1" applyFill="1" applyBorder="1"/>
    <xf numFmtId="2" fontId="0" fillId="2" borderId="7" xfId="6" applyNumberFormat="1" applyFont="1" applyFill="1" applyBorder="1" applyProtection="1">
      <alignment vertical="center"/>
      <protection locked="0"/>
    </xf>
    <xf numFmtId="1" fontId="8" fillId="0" borderId="40" xfId="0" applyNumberFormat="1" applyFont="1" applyBorder="1"/>
    <xf numFmtId="1" fontId="0" fillId="0" borderId="0" xfId="0" applyNumberFormat="1" applyFill="1" applyBorder="1"/>
    <xf numFmtId="43" fontId="40" fillId="17" borderId="11" xfId="1" applyFont="1" applyFill="1" applyBorder="1"/>
    <xf numFmtId="0" fontId="27" fillId="15" borderId="51" xfId="0" applyFont="1" applyFill="1" applyBorder="1"/>
    <xf numFmtId="0" fontId="0" fillId="15" borderId="72" xfId="0" applyFill="1" applyBorder="1"/>
    <xf numFmtId="0" fontId="0" fillId="15" borderId="83" xfId="0" applyFill="1" applyBorder="1" applyAlignment="1">
      <alignment horizontal="left" vertical="center" wrapText="1"/>
    </xf>
    <xf numFmtId="0" fontId="9" fillId="15" borderId="83" xfId="4" applyFont="1" applyFill="1" applyBorder="1" applyAlignment="1">
      <alignment horizontal="left" wrapText="1"/>
    </xf>
    <xf numFmtId="0" fontId="9" fillId="15" borderId="83" xfId="0" applyFont="1" applyFill="1" applyBorder="1" applyAlignment="1">
      <alignment horizontal="left" vertical="center" wrapText="1"/>
    </xf>
    <xf numFmtId="0" fontId="9" fillId="15" borderId="83" xfId="0" applyFont="1" applyFill="1" applyBorder="1" applyAlignment="1">
      <alignment horizontal="left"/>
    </xf>
    <xf numFmtId="0" fontId="0" fillId="15" borderId="83" xfId="0" applyFill="1" applyBorder="1" applyAlignment="1">
      <alignment horizontal="left"/>
    </xf>
    <xf numFmtId="38" fontId="9" fillId="0" borderId="0" xfId="0" applyNumberFormat="1" applyFont="1"/>
    <xf numFmtId="168" fontId="9" fillId="0" borderId="0" xfId="0" applyNumberFormat="1" applyFont="1"/>
    <xf numFmtId="1" fontId="9" fillId="0" borderId="0" xfId="0" applyNumberFormat="1" applyFont="1"/>
    <xf numFmtId="40" fontId="9" fillId="0" borderId="0" xfId="0" applyNumberFormat="1" applyFont="1"/>
    <xf numFmtId="0" fontId="8" fillId="0" borderId="0" xfId="4" applyFont="1" applyBorder="1"/>
    <xf numFmtId="0" fontId="9" fillId="0" borderId="0" xfId="4" applyBorder="1"/>
    <xf numFmtId="2" fontId="9" fillId="0" borderId="11" xfId="4" applyNumberFormat="1" applyFont="1" applyBorder="1" applyAlignment="1">
      <alignment horizontal="right"/>
    </xf>
    <xf numFmtId="2" fontId="8" fillId="0" borderId="11" xfId="4" applyNumberFormat="1" applyFont="1" applyBorder="1" applyAlignment="1">
      <alignment horizontal="right"/>
    </xf>
    <xf numFmtId="0" fontId="65" fillId="0" borderId="68" xfId="4" applyFont="1" applyBorder="1"/>
    <xf numFmtId="43" fontId="9" fillId="0" borderId="80" xfId="4" applyNumberFormat="1" applyBorder="1"/>
    <xf numFmtId="0" fontId="9" fillId="0" borderId="80" xfId="4" applyBorder="1"/>
    <xf numFmtId="0" fontId="9" fillId="0" borderId="70" xfId="4" applyBorder="1"/>
    <xf numFmtId="0" fontId="9" fillId="0" borderId="3" xfId="4" applyBorder="1"/>
    <xf numFmtId="0" fontId="8" fillId="0" borderId="23" xfId="4" applyFont="1" applyBorder="1"/>
    <xf numFmtId="0" fontId="9" fillId="0" borderId="3" xfId="0" applyFont="1" applyBorder="1" applyAlignment="1">
      <alignment vertical="center" wrapText="1"/>
    </xf>
    <xf numFmtId="2" fontId="9" fillId="0" borderId="23" xfId="4" applyNumberFormat="1" applyBorder="1" applyAlignment="1">
      <alignment horizontal="right"/>
    </xf>
    <xf numFmtId="0" fontId="0" fillId="0" borderId="3" xfId="0" applyBorder="1" applyAlignment="1">
      <alignment vertical="center" wrapText="1"/>
    </xf>
    <xf numFmtId="0" fontId="8" fillId="0" borderId="3" xfId="0" applyFont="1" applyBorder="1" applyAlignment="1">
      <alignment vertical="center" wrapText="1"/>
    </xf>
    <xf numFmtId="2" fontId="8" fillId="0" borderId="23" xfId="4" applyNumberFormat="1" applyFont="1" applyBorder="1" applyAlignment="1">
      <alignment horizontal="right"/>
    </xf>
    <xf numFmtId="0" fontId="8" fillId="0" borderId="3" xfId="4" applyFont="1" applyBorder="1"/>
    <xf numFmtId="0" fontId="8" fillId="0" borderId="5" xfId="4" applyFont="1" applyBorder="1"/>
    <xf numFmtId="0" fontId="9" fillId="0" borderId="40" xfId="4" applyBorder="1"/>
    <xf numFmtId="2" fontId="8" fillId="0" borderId="40" xfId="4" applyNumberFormat="1" applyFont="1" applyBorder="1" applyAlignment="1">
      <alignment horizontal="right"/>
    </xf>
    <xf numFmtId="2" fontId="8" fillId="0" borderId="24" xfId="4" applyNumberFormat="1" applyFont="1" applyBorder="1" applyAlignment="1">
      <alignment horizontal="right"/>
    </xf>
    <xf numFmtId="0" fontId="8" fillId="17" borderId="38" xfId="4" applyFont="1" applyFill="1" applyBorder="1" applyAlignment="1">
      <alignment wrapText="1"/>
    </xf>
    <xf numFmtId="0" fontId="9" fillId="17" borderId="38" xfId="4" applyFill="1" applyBorder="1" applyAlignment="1">
      <alignment wrapText="1"/>
    </xf>
    <xf numFmtId="0" fontId="9" fillId="17" borderId="11" xfId="4" applyFill="1" applyBorder="1" applyAlignment="1">
      <alignment wrapText="1"/>
    </xf>
    <xf numFmtId="0" fontId="8" fillId="17" borderId="57" xfId="4" applyFont="1" applyFill="1" applyBorder="1" applyAlignment="1">
      <alignment wrapText="1"/>
    </xf>
    <xf numFmtId="1" fontId="0" fillId="17" borderId="11" xfId="0" applyNumberFormat="1" applyFill="1" applyBorder="1"/>
    <xf numFmtId="1" fontId="61" fillId="0" borderId="11" xfId="0" applyNumberFormat="1" applyFont="1" applyBorder="1"/>
    <xf numFmtId="173" fontId="17" fillId="10" borderId="0" xfId="1" applyNumberFormat="1" applyFont="1" applyFill="1"/>
    <xf numFmtId="2" fontId="9" fillId="2" borderId="13" xfId="0" applyNumberFormat="1" applyFont="1" applyFill="1" applyBorder="1" applyAlignment="1" applyProtection="1">
      <alignment vertical="center" wrapText="1"/>
      <protection locked="0"/>
    </xf>
    <xf numFmtId="2" fontId="9" fillId="2" borderId="7" xfId="0" applyNumberFormat="1" applyFont="1" applyFill="1" applyBorder="1" applyAlignment="1" applyProtection="1">
      <alignment vertical="center"/>
      <protection locked="0"/>
    </xf>
    <xf numFmtId="2" fontId="9" fillId="2" borderId="25" xfId="0" applyNumberFormat="1" applyFont="1" applyFill="1" applyBorder="1" applyAlignment="1" applyProtection="1">
      <alignment vertical="center"/>
      <protection locked="0"/>
    </xf>
    <xf numFmtId="4" fontId="0" fillId="17" borderId="11" xfId="0" applyNumberFormat="1" applyFill="1" applyBorder="1"/>
    <xf numFmtId="10" fontId="0" fillId="10" borderId="0" xfId="8" applyNumberFormat="1" applyFont="1" applyFill="1"/>
    <xf numFmtId="0" fontId="9" fillId="0" borderId="11" xfId="0" applyFont="1" applyBorder="1" applyAlignment="1">
      <alignment vertical="center"/>
    </xf>
    <xf numFmtId="1" fontId="9" fillId="0" borderId="0" xfId="4" applyNumberFormat="1"/>
    <xf numFmtId="10" fontId="43" fillId="15" borderId="0" xfId="8" applyNumberFormat="1" applyFont="1" applyFill="1"/>
    <xf numFmtId="43" fontId="61" fillId="10" borderId="11" xfId="1" applyFont="1" applyFill="1" applyBorder="1"/>
    <xf numFmtId="170" fontId="17" fillId="10" borderId="0" xfId="1" applyNumberFormat="1" applyFont="1" applyFill="1"/>
    <xf numFmtId="43" fontId="61" fillId="17" borderId="11" xfId="1" applyFont="1" applyFill="1" applyBorder="1"/>
    <xf numFmtId="2" fontId="61" fillId="2" borderId="13" xfId="0" applyNumberFormat="1" applyFont="1" applyFill="1" applyBorder="1" applyProtection="1">
      <protection locked="0"/>
    </xf>
    <xf numFmtId="43" fontId="44" fillId="15" borderId="0" xfId="1" applyFont="1" applyFill="1"/>
    <xf numFmtId="0" fontId="59" fillId="0" borderId="0" xfId="0" applyFont="1"/>
    <xf numFmtId="0" fontId="0" fillId="0" borderId="11" xfId="0" applyBorder="1" applyAlignment="1">
      <alignment horizontal="left"/>
    </xf>
    <xf numFmtId="43" fontId="59" fillId="0" borderId="11" xfId="1" applyFont="1" applyBorder="1"/>
    <xf numFmtId="0" fontId="59" fillId="0" borderId="11" xfId="0" applyFont="1" applyBorder="1" applyAlignment="1">
      <alignment horizontal="left"/>
    </xf>
    <xf numFmtId="0" fontId="59" fillId="19" borderId="0" xfId="0" applyFont="1" applyFill="1" applyBorder="1"/>
    <xf numFmtId="0" fontId="8" fillId="15" borderId="0" xfId="0" applyFont="1" applyFill="1" applyBorder="1"/>
    <xf numFmtId="0" fontId="0" fillId="15" borderId="0" xfId="0" applyFill="1" applyBorder="1"/>
    <xf numFmtId="0" fontId="62" fillId="15" borderId="0" xfId="0" applyFont="1" applyFill="1" applyBorder="1"/>
    <xf numFmtId="2" fontId="8" fillId="15" borderId="0" xfId="0" applyNumberFormat="1" applyFont="1" applyFill="1" applyBorder="1" applyAlignment="1">
      <alignment horizontal="left"/>
    </xf>
    <xf numFmtId="4" fontId="8" fillId="15" borderId="0" xfId="0" applyNumberFormat="1" applyFont="1" applyFill="1" applyBorder="1"/>
    <xf numFmtId="43" fontId="8" fillId="15" borderId="0" xfId="0" applyNumberFormat="1" applyFont="1" applyFill="1" applyBorder="1"/>
    <xf numFmtId="2" fontId="9" fillId="15" borderId="0" xfId="0" applyNumberFormat="1" applyFont="1" applyFill="1" applyBorder="1" applyAlignment="1">
      <alignment horizontal="left" indent="1"/>
    </xf>
    <xf numFmtId="43" fontId="43" fillId="15" borderId="0" xfId="1" applyFont="1" applyFill="1" applyBorder="1"/>
    <xf numFmtId="43" fontId="0" fillId="15" borderId="0" xfId="0" applyNumberFormat="1" applyFill="1" applyBorder="1"/>
    <xf numFmtId="2" fontId="43" fillId="15" borderId="0" xfId="1" applyNumberFormat="1" applyFont="1" applyFill="1" applyBorder="1"/>
    <xf numFmtId="43" fontId="0" fillId="0" borderId="11" xfId="1" applyNumberFormat="1" applyFont="1" applyBorder="1"/>
    <xf numFmtId="175" fontId="0" fillId="0" borderId="0" xfId="1" applyNumberFormat="1" applyFont="1"/>
    <xf numFmtId="43" fontId="45" fillId="15" borderId="11" xfId="1" applyFont="1" applyFill="1" applyBorder="1"/>
    <xf numFmtId="0" fontId="8" fillId="15" borderId="11" xfId="0" applyFont="1" applyFill="1" applyBorder="1" applyAlignment="1">
      <alignment horizontal="center" vertical="center" wrapText="1"/>
    </xf>
    <xf numFmtId="174" fontId="17" fillId="10" borderId="0" xfId="1" applyNumberFormat="1" applyFont="1" applyFill="1"/>
    <xf numFmtId="166" fontId="17" fillId="10" borderId="0" xfId="1" applyNumberFormat="1" applyFont="1" applyFill="1"/>
    <xf numFmtId="43" fontId="17" fillId="10" borderId="0" xfId="1" applyNumberFormat="1" applyFont="1" applyFill="1"/>
    <xf numFmtId="43" fontId="46" fillId="0" borderId="0" xfId="1" applyFont="1" applyFill="1" applyBorder="1" applyAlignment="1" applyProtection="1"/>
    <xf numFmtId="0" fontId="9" fillId="15" borderId="0" xfId="0" applyFont="1" applyFill="1"/>
    <xf numFmtId="2" fontId="9" fillId="15" borderId="0" xfId="0" applyNumberFormat="1" applyFont="1" applyFill="1"/>
    <xf numFmtId="0" fontId="9" fillId="15" borderId="0" xfId="0" applyFont="1" applyFill="1" applyAlignment="1">
      <alignment horizontal="center" vertical="center" wrapText="1"/>
    </xf>
    <xf numFmtId="0" fontId="9" fillId="15" borderId="83" xfId="0" applyFont="1" applyFill="1" applyBorder="1" applyAlignment="1">
      <alignment horizontal="center" vertical="center" wrapText="1"/>
    </xf>
    <xf numFmtId="0" fontId="61" fillId="15" borderId="0" xfId="0" applyFont="1" applyFill="1"/>
    <xf numFmtId="0" fontId="59" fillId="0" borderId="11" xfId="0" applyFont="1" applyFill="1" applyBorder="1" applyAlignment="1">
      <alignment vertical="center"/>
    </xf>
    <xf numFmtId="9" fontId="0" fillId="0" borderId="11" xfId="0" applyNumberFormat="1" applyBorder="1"/>
    <xf numFmtId="166" fontId="0" fillId="0" borderId="11" xfId="1" applyNumberFormat="1" applyFont="1" applyBorder="1"/>
    <xf numFmtId="9" fontId="0" fillId="0" borderId="11" xfId="8" applyFont="1" applyBorder="1"/>
    <xf numFmtId="0" fontId="8" fillId="15" borderId="11" xfId="0" applyFont="1" applyFill="1" applyBorder="1" applyAlignment="1">
      <alignment horizontal="center" vertical="center"/>
    </xf>
    <xf numFmtId="0" fontId="59" fillId="0" borderId="11" xfId="0" applyFont="1" applyBorder="1" applyAlignment="1">
      <alignment horizontal="center" vertical="center" wrapText="1"/>
    </xf>
    <xf numFmtId="9" fontId="0" fillId="0" borderId="11" xfId="0" applyNumberFormat="1" applyFill="1" applyBorder="1"/>
    <xf numFmtId="43" fontId="9" fillId="2" borderId="11" xfId="1" applyFont="1" applyFill="1" applyBorder="1" applyAlignment="1">
      <alignment horizontal="left" vertical="center" wrapText="1"/>
    </xf>
    <xf numFmtId="43" fontId="9" fillId="2" borderId="11" xfId="1" applyFont="1" applyFill="1" applyBorder="1" applyAlignment="1"/>
    <xf numFmtId="43" fontId="9" fillId="2" borderId="11" xfId="1" quotePrefix="1" applyFont="1" applyFill="1" applyBorder="1"/>
    <xf numFmtId="43" fontId="9" fillId="2" borderId="11" xfId="1" quotePrefix="1" applyFont="1" applyFill="1" applyBorder="1" applyAlignment="1"/>
    <xf numFmtId="43" fontId="9" fillId="2" borderId="39" xfId="1" applyFont="1" applyFill="1" applyBorder="1" applyAlignment="1"/>
    <xf numFmtId="9" fontId="9" fillId="2" borderId="11" xfId="8" applyNumberFormat="1" applyFont="1" applyFill="1" applyBorder="1"/>
    <xf numFmtId="9" fontId="9" fillId="2" borderId="81" xfId="8" applyFont="1" applyFill="1" applyBorder="1"/>
    <xf numFmtId="9" fontId="9" fillId="2" borderId="47" xfId="8" applyFont="1" applyFill="1" applyBorder="1"/>
    <xf numFmtId="2" fontId="27" fillId="10" borderId="11" xfId="0" applyNumberFormat="1" applyFont="1" applyFill="1" applyBorder="1"/>
    <xf numFmtId="2" fontId="9" fillId="10" borderId="11" xfId="0" applyNumberFormat="1" applyFont="1" applyFill="1" applyBorder="1" applyAlignment="1">
      <alignment horizontal="right"/>
    </xf>
    <xf numFmtId="4" fontId="46" fillId="10" borderId="11" xfId="0" applyNumberFormat="1" applyFont="1" applyFill="1" applyBorder="1"/>
    <xf numFmtId="2" fontId="46" fillId="10" borderId="11" xfId="0" applyNumberFormat="1" applyFont="1" applyFill="1" applyBorder="1" applyAlignment="1">
      <alignment horizontal="right"/>
    </xf>
    <xf numFmtId="2" fontId="46" fillId="10" borderId="11" xfId="0" applyNumberFormat="1" applyFont="1" applyFill="1" applyBorder="1"/>
    <xf numFmtId="2" fontId="46" fillId="11" borderId="11" xfId="0" applyNumberFormat="1" applyFont="1" applyFill="1" applyBorder="1" applyAlignment="1">
      <alignment horizontal="right"/>
    </xf>
    <xf numFmtId="4" fontId="27" fillId="10" borderId="11" xfId="0" applyNumberFormat="1" applyFont="1" applyFill="1" applyBorder="1"/>
    <xf numFmtId="2" fontId="0" fillId="11" borderId="11" xfId="0" applyNumberFormat="1" applyFill="1" applyBorder="1"/>
    <xf numFmtId="0" fontId="46" fillId="11" borderId="11" xfId="0" applyFont="1" applyFill="1" applyBorder="1"/>
    <xf numFmtId="0" fontId="46" fillId="10" borderId="0" xfId="0" applyFont="1" applyFill="1" applyBorder="1"/>
    <xf numFmtId="2" fontId="46" fillId="10" borderId="0" xfId="0" applyNumberFormat="1" applyFont="1" applyFill="1" applyBorder="1"/>
    <xf numFmtId="0" fontId="27" fillId="10" borderId="11" xfId="0" applyFont="1" applyFill="1" applyBorder="1"/>
    <xf numFmtId="0" fontId="46" fillId="0" borderId="11" xfId="0" applyFont="1" applyBorder="1"/>
    <xf numFmtId="43" fontId="46" fillId="10" borderId="11" xfId="0" applyNumberFormat="1" applyFont="1" applyFill="1" applyBorder="1"/>
    <xf numFmtId="0" fontId="46" fillId="10" borderId="11" xfId="0" applyFont="1" applyFill="1" applyBorder="1"/>
    <xf numFmtId="2" fontId="46" fillId="0" borderId="11" xfId="0" applyNumberFormat="1" applyFont="1" applyFill="1" applyBorder="1"/>
    <xf numFmtId="43" fontId="0" fillId="10" borderId="11" xfId="2" applyFont="1" applyFill="1" applyBorder="1"/>
    <xf numFmtId="0" fontId="27" fillId="0" borderId="11" xfId="0" applyFont="1" applyBorder="1"/>
    <xf numFmtId="43" fontId="8" fillId="10" borderId="0" xfId="1" applyFont="1" applyFill="1" applyBorder="1" applyAlignment="1">
      <alignment horizontal="center"/>
    </xf>
    <xf numFmtId="43" fontId="0" fillId="0" borderId="11" xfId="1" applyFont="1" applyFill="1" applyBorder="1"/>
    <xf numFmtId="43" fontId="8" fillId="17" borderId="11" xfId="2" applyFont="1" applyFill="1" applyBorder="1" applyAlignment="1">
      <alignment horizontal="center"/>
    </xf>
    <xf numFmtId="2" fontId="27" fillId="17" borderId="11" xfId="0" applyNumberFormat="1" applyFont="1" applyFill="1" applyBorder="1"/>
    <xf numFmtId="2" fontId="0" fillId="17" borderId="11" xfId="0" applyNumberFormat="1" applyFill="1" applyBorder="1"/>
    <xf numFmtId="43" fontId="66" fillId="17" borderId="11" xfId="0" applyNumberFormat="1" applyFont="1" applyFill="1" applyBorder="1"/>
    <xf numFmtId="4" fontId="27" fillId="17" borderId="11" xfId="0" applyNumberFormat="1" applyFont="1" applyFill="1" applyBorder="1"/>
    <xf numFmtId="43" fontId="45" fillId="17" borderId="11" xfId="1" applyFont="1" applyFill="1" applyBorder="1"/>
    <xf numFmtId="168" fontId="0" fillId="10" borderId="0" xfId="0" applyNumberFormat="1" applyFill="1" applyAlignment="1">
      <alignment horizontal="left"/>
    </xf>
    <xf numFmtId="9" fontId="0" fillId="10" borderId="0" xfId="0" applyNumberFormat="1" applyFill="1" applyAlignment="1">
      <alignment horizontal="center"/>
    </xf>
    <xf numFmtId="9" fontId="0" fillId="10" borderId="0" xfId="0" applyNumberFormat="1" applyFill="1" applyAlignment="1">
      <alignment horizontal="left"/>
    </xf>
    <xf numFmtId="10" fontId="0" fillId="0" borderId="13" xfId="0" applyNumberFormat="1" applyBorder="1" applyAlignment="1">
      <alignment horizontal="center"/>
    </xf>
    <xf numFmtId="0" fontId="62" fillId="17" borderId="11" xfId="0" applyFont="1" applyFill="1" applyBorder="1"/>
    <xf numFmtId="0" fontId="9" fillId="0" borderId="13" xfId="0" applyFont="1" applyBorder="1" applyAlignment="1">
      <alignment horizontal="center"/>
    </xf>
    <xf numFmtId="0" fontId="61" fillId="17" borderId="11" xfId="0" applyFont="1" applyFill="1" applyBorder="1"/>
    <xf numFmtId="2" fontId="62" fillId="17" borderId="11" xfId="0" applyNumberFormat="1" applyFont="1" applyFill="1" applyBorder="1"/>
    <xf numFmtId="2" fontId="9" fillId="2" borderId="46" xfId="0" applyNumberFormat="1" applyFont="1" applyFill="1" applyBorder="1" applyAlignment="1">
      <alignment horizontal="center"/>
    </xf>
    <xf numFmtId="2" fontId="9" fillId="2" borderId="11" xfId="0" applyNumberFormat="1" applyFont="1" applyFill="1" applyBorder="1" applyAlignment="1">
      <alignment horizontal="center"/>
    </xf>
    <xf numFmtId="10" fontId="9" fillId="2" borderId="46" xfId="8" applyNumberFormat="1" applyFont="1" applyFill="1" applyBorder="1"/>
    <xf numFmtId="10" fontId="9" fillId="2" borderId="11" xfId="8" applyNumberFormat="1" applyFont="1" applyFill="1" applyBorder="1"/>
    <xf numFmtId="43" fontId="6" fillId="0" borderId="0" xfId="1" applyAlignment="1">
      <alignment vertical="center"/>
    </xf>
    <xf numFmtId="43" fontId="0" fillId="0" borderId="0" xfId="0" applyNumberFormat="1" applyBorder="1"/>
    <xf numFmtId="43" fontId="8" fillId="0" borderId="0" xfId="0" applyNumberFormat="1" applyFont="1" applyBorder="1"/>
    <xf numFmtId="43" fontId="61" fillId="17" borderId="11" xfId="0" applyNumberFormat="1" applyFont="1" applyFill="1" applyBorder="1"/>
    <xf numFmtId="9" fontId="48" fillId="15" borderId="0" xfId="8" applyFont="1" applyFill="1"/>
    <xf numFmtId="172" fontId="0" fillId="0" borderId="0" xfId="1" applyNumberFormat="1" applyFont="1" applyFill="1" applyBorder="1"/>
    <xf numFmtId="172" fontId="17" fillId="10" borderId="0" xfId="1" applyNumberFormat="1" applyFont="1" applyFill="1"/>
    <xf numFmtId="172" fontId="6" fillId="10" borderId="0" xfId="1" applyNumberFormat="1" applyFill="1"/>
    <xf numFmtId="169" fontId="0" fillId="15" borderId="0" xfId="0" applyNumberFormat="1" applyFill="1"/>
    <xf numFmtId="9" fontId="48" fillId="15" borderId="0" xfId="8" applyFont="1" applyFill="1"/>
    <xf numFmtId="10" fontId="0" fillId="0" borderId="0" xfId="8" applyNumberFormat="1" applyFont="1"/>
    <xf numFmtId="0" fontId="8" fillId="15" borderId="11" xfId="0" applyFont="1" applyFill="1" applyBorder="1" applyAlignment="1">
      <alignment horizontal="center"/>
    </xf>
    <xf numFmtId="43" fontId="61" fillId="15" borderId="11" xfId="0" applyNumberFormat="1" applyFont="1" applyFill="1" applyBorder="1"/>
    <xf numFmtId="173" fontId="49" fillId="15" borderId="0" xfId="1" applyNumberFormat="1" applyFont="1" applyFill="1"/>
    <xf numFmtId="0" fontId="8" fillId="15" borderId="11" xfId="0" applyFont="1" applyFill="1" applyBorder="1" applyAlignment="1">
      <alignment horizontal="center"/>
    </xf>
    <xf numFmtId="37" fontId="0" fillId="0" borderId="0" xfId="0" applyNumberFormat="1"/>
    <xf numFmtId="2" fontId="61" fillId="2" borderId="37" xfId="0" applyNumberFormat="1" applyFont="1" applyFill="1" applyBorder="1" applyProtection="1">
      <protection locked="0"/>
    </xf>
    <xf numFmtId="2" fontId="61" fillId="2" borderId="16" xfId="0" applyNumberFormat="1" applyFont="1" applyFill="1" applyBorder="1" applyProtection="1">
      <protection locked="0"/>
    </xf>
    <xf numFmtId="171" fontId="0" fillId="0" borderId="0" xfId="1" applyNumberFormat="1" applyFont="1" applyFill="1" applyBorder="1"/>
    <xf numFmtId="43" fontId="61" fillId="0" borderId="0" xfId="1" applyFont="1" applyFill="1" applyBorder="1" applyAlignment="1">
      <alignment horizontal="center"/>
    </xf>
    <xf numFmtId="2" fontId="61" fillId="17" borderId="7" xfId="6" applyNumberFormat="1" applyFont="1" applyFill="1" applyBorder="1">
      <alignment vertical="center"/>
    </xf>
    <xf numFmtId="43" fontId="8" fillId="15" borderId="11" xfId="2" applyFont="1" applyFill="1" applyBorder="1" applyAlignment="1">
      <alignment horizontal="center"/>
    </xf>
    <xf numFmtId="2" fontId="27" fillId="15" borderId="11" xfId="0" applyNumberFormat="1" applyFont="1" applyFill="1" applyBorder="1"/>
    <xf numFmtId="43" fontId="66" fillId="15" borderId="11" xfId="0" applyNumberFormat="1" applyFont="1" applyFill="1" applyBorder="1"/>
    <xf numFmtId="4" fontId="27" fillId="15" borderId="11" xfId="0" applyNumberFormat="1" applyFont="1" applyFill="1" applyBorder="1"/>
    <xf numFmtId="168" fontId="0" fillId="15" borderId="11" xfId="0" applyNumberFormat="1" applyFill="1" applyBorder="1"/>
    <xf numFmtId="43" fontId="49" fillId="15" borderId="0" xfId="1" applyFont="1" applyFill="1"/>
    <xf numFmtId="171" fontId="0" fillId="0" borderId="11" xfId="1" applyNumberFormat="1" applyFont="1" applyBorder="1"/>
    <xf numFmtId="169" fontId="0" fillId="0" borderId="0" xfId="0" applyNumberFormat="1"/>
    <xf numFmtId="2" fontId="7" fillId="17" borderId="11" xfId="6" applyNumberFormat="1" applyFont="1" applyFill="1" applyBorder="1" applyAlignment="1" applyProtection="1">
      <alignment horizontal="right"/>
      <protection locked="0"/>
    </xf>
    <xf numFmtId="1" fontId="6" fillId="17" borderId="7" xfId="6" applyNumberFormat="1" applyFill="1" applyBorder="1" applyProtection="1">
      <alignment vertical="center"/>
      <protection locked="0"/>
    </xf>
    <xf numFmtId="0" fontId="35" fillId="0" borderId="9" xfId="4" applyFont="1" applyFill="1" applyBorder="1" applyAlignment="1">
      <alignment horizontal="center" vertical="center" wrapText="1"/>
    </xf>
    <xf numFmtId="166" fontId="8" fillId="0" borderId="11" xfId="2" applyNumberFormat="1" applyFont="1" applyFill="1" applyBorder="1" applyAlignment="1">
      <alignment horizontal="center"/>
    </xf>
    <xf numFmtId="166" fontId="9" fillId="0" borderId="23" xfId="4" applyNumberFormat="1" applyFill="1" applyBorder="1"/>
    <xf numFmtId="166" fontId="8" fillId="0" borderId="39" xfId="2" applyNumberFormat="1" applyFont="1" applyFill="1" applyBorder="1" applyAlignment="1">
      <alignment horizontal="center"/>
    </xf>
    <xf numFmtId="166" fontId="8" fillId="0" borderId="23" xfId="2" applyNumberFormat="1" applyFont="1" applyFill="1" applyBorder="1" applyAlignment="1">
      <alignment horizontal="center"/>
    </xf>
    <xf numFmtId="168" fontId="8" fillId="0" borderId="23" xfId="4" applyNumberFormat="1" applyFont="1" applyFill="1" applyBorder="1" applyAlignment="1">
      <alignment horizontal="right"/>
    </xf>
    <xf numFmtId="166" fontId="8" fillId="0" borderId="40" xfId="2" applyNumberFormat="1" applyFont="1" applyFill="1" applyBorder="1" applyAlignment="1">
      <alignment horizontal="center"/>
    </xf>
    <xf numFmtId="0" fontId="8" fillId="0" borderId="61" xfId="0" applyFont="1" applyBorder="1"/>
    <xf numFmtId="1" fontId="0" fillId="0" borderId="58" xfId="0" applyNumberFormat="1" applyBorder="1"/>
    <xf numFmtId="2" fontId="8" fillId="0" borderId="92" xfId="0" applyNumberFormat="1" applyFont="1" applyBorder="1"/>
    <xf numFmtId="43" fontId="9" fillId="20" borderId="33" xfId="0" applyNumberFormat="1" applyFont="1" applyFill="1" applyBorder="1"/>
    <xf numFmtId="43" fontId="9" fillId="20" borderId="83" xfId="0" applyNumberFormat="1" applyFont="1" applyFill="1" applyBorder="1"/>
    <xf numFmtId="9" fontId="61" fillId="17" borderId="11" xfId="0" applyNumberFormat="1" applyFont="1" applyFill="1" applyBorder="1"/>
    <xf numFmtId="43" fontId="9" fillId="20" borderId="57" xfId="0" applyNumberFormat="1" applyFont="1" applyFill="1" applyBorder="1"/>
    <xf numFmtId="43" fontId="8" fillId="20" borderId="59" xfId="2" applyFont="1" applyFill="1" applyBorder="1"/>
    <xf numFmtId="43" fontId="0" fillId="20" borderId="33" xfId="0" applyNumberFormat="1" applyFill="1" applyBorder="1"/>
    <xf numFmtId="43" fontId="0" fillId="20" borderId="57" xfId="0" applyNumberFormat="1" applyFill="1" applyBorder="1"/>
    <xf numFmtId="43" fontId="0" fillId="20" borderId="18" xfId="0" applyNumberFormat="1" applyFill="1" applyBorder="1"/>
    <xf numFmtId="9" fontId="9" fillId="20" borderId="33" xfId="8" applyFont="1" applyFill="1" applyBorder="1"/>
    <xf numFmtId="9" fontId="9" fillId="20" borderId="86" xfId="8" applyFont="1" applyFill="1" applyBorder="1"/>
    <xf numFmtId="0" fontId="25" fillId="21" borderId="68" xfId="0" applyFont="1" applyFill="1" applyBorder="1"/>
    <xf numFmtId="0" fontId="0" fillId="20" borderId="58" xfId="0" applyFill="1" applyBorder="1"/>
    <xf numFmtId="43" fontId="45" fillId="20" borderId="58" xfId="1" applyFont="1" applyFill="1" applyBorder="1" applyAlignment="1">
      <alignment horizontal="right"/>
    </xf>
    <xf numFmtId="43" fontId="45" fillId="20" borderId="93" xfId="1" applyFont="1" applyFill="1" applyBorder="1" applyAlignment="1">
      <alignment horizontal="right"/>
    </xf>
    <xf numFmtId="0" fontId="0" fillId="20" borderId="57" xfId="0" applyFill="1" applyBorder="1"/>
    <xf numFmtId="43" fontId="45" fillId="20" borderId="57" xfId="1" applyFont="1" applyFill="1" applyBorder="1" applyAlignment="1">
      <alignment horizontal="right"/>
    </xf>
    <xf numFmtId="43" fontId="45" fillId="20" borderId="56" xfId="1" applyFont="1" applyFill="1" applyBorder="1" applyAlignment="1">
      <alignment horizontal="right"/>
    </xf>
    <xf numFmtId="0" fontId="9" fillId="20" borderId="57" xfId="0" applyFont="1" applyFill="1" applyBorder="1"/>
    <xf numFmtId="0" fontId="9" fillId="20" borderId="83" xfId="0" applyFont="1" applyFill="1" applyBorder="1" applyAlignment="1">
      <alignment horizontal="left" vertical="center" wrapText="1"/>
    </xf>
    <xf numFmtId="43" fontId="9" fillId="20" borderId="83" xfId="1" applyFont="1" applyFill="1" applyBorder="1" applyAlignment="1">
      <alignment horizontal="right" vertical="center" wrapText="1"/>
    </xf>
    <xf numFmtId="43" fontId="38" fillId="20" borderId="58" xfId="2" applyFont="1" applyFill="1" applyBorder="1"/>
    <xf numFmtId="43" fontId="38" fillId="20" borderId="0" xfId="2" applyFont="1" applyFill="1"/>
    <xf numFmtId="171" fontId="38" fillId="20" borderId="0" xfId="1" applyNumberFormat="1" applyFont="1" applyFill="1"/>
    <xf numFmtId="9" fontId="61" fillId="20" borderId="57" xfId="8" applyFont="1" applyFill="1" applyBorder="1"/>
    <xf numFmtId="9" fontId="61" fillId="20" borderId="0" xfId="8" applyFont="1" applyFill="1"/>
    <xf numFmtId="43" fontId="38" fillId="20" borderId="57" xfId="2" applyFont="1" applyFill="1" applyBorder="1"/>
    <xf numFmtId="0" fontId="25" fillId="21" borderId="11" xfId="0" applyFont="1" applyFill="1" applyBorder="1" applyAlignment="1">
      <alignment vertical="center"/>
    </xf>
    <xf numFmtId="0" fontId="8" fillId="21" borderId="11" xfId="0" applyFont="1" applyFill="1" applyBorder="1" applyAlignment="1">
      <alignment vertical="center"/>
    </xf>
    <xf numFmtId="0" fontId="25" fillId="21" borderId="11" xfId="0" applyFont="1" applyFill="1" applyBorder="1"/>
    <xf numFmtId="0" fontId="8" fillId="21" borderId="11" xfId="0" applyFont="1" applyFill="1" applyBorder="1"/>
    <xf numFmtId="0" fontId="62" fillId="21" borderId="11" xfId="0" applyFont="1" applyFill="1" applyBorder="1" applyAlignment="1">
      <alignment horizontal="center"/>
    </xf>
    <xf numFmtId="0" fontId="9" fillId="15" borderId="39" xfId="0" applyFont="1" applyFill="1" applyBorder="1"/>
    <xf numFmtId="0" fontId="9" fillId="15" borderId="11" xfId="0" applyFont="1" applyFill="1" applyBorder="1"/>
    <xf numFmtId="0" fontId="9" fillId="0" borderId="11" xfId="0" applyFont="1" applyFill="1" applyBorder="1"/>
    <xf numFmtId="43" fontId="9" fillId="0" borderId="11" xfId="0" applyNumberFormat="1" applyFont="1" applyFill="1" applyBorder="1"/>
    <xf numFmtId="43" fontId="9" fillId="0" borderId="0" xfId="0" applyNumberFormat="1" applyFont="1" applyFill="1" applyBorder="1"/>
    <xf numFmtId="0" fontId="9" fillId="15" borderId="62" xfId="0" applyFont="1" applyFill="1" applyBorder="1"/>
    <xf numFmtId="43" fontId="0" fillId="17" borderId="0" xfId="0" applyNumberFormat="1" applyFill="1"/>
    <xf numFmtId="43" fontId="9" fillId="17" borderId="0" xfId="0" applyNumberFormat="1" applyFont="1" applyFill="1" applyBorder="1"/>
    <xf numFmtId="43" fontId="0" fillId="20" borderId="58" xfId="0" applyNumberFormat="1" applyFill="1" applyBorder="1"/>
    <xf numFmtId="43" fontId="0" fillId="20" borderId="0" xfId="0" applyNumberFormat="1" applyFill="1"/>
    <xf numFmtId="2" fontId="61" fillId="20" borderId="57" xfId="0" applyNumberFormat="1" applyFont="1" applyFill="1" applyBorder="1"/>
    <xf numFmtId="166" fontId="9" fillId="15" borderId="11" xfId="2" applyNumberFormat="1" applyFont="1" applyFill="1" applyBorder="1"/>
    <xf numFmtId="0" fontId="29" fillId="0" borderId="58" xfId="0" applyFont="1" applyFill="1" applyBorder="1"/>
    <xf numFmtId="10" fontId="29" fillId="0" borderId="58" xfId="0" applyNumberFormat="1" applyFont="1" applyFill="1" applyBorder="1"/>
    <xf numFmtId="10" fontId="29" fillId="0" borderId="57" xfId="0" applyNumberFormat="1" applyFont="1" applyFill="1" applyBorder="1"/>
    <xf numFmtId="10" fontId="29" fillId="0" borderId="38" xfId="0" applyNumberFormat="1" applyFont="1" applyFill="1" applyBorder="1"/>
    <xf numFmtId="0" fontId="29" fillId="0" borderId="11" xfId="0" applyFont="1" applyFill="1" applyBorder="1"/>
    <xf numFmtId="43" fontId="8" fillId="21" borderId="58" xfId="1" applyFont="1" applyFill="1" applyBorder="1" applyAlignment="1">
      <alignment horizontal="center" vertical="center" wrapText="1"/>
    </xf>
    <xf numFmtId="0" fontId="8" fillId="21" borderId="11" xfId="0" applyFont="1" applyFill="1" applyBorder="1" applyAlignment="1">
      <alignment horizontal="center"/>
    </xf>
    <xf numFmtId="0" fontId="28" fillId="21" borderId="11" xfId="0" applyFont="1" applyFill="1" applyBorder="1" applyAlignment="1">
      <alignment horizontal="left"/>
    </xf>
    <xf numFmtId="0" fontId="59" fillId="21" borderId="0" xfId="0" applyFont="1" applyFill="1"/>
    <xf numFmtId="43" fontId="9" fillId="0" borderId="0" xfId="0" applyNumberFormat="1" applyFont="1" applyBorder="1"/>
    <xf numFmtId="43" fontId="45" fillId="0" borderId="11" xfId="1" applyFont="1" applyFill="1" applyBorder="1"/>
    <xf numFmtId="0" fontId="8" fillId="21" borderId="11" xfId="0" applyFont="1" applyFill="1" applyBorder="1" applyAlignment="1">
      <alignment horizontal="center" vertical="center"/>
    </xf>
    <xf numFmtId="43" fontId="53" fillId="22" borderId="11" xfId="1" applyFont="1" applyFill="1" applyBorder="1"/>
    <xf numFmtId="0" fontId="8" fillId="0" borderId="0" xfId="0" applyFont="1" applyFill="1"/>
    <xf numFmtId="0" fontId="0" fillId="0" borderId="0" xfId="0" applyFill="1"/>
    <xf numFmtId="43" fontId="9" fillId="0" borderId="11" xfId="1" applyFont="1" applyFill="1" applyBorder="1"/>
    <xf numFmtId="43" fontId="0" fillId="0" borderId="11" xfId="0" applyNumberFormat="1" applyFill="1" applyBorder="1"/>
    <xf numFmtId="43" fontId="8" fillId="0" borderId="11" xfId="1" applyFont="1" applyFill="1" applyBorder="1"/>
    <xf numFmtId="43" fontId="8" fillId="0" borderId="11" xfId="0" applyNumberFormat="1" applyFont="1" applyFill="1" applyBorder="1"/>
    <xf numFmtId="0" fontId="8" fillId="0" borderId="39" xfId="0" applyFont="1" applyFill="1" applyBorder="1"/>
    <xf numFmtId="43" fontId="8" fillId="0" borderId="60" xfId="0" applyNumberFormat="1" applyFont="1" applyFill="1" applyBorder="1"/>
    <xf numFmtId="43" fontId="0" fillId="0" borderId="0" xfId="0" applyNumberFormat="1" applyFill="1"/>
    <xf numFmtId="167" fontId="0" fillId="0" borderId="0" xfId="0" applyNumberFormat="1" applyFill="1"/>
    <xf numFmtId="43" fontId="8" fillId="0" borderId="15" xfId="0" applyNumberFormat="1" applyFont="1" applyFill="1" applyBorder="1"/>
    <xf numFmtId="43" fontId="8" fillId="21" borderId="11" xfId="1" applyFont="1" applyFill="1" applyBorder="1" applyAlignment="1">
      <alignment horizontal="center" vertical="center" wrapText="1"/>
    </xf>
    <xf numFmtId="0" fontId="9" fillId="0" borderId="0" xfId="4" applyFont="1" applyFill="1" applyBorder="1"/>
    <xf numFmtId="0" fontId="8" fillId="21" borderId="11" xfId="4" applyFont="1" applyFill="1" applyBorder="1" applyAlignment="1">
      <alignment horizontal="center"/>
    </xf>
    <xf numFmtId="0" fontId="8" fillId="21" borderId="23" xfId="4" applyFont="1" applyFill="1" applyBorder="1"/>
    <xf numFmtId="43" fontId="9" fillId="17" borderId="0" xfId="4" applyNumberFormat="1" applyFill="1"/>
    <xf numFmtId="2" fontId="8" fillId="21" borderId="1" xfId="6" applyNumberFormat="1" applyFont="1" applyFill="1" applyBorder="1" applyAlignment="1">
      <alignment horizontal="center" vertical="center"/>
    </xf>
    <xf numFmtId="2" fontId="8" fillId="21" borderId="46" xfId="6" applyNumberFormat="1" applyFont="1" applyFill="1" applyBorder="1" applyAlignment="1">
      <alignment horizontal="center" vertical="center"/>
    </xf>
    <xf numFmtId="2" fontId="8" fillId="21" borderId="28" xfId="6" applyNumberFormat="1" applyFont="1" applyFill="1" applyBorder="1" applyAlignment="1">
      <alignment horizontal="center" vertical="center"/>
    </xf>
    <xf numFmtId="9" fontId="9" fillId="0" borderId="0" xfId="8" applyFont="1"/>
    <xf numFmtId="3" fontId="9" fillId="0" borderId="0" xfId="4" applyNumberFormat="1"/>
    <xf numFmtId="1" fontId="9" fillId="0" borderId="11" xfId="0" applyNumberFormat="1" applyFont="1" applyFill="1" applyBorder="1"/>
    <xf numFmtId="166" fontId="9" fillId="15" borderId="11" xfId="0" applyNumberFormat="1" applyFont="1" applyFill="1" applyBorder="1"/>
    <xf numFmtId="166" fontId="9" fillId="0" borderId="11" xfId="0" applyNumberFormat="1" applyFont="1" applyFill="1" applyBorder="1"/>
    <xf numFmtId="166" fontId="9" fillId="15" borderId="11" xfId="1" applyNumberFormat="1" applyFont="1" applyFill="1" applyBorder="1"/>
    <xf numFmtId="9" fontId="9" fillId="0" borderId="0" xfId="4" applyNumberFormat="1"/>
    <xf numFmtId="10" fontId="9" fillId="17" borderId="24" xfId="0" applyNumberFormat="1" applyFont="1" applyFill="1" applyBorder="1"/>
    <xf numFmtId="0" fontId="9" fillId="21" borderId="46" xfId="4" applyFont="1" applyFill="1" applyBorder="1" applyAlignment="1">
      <alignment horizontal="center" vertical="center"/>
    </xf>
    <xf numFmtId="0" fontId="8" fillId="21" borderId="28" xfId="4" applyFont="1" applyFill="1" applyBorder="1" applyAlignment="1">
      <alignment horizontal="center" vertical="center" wrapText="1"/>
    </xf>
    <xf numFmtId="0" fontId="8" fillId="21" borderId="47" xfId="4" applyFont="1" applyFill="1" applyBorder="1" applyAlignment="1">
      <alignment horizontal="center" vertical="center" wrapText="1"/>
    </xf>
    <xf numFmtId="9" fontId="9" fillId="0" borderId="62" xfId="0" applyNumberFormat="1" applyFont="1" applyFill="1" applyBorder="1"/>
    <xf numFmtId="166" fontId="9" fillId="0" borderId="8" xfId="0" applyNumberFormat="1" applyFont="1" applyFill="1" applyBorder="1"/>
    <xf numFmtId="166" fontId="9" fillId="0" borderId="62" xfId="0" applyNumberFormat="1" applyFont="1" applyFill="1" applyBorder="1"/>
    <xf numFmtId="166" fontId="9" fillId="0" borderId="40" xfId="0" applyNumberFormat="1" applyFont="1" applyFill="1" applyBorder="1"/>
    <xf numFmtId="166" fontId="9" fillId="0" borderId="5" xfId="0" applyNumberFormat="1" applyFont="1" applyFill="1" applyBorder="1"/>
    <xf numFmtId="166" fontId="9" fillId="15" borderId="8" xfId="0" applyNumberFormat="1" applyFont="1" applyFill="1" applyBorder="1"/>
    <xf numFmtId="166" fontId="9" fillId="15" borderId="62" xfId="0" applyNumberFormat="1" applyFont="1" applyFill="1" applyBorder="1"/>
    <xf numFmtId="166" fontId="9" fillId="15" borderId="40" xfId="0" applyNumberFormat="1" applyFont="1" applyFill="1" applyBorder="1"/>
    <xf numFmtId="166" fontId="9" fillId="15" borderId="5" xfId="0" applyNumberFormat="1" applyFont="1" applyFill="1" applyBorder="1"/>
    <xf numFmtId="1" fontId="9" fillId="0" borderId="8" xfId="0" applyNumberFormat="1" applyFont="1" applyFill="1" applyBorder="1"/>
    <xf numFmtId="1" fontId="9" fillId="0" borderId="62" xfId="0" applyNumberFormat="1" applyFont="1" applyFill="1" applyBorder="1"/>
    <xf numFmtId="1" fontId="9" fillId="0" borderId="40" xfId="0" applyNumberFormat="1" applyFont="1" applyFill="1" applyBorder="1"/>
    <xf numFmtId="1" fontId="9" fillId="0" borderId="5" xfId="0" applyNumberFormat="1" applyFont="1" applyFill="1" applyBorder="1"/>
    <xf numFmtId="0" fontId="68" fillId="0" borderId="0" xfId="0" applyFont="1" applyFill="1" applyBorder="1"/>
    <xf numFmtId="10" fontId="68" fillId="0" borderId="0" xfId="0" applyNumberFormat="1" applyFont="1" applyFill="1" applyBorder="1"/>
    <xf numFmtId="0" fontId="67" fillId="0" borderId="0" xfId="0" applyFont="1" applyFill="1" applyBorder="1" applyAlignment="1">
      <alignment vertical="center"/>
    </xf>
    <xf numFmtId="0" fontId="67" fillId="0" borderId="0" xfId="0" applyFont="1" applyFill="1" applyBorder="1" applyAlignment="1">
      <alignment horizontal="center" vertical="center" wrapText="1"/>
    </xf>
    <xf numFmtId="0" fontId="0" fillId="15" borderId="93" xfId="0" applyFill="1" applyBorder="1"/>
    <xf numFmtId="43" fontId="9" fillId="20" borderId="57" xfId="1" applyFont="1" applyFill="1" applyBorder="1" applyAlignment="1">
      <alignment horizontal="right" vertical="center" wrapText="1"/>
    </xf>
    <xf numFmtId="166" fontId="0" fillId="17" borderId="0" xfId="0" applyNumberFormat="1" applyFill="1"/>
    <xf numFmtId="0" fontId="0" fillId="21" borderId="11" xfId="0" applyFill="1" applyBorder="1" applyAlignment="1">
      <alignment horizontal="left"/>
    </xf>
    <xf numFmtId="0" fontId="59" fillId="21" borderId="11" xfId="0" applyFont="1" applyFill="1" applyBorder="1" applyAlignment="1">
      <alignment horizontal="center" vertical="center"/>
    </xf>
    <xf numFmtId="43" fontId="59" fillId="0" borderId="11" xfId="1" applyFont="1" applyFill="1" applyBorder="1"/>
    <xf numFmtId="43" fontId="47" fillId="0" borderId="11" xfId="1" applyFont="1" applyFill="1" applyBorder="1"/>
    <xf numFmtId="171" fontId="47" fillId="0" borderId="11" xfId="1" applyNumberFormat="1" applyFont="1" applyFill="1" applyBorder="1"/>
    <xf numFmtId="43" fontId="9" fillId="10" borderId="0" xfId="1" applyFont="1" applyFill="1" applyBorder="1" applyAlignment="1">
      <alignment horizontal="left" vertical="center" wrapText="1"/>
    </xf>
    <xf numFmtId="43" fontId="8" fillId="0" borderId="11" xfId="1" applyFont="1" applyFill="1" applyBorder="1" applyAlignment="1">
      <alignment horizontal="center" vertical="center" wrapText="1"/>
    </xf>
    <xf numFmtId="43" fontId="9" fillId="0" borderId="57" xfId="1" applyFont="1" applyFill="1" applyBorder="1"/>
    <xf numFmtId="10" fontId="9" fillId="0" borderId="57" xfId="8" applyNumberFormat="1" applyFont="1" applyFill="1" applyBorder="1"/>
    <xf numFmtId="43" fontId="25" fillId="0" borderId="11" xfId="1" applyFont="1" applyFill="1" applyBorder="1"/>
    <xf numFmtId="1" fontId="8" fillId="10" borderId="11" xfId="0" applyNumberFormat="1" applyFont="1" applyFill="1" applyBorder="1"/>
    <xf numFmtId="166" fontId="68" fillId="0" borderId="0" xfId="1" applyNumberFormat="1" applyFont="1" applyFill="1"/>
    <xf numFmtId="166" fontId="68" fillId="0" borderId="0" xfId="0" applyNumberFormat="1" applyFont="1" applyFill="1"/>
    <xf numFmtId="43" fontId="68" fillId="0" borderId="0" xfId="0" applyNumberFormat="1" applyFont="1" applyFill="1"/>
    <xf numFmtId="1" fontId="8" fillId="10" borderId="60" xfId="0" applyNumberFormat="1" applyFont="1" applyFill="1" applyBorder="1"/>
    <xf numFmtId="1" fontId="8" fillId="10" borderId="15" xfId="0" applyNumberFormat="1" applyFont="1" applyFill="1" applyBorder="1"/>
    <xf numFmtId="1" fontId="9" fillId="10" borderId="0" xfId="0" applyNumberFormat="1" applyFont="1" applyFill="1"/>
    <xf numFmtId="0" fontId="8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11" xfId="0" applyFill="1" applyBorder="1" applyAlignment="1"/>
    <xf numFmtId="0" fontId="32" fillId="0" borderId="11" xfId="7" applyFont="1" applyFill="1" applyBorder="1" applyAlignment="1">
      <alignment horizontal="center" vertical="center" wrapText="1"/>
    </xf>
    <xf numFmtId="43" fontId="0" fillId="0" borderId="11" xfId="0" applyNumberFormat="1" applyFill="1" applyBorder="1" applyAlignment="1">
      <alignment horizontal="left"/>
    </xf>
    <xf numFmtId="166" fontId="0" fillId="0" borderId="11" xfId="0" applyNumberFormat="1" applyFill="1" applyBorder="1" applyAlignment="1">
      <alignment horizontal="left"/>
    </xf>
    <xf numFmtId="0" fontId="0" fillId="0" borderId="0" xfId="0" applyFill="1" applyAlignment="1"/>
    <xf numFmtId="0" fontId="32" fillId="20" borderId="11" xfId="7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left"/>
    </xf>
    <xf numFmtId="43" fontId="8" fillId="0" borderId="11" xfId="1" applyFont="1" applyFill="1" applyBorder="1" applyAlignment="1">
      <alignment horizontal="right"/>
    </xf>
    <xf numFmtId="43" fontId="8" fillId="0" borderId="0" xfId="1" applyFont="1" applyFill="1"/>
    <xf numFmtId="10" fontId="62" fillId="0" borderId="11" xfId="1" applyNumberFormat="1" applyFont="1" applyFill="1" applyBorder="1" applyAlignment="1">
      <alignment horizontal="center"/>
    </xf>
    <xf numFmtId="10" fontId="8" fillId="0" borderId="11" xfId="1" applyNumberFormat="1" applyFont="1" applyFill="1" applyBorder="1" applyAlignment="1">
      <alignment horizontal="center"/>
    </xf>
    <xf numFmtId="43" fontId="8" fillId="0" borderId="11" xfId="0" applyNumberFormat="1" applyFont="1" applyFill="1" applyBorder="1" applyAlignment="1">
      <alignment horizontal="left"/>
    </xf>
    <xf numFmtId="43" fontId="0" fillId="0" borderId="0" xfId="0" applyNumberFormat="1" applyFill="1" applyAlignment="1">
      <alignment horizontal="left"/>
    </xf>
    <xf numFmtId="0" fontId="8" fillId="0" borderId="68" xfId="0" applyFont="1" applyFill="1" applyBorder="1" applyAlignment="1"/>
    <xf numFmtId="43" fontId="8" fillId="0" borderId="80" xfId="0" applyNumberFormat="1" applyFont="1" applyFill="1" applyBorder="1" applyAlignment="1">
      <alignment horizontal="left"/>
    </xf>
    <xf numFmtId="43" fontId="8" fillId="0" borderId="70" xfId="0" applyNumberFormat="1" applyFont="1" applyFill="1" applyBorder="1" applyAlignment="1">
      <alignment horizontal="left"/>
    </xf>
    <xf numFmtId="0" fontId="0" fillId="21" borderId="11" xfId="0" applyFill="1" applyBorder="1"/>
    <xf numFmtId="0" fontId="8" fillId="21" borderId="11" xfId="0" applyFont="1" applyFill="1" applyBorder="1" applyAlignment="1">
      <alignment horizontal="right"/>
    </xf>
    <xf numFmtId="0" fontId="8" fillId="21" borderId="11" xfId="0" applyFont="1" applyFill="1" applyBorder="1" applyAlignment="1">
      <alignment horizontal="right" vertical="center"/>
    </xf>
    <xf numFmtId="0" fontId="0" fillId="0" borderId="11" xfId="0" applyBorder="1" applyAlignment="1">
      <alignment horizontal="right" vertical="center"/>
    </xf>
    <xf numFmtId="1" fontId="0" fillId="0" borderId="11" xfId="0" applyNumberFormat="1" applyBorder="1" applyAlignment="1">
      <alignment horizontal="right" vertical="center"/>
    </xf>
    <xf numFmtId="0" fontId="0" fillId="0" borderId="11" xfId="0" applyBorder="1" applyAlignment="1">
      <alignment wrapText="1"/>
    </xf>
    <xf numFmtId="0" fontId="8" fillId="0" borderId="11" xfId="0" applyFont="1" applyBorder="1" applyAlignment="1">
      <alignment horizontal="right" vertical="center"/>
    </xf>
    <xf numFmtId="1" fontId="8" fillId="0" borderId="11" xfId="0" applyNumberFormat="1" applyFont="1" applyBorder="1" applyAlignment="1">
      <alignment horizontal="right" vertical="center"/>
    </xf>
    <xf numFmtId="9" fontId="0" fillId="0" borderId="11" xfId="8" applyFont="1" applyBorder="1" applyAlignment="1">
      <alignment horizontal="right" vertical="center"/>
    </xf>
    <xf numFmtId="9" fontId="0" fillId="0" borderId="0" xfId="0" applyNumberFormat="1"/>
    <xf numFmtId="0" fontId="9" fillId="0" borderId="0" xfId="0" applyFont="1" applyAlignment="1">
      <alignment horizontal="right"/>
    </xf>
    <xf numFmtId="166" fontId="55" fillId="20" borderId="11" xfId="2" applyNumberFormat="1" applyFont="1" applyFill="1" applyBorder="1"/>
    <xf numFmtId="0" fontId="0" fillId="20" borderId="11" xfId="0" applyFill="1" applyBorder="1"/>
    <xf numFmtId="166" fontId="0" fillId="0" borderId="0" xfId="0" applyNumberFormat="1"/>
    <xf numFmtId="166" fontId="62" fillId="17" borderId="0" xfId="1" applyNumberFormat="1" applyFont="1" applyFill="1"/>
    <xf numFmtId="166" fontId="8" fillId="23" borderId="11" xfId="2" applyNumberFormat="1" applyFont="1" applyFill="1" applyBorder="1" applyAlignment="1">
      <alignment horizontal="center"/>
    </xf>
    <xf numFmtId="166" fontId="8" fillId="23" borderId="39" xfId="2" applyNumberFormat="1" applyFont="1" applyFill="1" applyBorder="1" applyAlignment="1">
      <alignment horizontal="center"/>
    </xf>
    <xf numFmtId="166" fontId="8" fillId="23" borderId="23" xfId="2" applyNumberFormat="1" applyFont="1" applyFill="1" applyBorder="1" applyAlignment="1">
      <alignment horizontal="center"/>
    </xf>
    <xf numFmtId="0" fontId="8" fillId="21" borderId="1" xfId="0" applyFont="1" applyFill="1" applyBorder="1" applyAlignment="1">
      <alignment vertical="center"/>
    </xf>
    <xf numFmtId="0" fontId="8" fillId="21" borderId="47" xfId="4" applyFont="1" applyFill="1" applyBorder="1" applyAlignment="1">
      <alignment horizontal="center" wrapText="1"/>
    </xf>
    <xf numFmtId="0" fontId="9" fillId="21" borderId="3" xfId="4" applyFont="1" applyFill="1" applyBorder="1"/>
    <xf numFmtId="0" fontId="8" fillId="21" borderId="28" xfId="4" applyFont="1" applyFill="1" applyBorder="1" applyAlignment="1">
      <alignment horizontal="center" wrapText="1"/>
    </xf>
    <xf numFmtId="0" fontId="59" fillId="21" borderId="11" xfId="0" applyFont="1" applyFill="1" applyBorder="1" applyAlignment="1">
      <alignment horizontal="left"/>
    </xf>
    <xf numFmtId="1" fontId="0" fillId="20" borderId="11" xfId="0" applyNumberFormat="1" applyFill="1" applyBorder="1" applyAlignment="1">
      <alignment horizontal="right" vertical="center"/>
    </xf>
    <xf numFmtId="0" fontId="56" fillId="0" borderId="0" xfId="0" applyFont="1"/>
    <xf numFmtId="43" fontId="0" fillId="0" borderId="11" xfId="2" applyFont="1" applyBorder="1"/>
    <xf numFmtId="43" fontId="69" fillId="15" borderId="11" xfId="0" applyNumberFormat="1" applyFont="1" applyFill="1" applyBorder="1" applyAlignment="1">
      <alignment horizontal="right" vertical="center" wrapText="1"/>
    </xf>
    <xf numFmtId="9" fontId="8" fillId="0" borderId="0" xfId="8" applyFont="1" applyFill="1"/>
    <xf numFmtId="0" fontId="39" fillId="0" borderId="0" xfId="0" applyFont="1"/>
    <xf numFmtId="0" fontId="8" fillId="24" borderId="11" xfId="0" applyFont="1" applyFill="1" applyBorder="1"/>
    <xf numFmtId="0" fontId="8" fillId="24" borderId="11" xfId="0" applyFont="1" applyFill="1" applyBorder="1" applyAlignment="1">
      <alignment horizontal="center" vertical="center"/>
    </xf>
    <xf numFmtId="43" fontId="54" fillId="0" borderId="11" xfId="1" applyFont="1" applyFill="1" applyBorder="1"/>
    <xf numFmtId="2" fontId="0" fillId="10" borderId="0" xfId="8" applyNumberFormat="1" applyFont="1" applyFill="1"/>
    <xf numFmtId="0" fontId="0" fillId="0" borderId="61" xfId="0" applyBorder="1" applyAlignment="1">
      <alignment horizontal="center"/>
    </xf>
    <xf numFmtId="1" fontId="0" fillId="10" borderId="58" xfId="0" applyNumberFormat="1" applyFill="1" applyBorder="1"/>
    <xf numFmtId="1" fontId="8" fillId="10" borderId="23" xfId="0" applyNumberFormat="1" applyFont="1" applyFill="1" applyBorder="1"/>
    <xf numFmtId="1" fontId="0" fillId="10" borderId="23" xfId="0" applyNumberFormat="1" applyFill="1" applyBorder="1"/>
    <xf numFmtId="0" fontId="6" fillId="0" borderId="0" xfId="0" applyFont="1" applyAlignment="1">
      <alignment horizontal="center"/>
    </xf>
    <xf numFmtId="166" fontId="6" fillId="0" borderId="23" xfId="4" applyNumberFormat="1" applyFont="1" applyFill="1" applyBorder="1" applyAlignment="1">
      <alignment horizontal="center"/>
    </xf>
    <xf numFmtId="43" fontId="9" fillId="15" borderId="15" xfId="0" applyNumberFormat="1" applyFont="1" applyFill="1" applyBorder="1"/>
    <xf numFmtId="43" fontId="9" fillId="15" borderId="11" xfId="0" applyNumberFormat="1" applyFont="1" applyFill="1" applyBorder="1"/>
    <xf numFmtId="2" fontId="61" fillId="0" borderId="0" xfId="0" applyNumberFormat="1" applyFont="1" applyFill="1" applyBorder="1"/>
    <xf numFmtId="2" fontId="61" fillId="0" borderId="0" xfId="0" applyNumberFormat="1" applyFont="1" applyFill="1" applyBorder="1" applyAlignment="1">
      <alignment vertical="center"/>
    </xf>
    <xf numFmtId="9" fontId="61" fillId="0" borderId="0" xfId="0" applyNumberFormat="1" applyFont="1" applyFill="1" applyBorder="1" applyAlignment="1">
      <alignment horizontal="center"/>
    </xf>
    <xf numFmtId="10" fontId="61" fillId="0" borderId="0" xfId="0" applyNumberFormat="1" applyFont="1" applyFill="1" applyBorder="1" applyAlignment="1">
      <alignment horizontal="center"/>
    </xf>
    <xf numFmtId="0" fontId="6" fillId="0" borderId="0" xfId="0" applyFont="1"/>
    <xf numFmtId="4" fontId="8" fillId="0" borderId="11" xfId="0" applyNumberFormat="1" applyFont="1" applyFill="1" applyBorder="1"/>
    <xf numFmtId="2" fontId="8" fillId="0" borderId="40" xfId="0" applyNumberFormat="1" applyFont="1" applyBorder="1" applyAlignment="1">
      <alignment horizontal="left"/>
    </xf>
    <xf numFmtId="43" fontId="37" fillId="0" borderId="11" xfId="1" applyFont="1" applyFill="1" applyBorder="1"/>
    <xf numFmtId="0" fontId="8" fillId="0" borderId="29" xfId="0" applyFont="1" applyBorder="1" applyAlignment="1">
      <alignment horizontal="center"/>
    </xf>
    <xf numFmtId="0" fontId="0" fillId="0" borderId="29" xfId="0" applyBorder="1" applyAlignment="1">
      <alignment horizontal="center"/>
    </xf>
    <xf numFmtId="9" fontId="0" fillId="10" borderId="11" xfId="8" applyFont="1" applyFill="1" applyBorder="1"/>
    <xf numFmtId="4" fontId="0" fillId="0" borderId="11" xfId="0" applyNumberFormat="1" applyFill="1" applyBorder="1"/>
    <xf numFmtId="171" fontId="68" fillId="0" borderId="0" xfId="1" applyNumberFormat="1" applyFont="1"/>
    <xf numFmtId="43" fontId="68" fillId="0" borderId="0" xfId="0" applyNumberFormat="1" applyFont="1"/>
    <xf numFmtId="166" fontId="0" fillId="20" borderId="11" xfId="0" applyNumberFormat="1" applyFill="1" applyBorder="1" applyAlignment="1">
      <alignment vertical="center"/>
    </xf>
    <xf numFmtId="166" fontId="6" fillId="10" borderId="11" xfId="1" applyNumberFormat="1" applyFill="1" applyBorder="1"/>
    <xf numFmtId="166" fontId="0" fillId="10" borderId="11" xfId="1" applyNumberFormat="1" applyFont="1" applyFill="1" applyBorder="1"/>
    <xf numFmtId="9" fontId="8" fillId="10" borderId="11" xfId="8" applyFont="1" applyFill="1" applyBorder="1" applyAlignment="1">
      <alignment horizontal="center"/>
    </xf>
    <xf numFmtId="0" fontId="0" fillId="0" borderId="0" xfId="0" applyAlignment="1">
      <alignment horizontal="right"/>
    </xf>
    <xf numFmtId="0" fontId="0" fillId="0" borderId="0" xfId="0" applyFill="1" applyBorder="1" applyAlignment="1">
      <alignment horizontal="center"/>
    </xf>
    <xf numFmtId="0" fontId="68" fillId="25" borderId="0" xfId="0" applyFont="1" applyFill="1"/>
    <xf numFmtId="0" fontId="68" fillId="25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43" fontId="0" fillId="10" borderId="0" xfId="1" applyFont="1" applyFill="1" applyBorder="1" applyAlignment="1">
      <alignment horizontal="right"/>
    </xf>
    <xf numFmtId="43" fontId="0" fillId="10" borderId="11" xfId="1" applyFont="1" applyFill="1" applyBorder="1" applyAlignment="1">
      <alignment horizontal="right"/>
    </xf>
    <xf numFmtId="0" fontId="8" fillId="26" borderId="11" xfId="0" applyFont="1" applyFill="1" applyBorder="1" applyAlignment="1">
      <alignment horizontal="center"/>
    </xf>
    <xf numFmtId="0" fontId="0" fillId="16" borderId="0" xfId="0" applyFill="1"/>
    <xf numFmtId="0" fontId="0" fillId="16" borderId="0" xfId="0" applyFill="1" applyAlignment="1">
      <alignment horizontal="center"/>
    </xf>
    <xf numFmtId="9" fontId="0" fillId="0" borderId="0" xfId="0" applyNumberFormat="1" applyAlignment="1">
      <alignment horizontal="center"/>
    </xf>
    <xf numFmtId="0" fontId="6" fillId="0" borderId="11" xfId="0" applyFont="1" applyBorder="1"/>
    <xf numFmtId="0" fontId="6" fillId="0" borderId="11" xfId="0" applyFont="1" applyBorder="1" applyAlignment="1">
      <alignment horizontal="center"/>
    </xf>
    <xf numFmtId="0" fontId="6" fillId="0" borderId="0" xfId="0" applyFont="1" applyFill="1" applyBorder="1"/>
    <xf numFmtId="1" fontId="0" fillId="10" borderId="11" xfId="1" applyNumberFormat="1" applyFont="1" applyFill="1" applyBorder="1" applyAlignment="1">
      <alignment horizontal="right"/>
    </xf>
    <xf numFmtId="10" fontId="9" fillId="0" borderId="11" xfId="8" applyNumberFormat="1" applyFont="1" applyFill="1" applyBorder="1"/>
    <xf numFmtId="4" fontId="0" fillId="0" borderId="0" xfId="0" applyNumberFormat="1"/>
    <xf numFmtId="1" fontId="0" fillId="0" borderId="0" xfId="0" applyNumberFormat="1"/>
    <xf numFmtId="3" fontId="0" fillId="0" borderId="0" xfId="0" applyNumberFormat="1"/>
    <xf numFmtId="0" fontId="6" fillId="10" borderId="0" xfId="0" applyFont="1" applyFill="1"/>
    <xf numFmtId="4" fontId="0" fillId="0" borderId="0" xfId="8" applyNumberFormat="1" applyFont="1"/>
    <xf numFmtId="0" fontId="8" fillId="16" borderId="0" xfId="0" applyFont="1" applyFill="1"/>
    <xf numFmtId="9" fontId="57" fillId="0" borderId="0" xfId="8" applyFont="1" applyFill="1" applyAlignment="1">
      <alignment horizontal="right"/>
    </xf>
    <xf numFmtId="9" fontId="57" fillId="0" borderId="0" xfId="8" applyFont="1" applyAlignment="1">
      <alignment horizontal="right"/>
    </xf>
    <xf numFmtId="9" fontId="0" fillId="17" borderId="0" xfId="0" applyNumberFormat="1" applyFill="1" applyAlignment="1">
      <alignment horizontal="right"/>
    </xf>
    <xf numFmtId="9" fontId="0" fillId="0" borderId="0" xfId="0" applyNumberFormat="1" applyAlignment="1">
      <alignment horizontal="right"/>
    </xf>
    <xf numFmtId="0" fontId="0" fillId="27" borderId="0" xfId="0" applyFill="1"/>
    <xf numFmtId="0" fontId="0" fillId="27" borderId="0" xfId="0" applyFill="1" applyAlignment="1">
      <alignment horizontal="center"/>
    </xf>
    <xf numFmtId="0" fontId="8" fillId="27" borderId="0" xfId="0" applyFont="1" applyFill="1"/>
    <xf numFmtId="0" fontId="8" fillId="27" borderId="0" xfId="0" applyFont="1" applyFill="1" applyAlignment="1">
      <alignment horizontal="center"/>
    </xf>
    <xf numFmtId="0" fontId="10" fillId="0" borderId="95" xfId="0" applyFont="1" applyBorder="1" applyAlignment="1">
      <alignment horizontal="center" vertical="top" wrapText="1"/>
    </xf>
    <xf numFmtId="0" fontId="10" fillId="0" borderId="95" xfId="0" applyFont="1" applyBorder="1" applyAlignment="1">
      <alignment horizontal="left" vertical="top" wrapText="1" indent="1"/>
    </xf>
    <xf numFmtId="0" fontId="12" fillId="0" borderId="95" xfId="0" applyFont="1" applyBorder="1" applyAlignment="1">
      <alignment horizontal="left" vertical="top" wrapText="1"/>
    </xf>
    <xf numFmtId="9" fontId="12" fillId="0" borderId="95" xfId="0" applyNumberFormat="1" applyFont="1" applyBorder="1" applyAlignment="1">
      <alignment horizontal="center" vertical="top" shrinkToFit="1"/>
    </xf>
    <xf numFmtId="0" fontId="59" fillId="0" borderId="94" xfId="9"/>
    <xf numFmtId="3" fontId="59" fillId="0" borderId="94" xfId="9" applyNumberFormat="1"/>
    <xf numFmtId="0" fontId="18" fillId="0" borderId="0" xfId="0" applyFont="1" applyAlignment="1">
      <alignment horizontal="left"/>
    </xf>
    <xf numFmtId="9" fontId="0" fillId="0" borderId="11" xfId="0" applyNumberFormat="1" applyBorder="1" applyAlignment="1">
      <alignment horizontal="center"/>
    </xf>
    <xf numFmtId="0" fontId="0" fillId="0" borderId="0" xfId="0" applyFill="1" applyAlignment="1">
      <alignment horizontal="center"/>
    </xf>
    <xf numFmtId="166" fontId="0" fillId="0" borderId="11" xfId="1" applyNumberFormat="1" applyFont="1" applyFill="1" applyBorder="1" applyAlignment="1">
      <alignment horizontal="right"/>
    </xf>
    <xf numFmtId="166" fontId="8" fillId="0" borderId="11" xfId="2" applyNumberFormat="1" applyFont="1" applyBorder="1" applyAlignment="1">
      <alignment horizontal="right"/>
    </xf>
    <xf numFmtId="0" fontId="6" fillId="0" borderId="0" xfId="0" applyFont="1" applyFill="1" applyAlignment="1">
      <alignment horizontal="center"/>
    </xf>
    <xf numFmtId="0" fontId="6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57" xfId="0" applyFont="1" applyBorder="1"/>
    <xf numFmtId="0" fontId="6" fillId="0" borderId="11" xfId="0" applyFont="1" applyFill="1" applyBorder="1"/>
    <xf numFmtId="0" fontId="6" fillId="0" borderId="11" xfId="0" applyFont="1" applyFill="1" applyBorder="1" applyAlignment="1">
      <alignment horizontal="center"/>
    </xf>
    <xf numFmtId="4" fontId="6" fillId="0" borderId="11" xfId="0" applyNumberFormat="1" applyFont="1" applyBorder="1" applyAlignment="1">
      <alignment horizontal="center"/>
    </xf>
    <xf numFmtId="0" fontId="0" fillId="0" borderId="11" xfId="0" applyNumberFormat="1" applyBorder="1" applyAlignment="1">
      <alignment horizontal="center"/>
    </xf>
    <xf numFmtId="10" fontId="0" fillId="0" borderId="11" xfId="8" applyNumberFormat="1" applyFont="1" applyBorder="1" applyAlignment="1">
      <alignment horizontal="center"/>
    </xf>
    <xf numFmtId="0" fontId="6" fillId="16" borderId="0" xfId="0" applyFont="1" applyFill="1"/>
    <xf numFmtId="0" fontId="0" fillId="10" borderId="40" xfId="1" applyNumberFormat="1" applyFont="1" applyFill="1" applyBorder="1" applyAlignment="1">
      <alignment horizontal="right"/>
    </xf>
    <xf numFmtId="43" fontId="0" fillId="0" borderId="0" xfId="8" applyNumberFormat="1" applyFont="1"/>
    <xf numFmtId="43" fontId="0" fillId="10" borderId="0" xfId="1" applyNumberFormat="1" applyFont="1" applyFill="1"/>
    <xf numFmtId="166" fontId="0" fillId="10" borderId="40" xfId="1" applyNumberFormat="1" applyFont="1" applyFill="1" applyBorder="1" applyAlignment="1">
      <alignment horizontal="right"/>
    </xf>
    <xf numFmtId="0" fontId="70" fillId="0" borderId="0" xfId="0" applyFont="1"/>
    <xf numFmtId="0" fontId="70" fillId="0" borderId="11" xfId="0" applyFont="1" applyBorder="1"/>
    <xf numFmtId="43" fontId="70" fillId="10" borderId="11" xfId="8" applyNumberFormat="1" applyFont="1" applyFill="1" applyBorder="1"/>
    <xf numFmtId="0" fontId="72" fillId="0" borderId="0" xfId="0" applyFont="1" applyAlignment="1">
      <alignment vertical="top" wrapText="1"/>
    </xf>
    <xf numFmtId="0" fontId="10" fillId="0" borderId="95" xfId="0" applyFont="1" applyBorder="1" applyAlignment="1">
      <alignment horizontal="left" vertical="top" wrapText="1" indent="4"/>
    </xf>
    <xf numFmtId="0" fontId="10" fillId="0" borderId="95" xfId="0" applyFont="1" applyBorder="1" applyAlignment="1">
      <alignment horizontal="left" vertical="top" wrapText="1"/>
    </xf>
    <xf numFmtId="4" fontId="12" fillId="0" borderId="95" xfId="0" applyNumberFormat="1" applyFont="1" applyBorder="1" applyAlignment="1">
      <alignment horizontal="right" vertical="top" shrinkToFit="1"/>
    </xf>
    <xf numFmtId="2" fontId="12" fillId="0" borderId="95" xfId="0" applyNumberFormat="1" applyFont="1" applyBorder="1" applyAlignment="1">
      <alignment horizontal="right" vertical="top" shrinkToFit="1"/>
    </xf>
    <xf numFmtId="0" fontId="73" fillId="0" borderId="95" xfId="0" applyFont="1" applyBorder="1" applyAlignment="1">
      <alignment horizontal="left" vertical="top" wrapText="1"/>
    </xf>
    <xf numFmtId="0" fontId="10" fillId="0" borderId="95" xfId="0" applyFont="1" applyBorder="1" applyAlignment="1">
      <alignment horizontal="left" vertical="top" wrapText="1" indent="2"/>
    </xf>
    <xf numFmtId="2" fontId="12" fillId="0" borderId="95" xfId="0" applyNumberFormat="1" applyFont="1" applyBorder="1" applyAlignment="1">
      <alignment horizontal="right" vertical="center" shrinkToFit="1"/>
    </xf>
    <xf numFmtId="2" fontId="12" fillId="0" borderId="95" xfId="0" applyNumberFormat="1" applyFont="1" applyBorder="1" applyAlignment="1">
      <alignment horizontal="center" vertical="center" shrinkToFit="1"/>
    </xf>
    <xf numFmtId="2" fontId="12" fillId="0" borderId="95" xfId="0" applyNumberFormat="1" applyFont="1" applyBorder="1" applyAlignment="1">
      <alignment horizontal="center" vertical="top" shrinkToFit="1"/>
    </xf>
    <xf numFmtId="0" fontId="12" fillId="0" borderId="100" xfId="0" applyFont="1" applyBorder="1" applyAlignment="1">
      <alignment horizontal="left" vertical="top" wrapText="1"/>
    </xf>
    <xf numFmtId="2" fontId="12" fillId="0" borderId="100" xfId="0" applyNumberFormat="1" applyFont="1" applyBorder="1" applyAlignment="1">
      <alignment horizontal="right" vertical="top" shrinkToFit="1"/>
    </xf>
    <xf numFmtId="2" fontId="12" fillId="0" borderId="100" xfId="0" applyNumberFormat="1" applyFont="1" applyBorder="1" applyAlignment="1">
      <alignment horizontal="center" vertical="top" shrinkToFit="1"/>
    </xf>
    <xf numFmtId="0" fontId="72" fillId="0" borderId="95" xfId="0" applyFont="1" applyBorder="1" applyAlignment="1">
      <alignment horizontal="left" wrapText="1"/>
    </xf>
    <xf numFmtId="0" fontId="72" fillId="0" borderId="95" xfId="0" applyFont="1" applyBorder="1" applyAlignment="1">
      <alignment horizontal="left" vertical="center" wrapText="1"/>
    </xf>
    <xf numFmtId="0" fontId="10" fillId="0" borderId="95" xfId="0" applyFont="1" applyBorder="1" applyAlignment="1">
      <alignment horizontal="right" vertical="top" wrapText="1"/>
    </xf>
    <xf numFmtId="0" fontId="75" fillId="0" borderId="95" xfId="0" applyFont="1" applyBorder="1" applyAlignment="1">
      <alignment horizontal="center" vertical="top" wrapText="1"/>
    </xf>
    <xf numFmtId="1" fontId="12" fillId="0" borderId="95" xfId="0" applyNumberFormat="1" applyFont="1" applyBorder="1" applyAlignment="1">
      <alignment horizontal="center" vertical="top" shrinkToFit="1"/>
    </xf>
    <xf numFmtId="0" fontId="75" fillId="0" borderId="95" xfId="0" applyFont="1" applyBorder="1" applyAlignment="1">
      <alignment horizontal="left" vertical="top" wrapText="1"/>
    </xf>
    <xf numFmtId="43" fontId="8" fillId="10" borderId="0" xfId="0" applyNumberFormat="1" applyFont="1" applyFill="1"/>
    <xf numFmtId="0" fontId="0" fillId="10" borderId="0" xfId="0" applyNumberFormat="1" applyFill="1"/>
    <xf numFmtId="10" fontId="9" fillId="29" borderId="57" xfId="8" applyNumberFormat="1" applyFont="1" applyFill="1" applyBorder="1"/>
    <xf numFmtId="0" fontId="76" fillId="0" borderId="11" xfId="4" applyFont="1" applyFill="1" applyBorder="1"/>
    <xf numFmtId="0" fontId="69" fillId="0" borderId="11" xfId="4" applyFont="1" applyFill="1" applyBorder="1"/>
    <xf numFmtId="0" fontId="69" fillId="0" borderId="11" xfId="5" applyFont="1" applyFill="1" applyBorder="1"/>
    <xf numFmtId="2" fontId="69" fillId="0" borderId="11" xfId="4" applyNumberFormat="1" applyFont="1" applyFill="1" applyBorder="1"/>
    <xf numFmtId="0" fontId="69" fillId="0" borderId="0" xfId="4" applyFont="1" applyAlignment="1">
      <alignment horizontal="right"/>
    </xf>
    <xf numFmtId="0" fontId="69" fillId="0" borderId="0" xfId="4" applyFont="1"/>
    <xf numFmtId="0" fontId="69" fillId="0" borderId="1" xfId="4" applyFont="1" applyBorder="1" applyAlignment="1">
      <alignment horizontal="right"/>
    </xf>
    <xf numFmtId="0" fontId="76" fillId="0" borderId="46" xfId="4" applyFont="1" applyBorder="1"/>
    <xf numFmtId="0" fontId="76" fillId="0" borderId="28" xfId="4" applyFont="1" applyBorder="1"/>
    <xf numFmtId="0" fontId="69" fillId="0" borderId="3" xfId="4" applyFont="1" applyBorder="1" applyAlignment="1">
      <alignment horizontal="right"/>
    </xf>
    <xf numFmtId="0" fontId="69" fillId="0" borderId="11" xfId="4" applyFont="1" applyBorder="1"/>
    <xf numFmtId="166" fontId="69" fillId="0" borderId="23" xfId="4" applyNumberFormat="1" applyFont="1" applyBorder="1"/>
    <xf numFmtId="168" fontId="69" fillId="0" borderId="23" xfId="4" applyNumberFormat="1" applyFont="1" applyBorder="1"/>
    <xf numFmtId="0" fontId="69" fillId="0" borderId="5" xfId="4" applyFont="1" applyBorder="1" applyAlignment="1">
      <alignment horizontal="right"/>
    </xf>
    <xf numFmtId="0" fontId="76" fillId="0" borderId="40" xfId="4" applyFont="1" applyBorder="1"/>
    <xf numFmtId="166" fontId="76" fillId="0" borderId="24" xfId="4" applyNumberFormat="1" applyFont="1" applyBorder="1"/>
    <xf numFmtId="0" fontId="69" fillId="0" borderId="0" xfId="4" applyFont="1" applyFill="1" applyBorder="1"/>
    <xf numFmtId="0" fontId="69" fillId="0" borderId="0" xfId="4" applyFont="1" applyFill="1" applyBorder="1" applyAlignment="1">
      <alignment horizontal="center"/>
    </xf>
    <xf numFmtId="0" fontId="76" fillId="0" borderId="0" xfId="4" applyFont="1" applyFill="1" applyBorder="1" applyAlignment="1">
      <alignment horizontal="center"/>
    </xf>
    <xf numFmtId="43" fontId="76" fillId="0" borderId="0" xfId="1" applyFont="1" applyFill="1" applyBorder="1"/>
    <xf numFmtId="43" fontId="76" fillId="0" borderId="0" xfId="4" applyNumberFormat="1" applyFont="1" applyFill="1" applyBorder="1"/>
    <xf numFmtId="43" fontId="69" fillId="0" borderId="0" xfId="1" applyFont="1" applyFill="1" applyBorder="1"/>
    <xf numFmtId="10" fontId="76" fillId="0" borderId="0" xfId="4" applyNumberFormat="1" applyFont="1" applyFill="1" applyBorder="1"/>
    <xf numFmtId="10" fontId="69" fillId="0" borderId="0" xfId="8" applyNumberFormat="1" applyFont="1" applyFill="1" applyBorder="1"/>
    <xf numFmtId="0" fontId="69" fillId="0" borderId="0" xfId="4" applyFont="1" applyFill="1"/>
    <xf numFmtId="43" fontId="69" fillId="0" borderId="0" xfId="1" applyFont="1" applyFill="1"/>
    <xf numFmtId="9" fontId="69" fillId="0" borderId="0" xfId="8" applyFont="1" applyFill="1"/>
    <xf numFmtId="0" fontId="69" fillId="0" borderId="0" xfId="5" applyFont="1" applyBorder="1"/>
    <xf numFmtId="1" fontId="69" fillId="0" borderId="0" xfId="4" applyNumberFormat="1" applyFont="1"/>
    <xf numFmtId="0" fontId="76" fillId="0" borderId="11" xfId="4" applyFont="1" applyBorder="1" applyAlignment="1">
      <alignment horizontal="center"/>
    </xf>
    <xf numFmtId="43" fontId="76" fillId="0" borderId="11" xfId="2" applyFont="1" applyFill="1" applyBorder="1"/>
    <xf numFmtId="3" fontId="69" fillId="0" borderId="11" xfId="4" applyNumberFormat="1" applyFont="1" applyBorder="1"/>
    <xf numFmtId="0" fontId="69" fillId="0" borderId="11" xfId="4" applyFont="1" applyBorder="1" applyAlignment="1">
      <alignment horizontal="center"/>
    </xf>
    <xf numFmtId="43" fontId="69" fillId="0" borderId="11" xfId="2" applyFont="1" applyFill="1" applyBorder="1"/>
    <xf numFmtId="0" fontId="69" fillId="0" borderId="11" xfId="4" applyFont="1" applyBorder="1" applyAlignment="1">
      <alignment horizontal="right"/>
    </xf>
    <xf numFmtId="9" fontId="69" fillId="0" borderId="11" xfId="8" applyFont="1" applyBorder="1"/>
    <xf numFmtId="0" fontId="69" fillId="0" borderId="83" xfId="4" applyFont="1" applyBorder="1"/>
    <xf numFmtId="10" fontId="76" fillId="0" borderId="56" xfId="4" applyNumberFormat="1" applyFont="1" applyBorder="1"/>
    <xf numFmtId="10" fontId="69" fillId="0" borderId="11" xfId="8" applyNumberFormat="1" applyFont="1" applyFill="1" applyBorder="1"/>
    <xf numFmtId="10" fontId="69" fillId="0" borderId="0" xfId="8" applyNumberFormat="1" applyFont="1"/>
    <xf numFmtId="10" fontId="69" fillId="0" borderId="11" xfId="2" applyNumberFormat="1" applyFont="1" applyFill="1" applyBorder="1"/>
    <xf numFmtId="10" fontId="69" fillId="0" borderId="0" xfId="4" applyNumberFormat="1" applyFont="1"/>
    <xf numFmtId="166" fontId="69" fillId="0" borderId="0" xfId="1" applyNumberFormat="1" applyFont="1" applyAlignment="1">
      <alignment horizontal="right"/>
    </xf>
    <xf numFmtId="1" fontId="9" fillId="15" borderId="0" xfId="0" applyNumberFormat="1" applyFont="1" applyFill="1"/>
    <xf numFmtId="166" fontId="8" fillId="0" borderId="60" xfId="1" applyNumberFormat="1" applyFont="1" applyFill="1" applyBorder="1"/>
    <xf numFmtId="0" fontId="10" fillId="0" borderId="95" xfId="0" applyFont="1" applyBorder="1" applyAlignment="1">
      <alignment horizontal="left" vertical="top" wrapText="1" indent="6"/>
    </xf>
    <xf numFmtId="2" fontId="10" fillId="0" borderId="95" xfId="0" applyNumberFormat="1" applyFont="1" applyBorder="1" applyAlignment="1">
      <alignment horizontal="right" vertical="top" shrinkToFit="1"/>
    </xf>
    <xf numFmtId="168" fontId="10" fillId="0" borderId="95" xfId="0" applyNumberFormat="1" applyFont="1" applyBorder="1" applyAlignment="1">
      <alignment horizontal="right" vertical="top" shrinkToFit="1"/>
    </xf>
    <xf numFmtId="1" fontId="12" fillId="0" borderId="95" xfId="0" applyNumberFormat="1" applyFont="1" applyBorder="1" applyAlignment="1">
      <alignment horizontal="right" vertical="top" shrinkToFit="1"/>
    </xf>
    <xf numFmtId="168" fontId="12" fillId="0" borderId="95" xfId="0" applyNumberFormat="1" applyFont="1" applyBorder="1" applyAlignment="1">
      <alignment horizontal="right" vertical="top" shrinkToFit="1"/>
    </xf>
    <xf numFmtId="2" fontId="9" fillId="0" borderId="0" xfId="4" applyNumberFormat="1"/>
    <xf numFmtId="0" fontId="67" fillId="30" borderId="0" xfId="0" applyFont="1" applyFill="1" applyAlignment="1">
      <alignment horizontal="right"/>
    </xf>
    <xf numFmtId="165" fontId="0" fillId="0" borderId="0" xfId="0" applyNumberFormat="1"/>
    <xf numFmtId="43" fontId="69" fillId="0" borderId="0" xfId="1" applyFont="1"/>
    <xf numFmtId="0" fontId="6" fillId="32" borderId="0" xfId="0" applyFont="1" applyFill="1" applyAlignment="1">
      <alignment horizontal="right"/>
    </xf>
    <xf numFmtId="0" fontId="0" fillId="32" borderId="0" xfId="0" applyFill="1" applyAlignment="1">
      <alignment horizontal="right"/>
    </xf>
    <xf numFmtId="0" fontId="68" fillId="25" borderId="0" xfId="0" applyFont="1" applyFill="1" applyAlignment="1">
      <alignment horizontal="right"/>
    </xf>
    <xf numFmtId="0" fontId="71" fillId="28" borderId="19" xfId="10" applyBorder="1"/>
    <xf numFmtId="0" fontId="8" fillId="24" borderId="11" xfId="0" applyFont="1" applyFill="1" applyBorder="1" applyAlignment="1">
      <alignment horizontal="center"/>
    </xf>
    <xf numFmtId="43" fontId="0" fillId="31" borderId="11" xfId="0" applyNumberFormat="1" applyFill="1" applyBorder="1"/>
    <xf numFmtId="43" fontId="0" fillId="33" borderId="11" xfId="0" applyNumberFormat="1" applyFill="1" applyBorder="1"/>
    <xf numFmtId="4" fontId="59" fillId="0" borderId="101" xfId="9" applyNumberFormat="1" applyBorder="1"/>
    <xf numFmtId="4" fontId="0" fillId="33" borderId="11" xfId="0" applyNumberFormat="1" applyFill="1" applyBorder="1"/>
    <xf numFmtId="166" fontId="0" fillId="0" borderId="11" xfId="2" applyNumberFormat="1" applyFont="1" applyBorder="1"/>
    <xf numFmtId="176" fontId="6" fillId="0" borderId="0" xfId="4" applyNumberFormat="1" applyFont="1"/>
    <xf numFmtId="43" fontId="12" fillId="0" borderId="95" xfId="1" applyFont="1" applyBorder="1" applyAlignment="1">
      <alignment horizontal="right" vertical="top" shrinkToFit="1"/>
    </xf>
    <xf numFmtId="0" fontId="8" fillId="0" borderId="0" xfId="0" applyFont="1" applyBorder="1"/>
    <xf numFmtId="4" fontId="8" fillId="0" borderId="0" xfId="0" applyNumberFormat="1" applyFont="1" applyBorder="1"/>
    <xf numFmtId="0" fontId="56" fillId="10" borderId="0" xfId="0" applyFont="1" applyFill="1"/>
    <xf numFmtId="171" fontId="0" fillId="10" borderId="11" xfId="1" applyNumberFormat="1" applyFont="1" applyFill="1" applyBorder="1"/>
    <xf numFmtId="43" fontId="45" fillId="0" borderId="11" xfId="1" applyFont="1" applyFill="1" applyBorder="1" applyAlignment="1">
      <alignment horizontal="center"/>
    </xf>
    <xf numFmtId="43" fontId="43" fillId="0" borderId="11" xfId="1" applyFont="1" applyFill="1" applyBorder="1" applyAlignment="1">
      <alignment horizontal="center"/>
    </xf>
    <xf numFmtId="4" fontId="8" fillId="0" borderId="11" xfId="0" applyNumberFormat="1" applyFont="1" applyFill="1" applyBorder="1" applyAlignment="1">
      <alignment horizontal="center"/>
    </xf>
    <xf numFmtId="43" fontId="59" fillId="21" borderId="11" xfId="1" applyFont="1" applyFill="1" applyBorder="1" applyAlignment="1">
      <alignment horizontal="right"/>
    </xf>
    <xf numFmtId="0" fontId="59" fillId="21" borderId="11" xfId="0" applyFont="1" applyFill="1" applyBorder="1" applyAlignment="1">
      <alignment horizontal="right"/>
    </xf>
    <xf numFmtId="0" fontId="5" fillId="0" borderId="0" xfId="11"/>
    <xf numFmtId="0" fontId="5" fillId="0" borderId="0" xfId="11" applyAlignment="1">
      <alignment horizontal="center"/>
    </xf>
    <xf numFmtId="0" fontId="59" fillId="0" borderId="11" xfId="11" applyFont="1" applyBorder="1" applyAlignment="1">
      <alignment horizontal="center"/>
    </xf>
    <xf numFmtId="0" fontId="5" fillId="0" borderId="11" xfId="11" applyBorder="1" applyAlignment="1">
      <alignment horizontal="center"/>
    </xf>
    <xf numFmtId="0" fontId="5" fillId="0" borderId="11" xfId="11" applyBorder="1"/>
    <xf numFmtId="0" fontId="5" fillId="16" borderId="0" xfId="11" applyFill="1" applyBorder="1" applyAlignment="1">
      <alignment horizontal="center"/>
    </xf>
    <xf numFmtId="0" fontId="59" fillId="16" borderId="0" xfId="11" applyFont="1" applyFill="1" applyBorder="1" applyAlignment="1">
      <alignment horizontal="center"/>
    </xf>
    <xf numFmtId="0" fontId="5" fillId="16" borderId="83" xfId="11" applyFill="1" applyBorder="1"/>
    <xf numFmtId="0" fontId="59" fillId="16" borderId="56" xfId="11" applyFont="1" applyFill="1" applyBorder="1" applyAlignment="1">
      <alignment horizontal="center"/>
    </xf>
    <xf numFmtId="0" fontId="77" fillId="0" borderId="0" xfId="11" applyFont="1"/>
    <xf numFmtId="2" fontId="5" fillId="0" borderId="11" xfId="11" applyNumberFormat="1" applyBorder="1"/>
    <xf numFmtId="2" fontId="5" fillId="16" borderId="0" xfId="11" applyNumberFormat="1" applyFill="1" applyBorder="1"/>
    <xf numFmtId="2" fontId="78" fillId="0" borderId="0" xfId="12" applyNumberFormat="1" applyBorder="1"/>
    <xf numFmtId="2" fontId="5" fillId="0" borderId="0" xfId="11" applyNumberFormat="1" applyBorder="1"/>
    <xf numFmtId="2" fontId="78" fillId="0" borderId="63" xfId="12" applyNumberFormat="1" applyBorder="1"/>
    <xf numFmtId="2" fontId="5" fillId="16" borderId="0" xfId="11" applyNumberFormat="1" applyFill="1"/>
    <xf numFmtId="2" fontId="5" fillId="16" borderId="56" xfId="11" applyNumberFormat="1" applyFill="1" applyBorder="1"/>
    <xf numFmtId="2" fontId="5" fillId="0" borderId="0" xfId="11" applyNumberFormat="1"/>
    <xf numFmtId="3" fontId="5" fillId="0" borderId="11" xfId="11" applyNumberFormat="1" applyBorder="1"/>
    <xf numFmtId="3" fontId="78" fillId="0" borderId="72" xfId="12" applyNumberFormat="1" applyBorder="1"/>
    <xf numFmtId="0" fontId="59" fillId="0" borderId="11" xfId="11" applyFont="1" applyFill="1" applyBorder="1" applyAlignment="1">
      <alignment horizontal="center"/>
    </xf>
    <xf numFmtId="4" fontId="5" fillId="0" borderId="11" xfId="11" applyNumberFormat="1" applyBorder="1" applyAlignment="1">
      <alignment horizontal="center"/>
    </xf>
    <xf numFmtId="0" fontId="68" fillId="35" borderId="0" xfId="0" applyFont="1" applyFill="1" applyAlignment="1">
      <alignment horizontal="center"/>
    </xf>
    <xf numFmtId="4" fontId="68" fillId="35" borderId="11" xfId="0" applyNumberFormat="1" applyFont="1" applyFill="1" applyBorder="1" applyAlignment="1">
      <alignment horizontal="center"/>
    </xf>
    <xf numFmtId="4" fontId="5" fillId="0" borderId="39" xfId="11" applyNumberFormat="1" applyBorder="1" applyAlignment="1">
      <alignment horizontal="center"/>
    </xf>
    <xf numFmtId="0" fontId="68" fillId="35" borderId="11" xfId="0" applyFont="1" applyFill="1" applyBorder="1" applyAlignment="1">
      <alignment horizontal="center"/>
    </xf>
    <xf numFmtId="3" fontId="0" fillId="0" borderId="11" xfId="0" applyNumberFormat="1" applyBorder="1" applyAlignment="1">
      <alignment horizontal="center"/>
    </xf>
    <xf numFmtId="3" fontId="0" fillId="0" borderId="11" xfId="0" applyNumberFormat="1" applyBorder="1"/>
    <xf numFmtId="1" fontId="0" fillId="0" borderId="11" xfId="0" applyNumberFormat="1" applyBorder="1" applyAlignment="1">
      <alignment horizontal="center"/>
    </xf>
    <xf numFmtId="3" fontId="59" fillId="0" borderId="94" xfId="9" applyNumberFormat="1" applyAlignment="1">
      <alignment horizontal="center"/>
    </xf>
    <xf numFmtId="0" fontId="8" fillId="34" borderId="0" xfId="0" applyFont="1" applyFill="1"/>
    <xf numFmtId="0" fontId="72" fillId="0" borderId="95" xfId="0" applyFont="1" applyBorder="1" applyAlignment="1">
      <alignment horizontal="center" vertical="center" wrapText="1"/>
    </xf>
    <xf numFmtId="0" fontId="6" fillId="10" borderId="0" xfId="0" applyFont="1" applyFill="1" applyAlignment="1">
      <alignment horizontal="center"/>
    </xf>
    <xf numFmtId="1" fontId="0" fillId="10" borderId="0" xfId="0" applyNumberFormat="1" applyFill="1" applyAlignment="1">
      <alignment horizontal="center"/>
    </xf>
    <xf numFmtId="0" fontId="0" fillId="33" borderId="0" xfId="0" applyFill="1"/>
    <xf numFmtId="0" fontId="72" fillId="33" borderId="0" xfId="0" applyFont="1" applyFill="1" applyAlignment="1">
      <alignment vertical="top" wrapText="1"/>
    </xf>
    <xf numFmtId="2" fontId="10" fillId="0" borderId="95" xfId="0" applyNumberFormat="1" applyFont="1" applyBorder="1" applyAlignment="1">
      <alignment horizontal="center" vertical="center" shrinkToFit="1"/>
    </xf>
    <xf numFmtId="0" fontId="8" fillId="0" borderId="58" xfId="4" applyFont="1" applyBorder="1"/>
    <xf numFmtId="2" fontId="8" fillId="0" borderId="58" xfId="0" applyNumberFormat="1" applyFont="1" applyBorder="1"/>
    <xf numFmtId="10" fontId="8" fillId="0" borderId="58" xfId="8" applyNumberFormat="1" applyFont="1" applyBorder="1"/>
    <xf numFmtId="43" fontId="9" fillId="0" borderId="40" xfId="0" applyNumberFormat="1" applyFont="1" applyFill="1" applyBorder="1"/>
    <xf numFmtId="2" fontId="79" fillId="0" borderId="11" xfId="0" applyNumberFormat="1" applyFont="1" applyBorder="1" applyAlignment="1">
      <alignment horizontal="center" vertical="center" shrinkToFit="1"/>
    </xf>
    <xf numFmtId="0" fontId="79" fillId="0" borderId="11" xfId="0" applyFont="1" applyBorder="1" applyAlignment="1">
      <alignment horizontal="left" vertical="center" wrapText="1"/>
    </xf>
    <xf numFmtId="2" fontId="79" fillId="36" borderId="11" xfId="0" applyNumberFormat="1" applyFont="1" applyFill="1" applyBorder="1" applyAlignment="1">
      <alignment horizontal="center" vertical="center" shrinkToFit="1"/>
    </xf>
    <xf numFmtId="0" fontId="80" fillId="0" borderId="96" xfId="0" applyFont="1" applyBorder="1" applyAlignment="1">
      <alignment horizontal="center" vertical="top" wrapText="1"/>
    </xf>
    <xf numFmtId="43" fontId="9" fillId="20" borderId="18" xfId="2" applyNumberFormat="1" applyFont="1" applyFill="1" applyBorder="1" applyAlignment="1">
      <alignment horizontal="center"/>
    </xf>
    <xf numFmtId="1" fontId="9" fillId="0" borderId="8" xfId="0" applyNumberFormat="1" applyFont="1" applyFill="1" applyBorder="1" applyAlignment="1">
      <alignment horizontal="center"/>
    </xf>
    <xf numFmtId="0" fontId="0" fillId="15" borderId="0" xfId="0" applyFill="1" applyAlignment="1">
      <alignment horizontal="center"/>
    </xf>
    <xf numFmtId="2" fontId="0" fillId="15" borderId="0" xfId="0" applyNumberFormat="1" applyFill="1" applyAlignment="1">
      <alignment horizontal="center"/>
    </xf>
    <xf numFmtId="43" fontId="9" fillId="20" borderId="18" xfId="0" applyNumberFormat="1" applyFont="1" applyFill="1" applyBorder="1" applyAlignment="1">
      <alignment horizontal="center"/>
    </xf>
    <xf numFmtId="166" fontId="9" fillId="0" borderId="8" xfId="0" applyNumberFormat="1" applyFont="1" applyFill="1" applyBorder="1" applyAlignment="1">
      <alignment horizontal="center"/>
    </xf>
    <xf numFmtId="166" fontId="9" fillId="15" borderId="8" xfId="0" applyNumberFormat="1" applyFont="1" applyFill="1" applyBorder="1" applyAlignment="1">
      <alignment horizontal="center"/>
    </xf>
    <xf numFmtId="166" fontId="9" fillId="0" borderId="40" xfId="0" applyNumberFormat="1" applyFont="1" applyFill="1" applyBorder="1" applyAlignment="1">
      <alignment horizontal="center"/>
    </xf>
    <xf numFmtId="166" fontId="9" fillId="15" borderId="40" xfId="0" applyNumberFormat="1" applyFont="1" applyFill="1" applyBorder="1" applyAlignment="1">
      <alignment horizontal="center"/>
    </xf>
    <xf numFmtId="43" fontId="9" fillId="0" borderId="11" xfId="1" applyFont="1" applyFill="1" applyBorder="1" applyAlignment="1">
      <alignment horizontal="left" vertical="center"/>
    </xf>
    <xf numFmtId="43" fontId="59" fillId="0" borderId="11" xfId="1" applyNumberFormat="1" applyFont="1" applyBorder="1"/>
    <xf numFmtId="9" fontId="6" fillId="36" borderId="11" xfId="8" applyFont="1" applyFill="1" applyBorder="1" applyAlignment="1">
      <alignment horizontal="right" vertical="center"/>
    </xf>
    <xf numFmtId="0" fontId="82" fillId="0" borderId="0" xfId="19" applyFont="1" applyAlignment="1">
      <alignment horizontal="center" vertical="center"/>
    </xf>
    <xf numFmtId="0" fontId="83" fillId="0" borderId="0" xfId="19" applyFont="1" applyAlignment="1">
      <alignment horizontal="center" vertical="center"/>
    </xf>
    <xf numFmtId="0" fontId="83" fillId="0" borderId="11" xfId="19" applyFont="1" applyBorder="1" applyAlignment="1">
      <alignment horizontal="center" vertical="center" wrapText="1"/>
    </xf>
    <xf numFmtId="0" fontId="82" fillId="0" borderId="0" xfId="19" applyFont="1" applyAlignment="1">
      <alignment horizontal="left" vertical="center"/>
    </xf>
    <xf numFmtId="11" fontId="82" fillId="0" borderId="0" xfId="19" applyNumberFormat="1" applyFont="1" applyAlignment="1">
      <alignment horizontal="center" vertical="center"/>
    </xf>
    <xf numFmtId="0" fontId="4" fillId="0" borderId="0" xfId="19"/>
    <xf numFmtId="178" fontId="83" fillId="0" borderId="0" xfId="18" applyNumberFormat="1" applyFont="1" applyAlignment="1">
      <alignment horizontal="center" vertical="center"/>
    </xf>
    <xf numFmtId="0" fontId="83" fillId="0" borderId="0" xfId="19" applyFont="1" applyAlignment="1">
      <alignment horizontal="center" vertical="center" wrapText="1"/>
    </xf>
    <xf numFmtId="0" fontId="83" fillId="0" borderId="38" xfId="19" applyFont="1" applyBorder="1" applyAlignment="1">
      <alignment horizontal="center" vertical="center" wrapText="1"/>
    </xf>
    <xf numFmtId="0" fontId="83" fillId="0" borderId="11" xfId="19" applyFont="1" applyBorder="1" applyAlignment="1">
      <alignment vertical="center"/>
    </xf>
    <xf numFmtId="0" fontId="84" fillId="0" borderId="11" xfId="19" applyFont="1" applyBorder="1" applyAlignment="1">
      <alignment horizontal="center" vertical="center"/>
    </xf>
    <xf numFmtId="0" fontId="84" fillId="0" borderId="11" xfId="19" applyFont="1" applyBorder="1" applyAlignment="1">
      <alignment horizontal="left" vertical="center"/>
    </xf>
    <xf numFmtId="165" fontId="84" fillId="0" borderId="11" xfId="18" applyFont="1" applyBorder="1" applyAlignment="1">
      <alignment horizontal="center" vertical="center" wrapText="1"/>
    </xf>
    <xf numFmtId="0" fontId="84" fillId="0" borderId="0" xfId="19" applyFont="1"/>
    <xf numFmtId="0" fontId="84" fillId="0" borderId="11" xfId="19" applyFont="1" applyBorder="1" applyAlignment="1">
      <alignment horizontal="left" vertical="center" wrapText="1"/>
    </xf>
    <xf numFmtId="0" fontId="84" fillId="0" borderId="11" xfId="19" applyFont="1" applyFill="1" applyBorder="1" applyAlignment="1">
      <alignment horizontal="center" vertical="center"/>
    </xf>
    <xf numFmtId="0" fontId="84" fillId="0" borderId="11" xfId="19" applyFont="1" applyFill="1" applyBorder="1" applyAlignment="1">
      <alignment horizontal="left" vertical="center"/>
    </xf>
    <xf numFmtId="165" fontId="84" fillId="0" borderId="11" xfId="18" applyFont="1" applyFill="1" applyBorder="1"/>
    <xf numFmtId="0" fontId="84" fillId="0" borderId="0" xfId="19" applyFont="1" applyFill="1"/>
    <xf numFmtId="0" fontId="83" fillId="0" borderId="11" xfId="19" applyFont="1" applyFill="1" applyBorder="1" applyAlignment="1">
      <alignment horizontal="center" vertical="center"/>
    </xf>
    <xf numFmtId="0" fontId="83" fillId="0" borderId="39" xfId="19" applyFont="1" applyFill="1" applyBorder="1" applyAlignment="1">
      <alignment vertical="center" wrapText="1"/>
    </xf>
    <xf numFmtId="165" fontId="83" fillId="0" borderId="11" xfId="18" applyFont="1" applyFill="1" applyBorder="1" applyAlignment="1">
      <alignment horizontal="center" vertical="center" wrapText="1"/>
    </xf>
    <xf numFmtId="0" fontId="83" fillId="0" borderId="0" xfId="19" applyFont="1" applyFill="1"/>
    <xf numFmtId="165" fontId="84" fillId="0" borderId="11" xfId="18" applyFont="1" applyBorder="1"/>
    <xf numFmtId="0" fontId="83" fillId="0" borderId="11" xfId="19" applyFont="1" applyBorder="1" applyAlignment="1">
      <alignment horizontal="center" vertical="center"/>
    </xf>
    <xf numFmtId="0" fontId="83" fillId="0" borderId="11" xfId="19" applyFont="1" applyBorder="1" applyAlignment="1">
      <alignment horizontal="left" vertical="center"/>
    </xf>
    <xf numFmtId="0" fontId="84" fillId="0" borderId="39" xfId="19" applyFont="1" applyBorder="1" applyAlignment="1">
      <alignment vertical="center"/>
    </xf>
    <xf numFmtId="0" fontId="84" fillId="0" borderId="39" xfId="19" applyFont="1" applyFill="1" applyBorder="1" applyAlignment="1">
      <alignment vertical="center" wrapText="1"/>
    </xf>
    <xf numFmtId="165" fontId="84" fillId="0" borderId="11" xfId="18" applyFont="1" applyFill="1" applyBorder="1" applyAlignment="1">
      <alignment horizontal="center" vertical="center" wrapText="1"/>
    </xf>
    <xf numFmtId="0" fontId="83" fillId="0" borderId="11" xfId="19" applyFont="1" applyBorder="1"/>
    <xf numFmtId="0" fontId="83" fillId="0" borderId="39" xfId="19" applyFont="1" applyBorder="1" applyAlignment="1">
      <alignment vertical="center"/>
    </xf>
    <xf numFmtId="165" fontId="83" fillId="0" borderId="11" xfId="18" applyFont="1" applyBorder="1"/>
    <xf numFmtId="0" fontId="83" fillId="0" borderId="0" xfId="19" applyFont="1"/>
    <xf numFmtId="0" fontId="82" fillId="0" borderId="0" xfId="19" applyFont="1"/>
    <xf numFmtId="178" fontId="85" fillId="0" borderId="0" xfId="18" applyNumberFormat="1" applyFont="1"/>
    <xf numFmtId="165" fontId="84" fillId="0" borderId="11" xfId="18" applyFont="1" applyBorder="1" applyAlignment="1">
      <alignment horizontal="left" vertical="center"/>
    </xf>
    <xf numFmtId="165" fontId="84" fillId="0" borderId="11" xfId="18" applyFont="1" applyBorder="1" applyAlignment="1">
      <alignment horizontal="left" vertical="center" wrapText="1"/>
    </xf>
    <xf numFmtId="165" fontId="84" fillId="0" borderId="11" xfId="18" applyFont="1" applyFill="1" applyBorder="1" applyAlignment="1">
      <alignment horizontal="left" vertical="center"/>
    </xf>
    <xf numFmtId="165" fontId="83" fillId="0" borderId="39" xfId="18" applyFont="1" applyFill="1" applyBorder="1" applyAlignment="1">
      <alignment vertical="center" wrapText="1"/>
    </xf>
    <xf numFmtId="165" fontId="83" fillId="0" borderId="11" xfId="18" applyFont="1" applyBorder="1" applyAlignment="1">
      <alignment horizontal="center" vertical="center" wrapText="1"/>
    </xf>
    <xf numFmtId="165" fontId="83" fillId="0" borderId="11" xfId="18" applyFont="1" applyBorder="1" applyAlignment="1">
      <alignment horizontal="left" vertical="center"/>
    </xf>
    <xf numFmtId="165" fontId="84" fillId="0" borderId="39" xfId="18" applyFont="1" applyBorder="1" applyAlignment="1">
      <alignment vertical="center"/>
    </xf>
    <xf numFmtId="165" fontId="84" fillId="0" borderId="39" xfId="18" applyFont="1" applyFill="1" applyBorder="1" applyAlignment="1">
      <alignment vertical="center" wrapText="1"/>
    </xf>
    <xf numFmtId="165" fontId="83" fillId="0" borderId="39" xfId="19" applyNumberFormat="1" applyFont="1" applyBorder="1" applyAlignment="1">
      <alignment vertical="center"/>
    </xf>
    <xf numFmtId="165" fontId="85" fillId="0" borderId="0" xfId="19" applyNumberFormat="1" applyFont="1"/>
    <xf numFmtId="165" fontId="83" fillId="0" borderId="11" xfId="19" applyNumberFormat="1" applyFont="1" applyBorder="1" applyAlignment="1">
      <alignment horizontal="center" vertical="center" wrapText="1"/>
    </xf>
    <xf numFmtId="10" fontId="84" fillId="0" borderId="11" xfId="19" applyNumberFormat="1" applyFont="1" applyBorder="1"/>
    <xf numFmtId="10" fontId="82" fillId="0" borderId="0" xfId="19" applyNumberFormat="1" applyFont="1" applyAlignment="1">
      <alignment horizontal="center" vertical="center"/>
    </xf>
    <xf numFmtId="10" fontId="83" fillId="0" borderId="11" xfId="19" applyNumberFormat="1" applyFont="1" applyBorder="1" applyAlignment="1">
      <alignment horizontal="center" vertical="center" wrapText="1"/>
    </xf>
    <xf numFmtId="10" fontId="83" fillId="0" borderId="11" xfId="19" applyNumberFormat="1" applyFont="1" applyBorder="1"/>
    <xf numFmtId="10" fontId="84" fillId="0" borderId="11" xfId="19" applyNumberFormat="1" applyFont="1" applyFill="1" applyBorder="1"/>
    <xf numFmtId="10" fontId="83" fillId="0" borderId="11" xfId="19" applyNumberFormat="1" applyFont="1" applyFill="1" applyBorder="1"/>
    <xf numFmtId="0" fontId="81" fillId="0" borderId="0" xfId="19" applyFont="1" applyAlignment="1">
      <alignment horizontal="left" vertical="center" indent="28"/>
    </xf>
    <xf numFmtId="9" fontId="84" fillId="0" borderId="11" xfId="18" applyNumberFormat="1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/>
    </xf>
    <xf numFmtId="177" fontId="0" fillId="0" borderId="11" xfId="0" applyNumberFormat="1" applyBorder="1" applyAlignment="1">
      <alignment horizontal="center"/>
    </xf>
    <xf numFmtId="9" fontId="84" fillId="0" borderId="11" xfId="18" applyNumberFormat="1" applyFont="1" applyFill="1" applyBorder="1" applyAlignment="1">
      <alignment horizontal="center" vertical="center" wrapText="1"/>
    </xf>
    <xf numFmtId="177" fontId="6" fillId="0" borderId="11" xfId="0" applyNumberFormat="1" applyFont="1" applyBorder="1" applyAlignment="1">
      <alignment horizontal="center"/>
    </xf>
    <xf numFmtId="0" fontId="87" fillId="0" borderId="0" xfId="0" applyFont="1" applyAlignment="1">
      <alignment vertical="top" wrapText="1"/>
    </xf>
    <xf numFmtId="0" fontId="88" fillId="0" borderId="95" xfId="0" applyFont="1" applyBorder="1" applyAlignment="1">
      <alignment horizontal="center" vertical="top" wrapText="1"/>
    </xf>
    <xf numFmtId="0" fontId="87" fillId="0" borderId="95" xfId="0" applyFont="1" applyBorder="1" applyAlignment="1">
      <alignment horizontal="center" vertical="top" wrapText="1"/>
    </xf>
    <xf numFmtId="2" fontId="89" fillId="0" borderId="95" xfId="0" applyNumberFormat="1" applyFont="1" applyBorder="1" applyAlignment="1">
      <alignment horizontal="center" vertical="top" shrinkToFit="1"/>
    </xf>
    <xf numFmtId="166" fontId="0" fillId="37" borderId="40" xfId="1" applyNumberFormat="1" applyFont="1" applyFill="1" applyBorder="1" applyAlignment="1">
      <alignment horizontal="right"/>
    </xf>
    <xf numFmtId="177" fontId="58" fillId="20" borderId="11" xfId="8" applyNumberFormat="1" applyFont="1" applyFill="1" applyBorder="1"/>
    <xf numFmtId="2" fontId="89" fillId="36" borderId="95" xfId="0" applyNumberFormat="1" applyFont="1" applyFill="1" applyBorder="1" applyAlignment="1">
      <alignment horizontal="center" vertical="top" shrinkToFit="1"/>
    </xf>
    <xf numFmtId="2" fontId="69" fillId="0" borderId="0" xfId="8" applyNumberFormat="1" applyFont="1"/>
    <xf numFmtId="0" fontId="0" fillId="10" borderId="0" xfId="1" applyNumberFormat="1" applyFont="1" applyFill="1" applyBorder="1" applyAlignment="1">
      <alignment horizontal="right"/>
    </xf>
    <xf numFmtId="166" fontId="0" fillId="37" borderId="0" xfId="1" applyNumberFormat="1" applyFont="1" applyFill="1" applyBorder="1" applyAlignment="1">
      <alignment horizontal="right"/>
    </xf>
    <xf numFmtId="166" fontId="8" fillId="10" borderId="0" xfId="1" applyNumberFormat="1" applyFont="1" applyFill="1" applyBorder="1" applyAlignment="1">
      <alignment horizontal="right"/>
    </xf>
    <xf numFmtId="0" fontId="77" fillId="0" borderId="0" xfId="0" applyFont="1"/>
    <xf numFmtId="43" fontId="8" fillId="37" borderId="11" xfId="1" applyFont="1" applyFill="1" applyBorder="1" applyAlignment="1">
      <alignment horizontal="center" vertical="center" wrapText="1"/>
    </xf>
    <xf numFmtId="43" fontId="9" fillId="37" borderId="57" xfId="1" applyFont="1" applyFill="1" applyBorder="1"/>
    <xf numFmtId="10" fontId="9" fillId="37" borderId="57" xfId="8" applyNumberFormat="1" applyFont="1" applyFill="1" applyBorder="1"/>
    <xf numFmtId="43" fontId="25" fillId="37" borderId="11" xfId="1" applyFont="1" applyFill="1" applyBorder="1"/>
    <xf numFmtId="165" fontId="4" fillId="0" borderId="0" xfId="19" applyNumberFormat="1"/>
    <xf numFmtId="43" fontId="4" fillId="0" borderId="0" xfId="19" applyNumberFormat="1"/>
    <xf numFmtId="9" fontId="9" fillId="0" borderId="11" xfId="8" applyFont="1" applyFill="1" applyBorder="1" applyAlignment="1">
      <alignment horizontal="right" vertical="center"/>
    </xf>
    <xf numFmtId="0" fontId="6" fillId="0" borderId="0" xfId="0" applyFont="1" applyFill="1"/>
    <xf numFmtId="0" fontId="3" fillId="0" borderId="0" xfId="19" applyFont="1"/>
    <xf numFmtId="0" fontId="8" fillId="0" borderId="11" xfId="0" applyFont="1" applyBorder="1" applyAlignment="1">
      <alignment horizontal="center" vertical="center"/>
    </xf>
    <xf numFmtId="43" fontId="6" fillId="0" borderId="57" xfId="1" applyFont="1" applyFill="1" applyBorder="1"/>
    <xf numFmtId="10" fontId="6" fillId="0" borderId="57" xfId="8" applyNumberFormat="1" applyFont="1" applyFill="1" applyBorder="1"/>
    <xf numFmtId="43" fontId="90" fillId="0" borderId="57" xfId="1" applyFont="1" applyFill="1" applyBorder="1"/>
    <xf numFmtId="10" fontId="90" fillId="0" borderId="57" xfId="8" applyNumberFormat="1" applyFont="1" applyFill="1" applyBorder="1"/>
    <xf numFmtId="0" fontId="0" fillId="0" borderId="0" xfId="0" applyAlignment="1">
      <alignment horizontal="left"/>
    </xf>
    <xf numFmtId="43" fontId="6" fillId="0" borderId="38" xfId="1" applyFont="1" applyFill="1" applyBorder="1"/>
    <xf numFmtId="10" fontId="6" fillId="0" borderId="38" xfId="8" applyNumberFormat="1" applyFont="1" applyFill="1" applyBorder="1"/>
    <xf numFmtId="166" fontId="9" fillId="33" borderId="11" xfId="2" applyNumberFormat="1" applyFont="1" applyFill="1" applyBorder="1" applyAlignment="1">
      <alignment horizontal="center"/>
    </xf>
    <xf numFmtId="166" fontId="6" fillId="33" borderId="23" xfId="4" applyNumberFormat="1" applyFont="1" applyFill="1" applyBorder="1"/>
    <xf numFmtId="166" fontId="9" fillId="33" borderId="23" xfId="4" applyNumberFormat="1" applyFill="1" applyBorder="1"/>
    <xf numFmtId="43" fontId="6" fillId="0" borderId="11" xfId="0" applyNumberFormat="1" applyFont="1" applyFill="1" applyBorder="1" applyAlignment="1">
      <alignment horizontal="left" vertical="center"/>
    </xf>
    <xf numFmtId="1" fontId="0" fillId="15" borderId="0" xfId="0" applyNumberFormat="1" applyFill="1"/>
    <xf numFmtId="3" fontId="0" fillId="0" borderId="11" xfId="0" applyNumberFormat="1" applyBorder="1" applyAlignment="1">
      <alignment horizontal="right"/>
    </xf>
    <xf numFmtId="4" fontId="0" fillId="0" borderId="11" xfId="0" applyNumberFormat="1" applyBorder="1"/>
    <xf numFmtId="3" fontId="0" fillId="37" borderId="0" xfId="0" applyNumberFormat="1" applyFill="1"/>
    <xf numFmtId="3" fontId="59" fillId="37" borderId="94" xfId="9" applyNumberFormat="1" applyFill="1"/>
    <xf numFmtId="0" fontId="22" fillId="0" borderId="0" xfId="0" applyFont="1" applyAlignment="1">
      <alignment horizontal="center"/>
    </xf>
    <xf numFmtId="0" fontId="14" fillId="0" borderId="11" xfId="0" applyFont="1" applyBorder="1"/>
    <xf numFmtId="4" fontId="0" fillId="0" borderId="0" xfId="0" applyNumberFormat="1" applyAlignment="1">
      <alignment horizontal="center"/>
    </xf>
    <xf numFmtId="43" fontId="59" fillId="38" borderId="11" xfId="1" applyFont="1" applyFill="1" applyBorder="1"/>
    <xf numFmtId="43" fontId="54" fillId="38" borderId="11" xfId="1" applyFont="1" applyFill="1" applyBorder="1"/>
    <xf numFmtId="43" fontId="8" fillId="38" borderId="11" xfId="1" applyFont="1" applyFill="1" applyBorder="1"/>
    <xf numFmtId="43" fontId="0" fillId="38" borderId="11" xfId="1" applyNumberFormat="1" applyFont="1" applyFill="1" applyBorder="1"/>
    <xf numFmtId="43" fontId="0" fillId="17" borderId="11" xfId="1" applyFont="1" applyFill="1" applyBorder="1"/>
    <xf numFmtId="43" fontId="47" fillId="21" borderId="11" xfId="1" applyFont="1" applyFill="1" applyBorder="1"/>
    <xf numFmtId="43" fontId="0" fillId="0" borderId="39" xfId="0" applyNumberFormat="1" applyBorder="1"/>
    <xf numFmtId="43" fontId="9" fillId="21" borderId="11" xfId="0" applyNumberFormat="1" applyFont="1" applyFill="1" applyBorder="1"/>
    <xf numFmtId="2" fontId="6" fillId="15" borderId="0" xfId="0" applyNumberFormat="1" applyFont="1" applyFill="1" applyBorder="1" applyAlignment="1">
      <alignment horizontal="left" indent="1"/>
    </xf>
    <xf numFmtId="0" fontId="8" fillId="15" borderId="11" xfId="0" applyFont="1" applyFill="1" applyBorder="1" applyAlignment="1">
      <alignment horizontal="center"/>
    </xf>
    <xf numFmtId="0" fontId="9" fillId="15" borderId="0" xfId="0" applyFont="1" applyFill="1" applyAlignment="1">
      <alignment horizontal="right"/>
    </xf>
    <xf numFmtId="0" fontId="8" fillId="10" borderId="39" xfId="0" applyFont="1" applyFill="1" applyBorder="1" applyAlignment="1">
      <alignment horizontal="right"/>
    </xf>
    <xf numFmtId="165" fontId="8" fillId="38" borderId="11" xfId="0" applyNumberFormat="1" applyFont="1" applyFill="1" applyBorder="1"/>
    <xf numFmtId="165" fontId="0" fillId="38" borderId="11" xfId="0" applyNumberFormat="1" applyFill="1" applyBorder="1"/>
    <xf numFmtId="166" fontId="8" fillId="0" borderId="11" xfId="2" applyNumberFormat="1" applyFont="1" applyFill="1" applyBorder="1" applyAlignment="1">
      <alignment horizontal="right"/>
    </xf>
    <xf numFmtId="166" fontId="8" fillId="23" borderId="11" xfId="2" applyNumberFormat="1" applyFont="1" applyFill="1" applyBorder="1" applyAlignment="1">
      <alignment horizontal="right"/>
    </xf>
    <xf numFmtId="166" fontId="9" fillId="0" borderId="11" xfId="2" applyNumberFormat="1" applyFont="1" applyFill="1" applyBorder="1" applyAlignment="1">
      <alignment horizontal="right"/>
    </xf>
    <xf numFmtId="166" fontId="9" fillId="15" borderId="11" xfId="2" applyNumberFormat="1" applyFont="1" applyFill="1" applyBorder="1" applyAlignment="1">
      <alignment horizontal="right"/>
    </xf>
    <xf numFmtId="166" fontId="9" fillId="15" borderId="23" xfId="4" applyNumberFormat="1" applyFill="1" applyBorder="1"/>
    <xf numFmtId="166" fontId="9" fillId="0" borderId="23" xfId="4" applyNumberFormat="1" applyBorder="1"/>
    <xf numFmtId="166" fontId="8" fillId="0" borderId="23" xfId="4" applyNumberFormat="1" applyFont="1" applyBorder="1" applyAlignment="1">
      <alignment horizontal="right"/>
    </xf>
    <xf numFmtId="166" fontId="52" fillId="0" borderId="11" xfId="2" applyNumberFormat="1" applyFont="1" applyFill="1" applyBorder="1" applyAlignment="1">
      <alignment horizontal="right"/>
    </xf>
    <xf numFmtId="166" fontId="0" fillId="0" borderId="11" xfId="2" applyNumberFormat="1" applyFont="1" applyFill="1" applyBorder="1" applyAlignment="1">
      <alignment horizontal="right"/>
    </xf>
    <xf numFmtId="166" fontId="8" fillId="0" borderId="23" xfId="4" applyNumberFormat="1" applyFont="1" applyFill="1" applyBorder="1" applyAlignment="1">
      <alignment horizontal="right"/>
    </xf>
    <xf numFmtId="166" fontId="6" fillId="0" borderId="23" xfId="1" applyNumberFormat="1" applyFont="1" applyFill="1" applyBorder="1" applyAlignment="1">
      <alignment horizontal="right"/>
    </xf>
    <xf numFmtId="166" fontId="8" fillId="0" borderId="23" xfId="1" applyNumberFormat="1" applyFont="1" applyFill="1" applyBorder="1" applyAlignment="1">
      <alignment horizontal="right"/>
    </xf>
    <xf numFmtId="166" fontId="6" fillId="0" borderId="11" xfId="2" applyNumberFormat="1" applyFont="1" applyFill="1" applyBorder="1" applyAlignment="1">
      <alignment horizontal="right"/>
    </xf>
    <xf numFmtId="166" fontId="8" fillId="0" borderId="23" xfId="1" applyNumberFormat="1" applyFont="1" applyBorder="1" applyAlignment="1">
      <alignment horizontal="right"/>
    </xf>
    <xf numFmtId="166" fontId="8" fillId="0" borderId="11" xfId="4" applyNumberFormat="1" applyFont="1" applyFill="1" applyBorder="1" applyAlignment="1">
      <alignment horizontal="right"/>
    </xf>
    <xf numFmtId="166" fontId="8" fillId="23" borderId="11" xfId="4" applyNumberFormat="1" applyFont="1" applyFill="1" applyBorder="1" applyAlignment="1">
      <alignment horizontal="right"/>
    </xf>
    <xf numFmtId="166" fontId="8" fillId="23" borderId="23" xfId="4" applyNumberFormat="1" applyFont="1" applyFill="1" applyBorder="1" applyAlignment="1">
      <alignment horizontal="right"/>
    </xf>
    <xf numFmtId="0" fontId="6" fillId="15" borderId="11" xfId="0" applyFont="1" applyFill="1" applyBorder="1" applyAlignment="1">
      <alignment horizontal="center" vertical="center"/>
    </xf>
    <xf numFmtId="0" fontId="0" fillId="15" borderId="11" xfId="0" applyFill="1" applyBorder="1" applyAlignment="1">
      <alignment horizontal="center" vertical="center"/>
    </xf>
    <xf numFmtId="166" fontId="0" fillId="15" borderId="11" xfId="0" applyNumberFormat="1" applyFill="1" applyBorder="1"/>
    <xf numFmtId="166" fontId="8" fillId="10" borderId="38" xfId="0" applyNumberFormat="1" applyFont="1" applyFill="1" applyBorder="1"/>
    <xf numFmtId="166" fontId="8" fillId="0" borderId="60" xfId="0" applyNumberFormat="1" applyFont="1" applyFill="1" applyBorder="1"/>
    <xf numFmtId="166" fontId="8" fillId="0" borderId="15" xfId="0" applyNumberFormat="1" applyFont="1" applyFill="1" applyBorder="1"/>
    <xf numFmtId="0" fontId="8" fillId="0" borderId="11" xfId="0" applyFont="1" applyBorder="1" applyAlignment="1">
      <alignment horizontal="right"/>
    </xf>
    <xf numFmtId="179" fontId="0" fillId="0" borderId="11" xfId="0" applyNumberFormat="1" applyBorder="1"/>
    <xf numFmtId="0" fontId="0" fillId="0" borderId="11" xfId="0" applyFont="1" applyFill="1" applyBorder="1"/>
    <xf numFmtId="4" fontId="0" fillId="0" borderId="11" xfId="0" applyNumberFormat="1" applyBorder="1" applyAlignment="1">
      <alignment horizontal="center"/>
    </xf>
    <xf numFmtId="180" fontId="0" fillId="0" borderId="11" xfId="0" applyNumberFormat="1" applyBorder="1" applyAlignment="1">
      <alignment horizontal="center"/>
    </xf>
    <xf numFmtId="0" fontId="8" fillId="21" borderId="0" xfId="0" applyFont="1" applyFill="1" applyAlignment="1">
      <alignment horizontal="center"/>
    </xf>
    <xf numFmtId="0" fontId="6" fillId="0" borderId="0" xfId="0" applyFont="1" applyBorder="1"/>
    <xf numFmtId="9" fontId="0" fillId="0" borderId="0" xfId="0" applyNumberFormat="1" applyBorder="1"/>
    <xf numFmtId="4" fontId="8" fillId="21" borderId="11" xfId="0" applyNumberFormat="1" applyFont="1" applyFill="1" applyBorder="1" applyAlignment="1">
      <alignment horizontal="center"/>
    </xf>
    <xf numFmtId="180" fontId="8" fillId="21" borderId="11" xfId="0" applyNumberFormat="1" applyFont="1" applyFill="1" applyBorder="1" applyAlignment="1">
      <alignment horizontal="center"/>
    </xf>
    <xf numFmtId="166" fontId="59" fillId="38" borderId="11" xfId="1" applyNumberFormat="1" applyFont="1" applyFill="1" applyBorder="1"/>
    <xf numFmtId="166" fontId="59" fillId="0" borderId="11" xfId="1" applyNumberFormat="1" applyFont="1" applyBorder="1"/>
    <xf numFmtId="0" fontId="6" fillId="0" borderId="57" xfId="0" applyFont="1" applyBorder="1"/>
    <xf numFmtId="1" fontId="8" fillId="0" borderId="11" xfId="0" applyNumberFormat="1" applyFont="1" applyBorder="1"/>
    <xf numFmtId="0" fontId="0" fillId="71" borderId="11" xfId="0" applyFill="1" applyBorder="1"/>
    <xf numFmtId="2" fontId="6" fillId="0" borderId="11" xfId="0" applyNumberFormat="1" applyFont="1" applyBorder="1"/>
    <xf numFmtId="3" fontId="8" fillId="0" borderId="11" xfId="0" applyNumberFormat="1" applyFont="1" applyBorder="1"/>
    <xf numFmtId="43" fontId="59" fillId="0" borderId="58" xfId="0" applyNumberFormat="1" applyFont="1" applyBorder="1" applyAlignment="1">
      <alignment horizontal="right" vertical="center" wrapText="1"/>
    </xf>
    <xf numFmtId="43" fontId="6" fillId="0" borderId="0" xfId="0" applyNumberFormat="1" applyFont="1"/>
    <xf numFmtId="10" fontId="6" fillId="0" borderId="0" xfId="0" applyNumberFormat="1" applyFont="1" applyFill="1"/>
    <xf numFmtId="9" fontId="6" fillId="0" borderId="0" xfId="0" applyNumberFormat="1" applyFont="1"/>
    <xf numFmtId="10" fontId="6" fillId="0" borderId="0" xfId="0" applyNumberFormat="1" applyFont="1"/>
    <xf numFmtId="4" fontId="6" fillId="0" borderId="11" xfId="0" applyNumberFormat="1" applyFont="1" applyBorder="1"/>
    <xf numFmtId="43" fontId="59" fillId="0" borderId="11" xfId="0" applyNumberFormat="1" applyFont="1" applyBorder="1" applyAlignment="1">
      <alignment horizontal="right" vertical="center" wrapText="1"/>
    </xf>
    <xf numFmtId="2" fontId="8" fillId="21" borderId="11" xfId="6" applyNumberFormat="1" applyFont="1" applyFill="1" applyBorder="1" applyAlignment="1">
      <alignment horizontal="center" vertical="center"/>
    </xf>
    <xf numFmtId="0" fontId="6" fillId="10" borderId="11" xfId="0" applyFont="1" applyFill="1" applyBorder="1" applyAlignment="1">
      <alignment horizontal="center"/>
    </xf>
    <xf numFmtId="3" fontId="8" fillId="10" borderId="11" xfId="0" applyNumberFormat="1" applyFont="1" applyFill="1" applyBorder="1"/>
    <xf numFmtId="165" fontId="0" fillId="0" borderId="11" xfId="0" applyNumberFormat="1" applyBorder="1"/>
    <xf numFmtId="2" fontId="0" fillId="0" borderId="0" xfId="0" applyNumberFormat="1" applyAlignment="1">
      <alignment horizontal="right"/>
    </xf>
    <xf numFmtId="165" fontId="8" fillId="0" borderId="11" xfId="0" applyNumberFormat="1" applyFont="1" applyBorder="1"/>
    <xf numFmtId="165" fontId="6" fillId="0" borderId="11" xfId="0" applyNumberFormat="1" applyFont="1" applyBorder="1"/>
    <xf numFmtId="1" fontId="8" fillId="4" borderId="46" xfId="1" applyNumberFormat="1" applyFont="1" applyFill="1" applyBorder="1" applyAlignment="1">
      <alignment horizontal="right"/>
    </xf>
    <xf numFmtId="43" fontId="0" fillId="72" borderId="0" xfId="0" applyNumberFormat="1" applyFill="1"/>
    <xf numFmtId="10" fontId="0" fillId="0" borderId="11" xfId="0" applyNumberFormat="1" applyBorder="1" applyAlignment="1">
      <alignment horizontal="center"/>
    </xf>
    <xf numFmtId="0" fontId="6" fillId="0" borderId="0" xfId="0" applyFont="1" applyFill="1" applyAlignment="1">
      <alignment horizontal="right"/>
    </xf>
    <xf numFmtId="176" fontId="0" fillId="0" borderId="0" xfId="0" applyNumberFormat="1"/>
    <xf numFmtId="43" fontId="0" fillId="0" borderId="11" xfId="1" applyFont="1" applyBorder="1" applyAlignment="1">
      <alignment horizontal="right" vertical="center"/>
    </xf>
    <xf numFmtId="166" fontId="0" fillId="0" borderId="11" xfId="1" applyNumberFormat="1" applyFont="1" applyBorder="1" applyAlignment="1">
      <alignment horizontal="right" vertical="center"/>
    </xf>
    <xf numFmtId="0" fontId="8" fillId="37" borderId="0" xfId="0" applyFont="1" applyFill="1"/>
    <xf numFmtId="0" fontId="0" fillId="37" borderId="0" xfId="0" applyFill="1"/>
    <xf numFmtId="0" fontId="8" fillId="37" borderId="0" xfId="0" applyFont="1" applyFill="1" applyAlignment="1">
      <alignment horizontal="right"/>
    </xf>
    <xf numFmtId="166" fontId="0" fillId="37" borderId="0" xfId="0" applyNumberFormat="1" applyFill="1" applyAlignment="1">
      <alignment horizontal="right"/>
    </xf>
    <xf numFmtId="166" fontId="8" fillId="37" borderId="0" xfId="0" applyNumberFormat="1" applyFont="1" applyFill="1" applyAlignment="1">
      <alignment horizontal="right"/>
    </xf>
    <xf numFmtId="0" fontId="59" fillId="37" borderId="94" xfId="9" applyFill="1"/>
    <xf numFmtId="166" fontId="59" fillId="37" borderId="94" xfId="9" applyNumberFormat="1" applyFill="1" applyAlignment="1">
      <alignment horizontal="right"/>
    </xf>
    <xf numFmtId="166" fontId="0" fillId="37" borderId="0" xfId="0" applyNumberFormat="1" applyFill="1"/>
    <xf numFmtId="3" fontId="8" fillId="37" borderId="0" xfId="0" applyNumberFormat="1" applyFont="1" applyFill="1"/>
    <xf numFmtId="0" fontId="6" fillId="37" borderId="0" xfId="0" applyFont="1" applyFill="1"/>
    <xf numFmtId="0" fontId="6" fillId="37" borderId="0" xfId="0" applyFont="1" applyFill="1" applyAlignment="1">
      <alignment horizontal="right"/>
    </xf>
    <xf numFmtId="0" fontId="8" fillId="37" borderId="11" xfId="0" applyFont="1" applyFill="1" applyBorder="1"/>
    <xf numFmtId="0" fontId="0" fillId="37" borderId="11" xfId="0" applyFill="1" applyBorder="1"/>
    <xf numFmtId="1" fontId="0" fillId="37" borderId="11" xfId="0" applyNumberFormat="1" applyFill="1" applyBorder="1"/>
    <xf numFmtId="0" fontId="9" fillId="37" borderId="11" xfId="0" applyFont="1" applyFill="1" applyBorder="1" applyAlignment="1">
      <alignment wrapText="1"/>
    </xf>
    <xf numFmtId="3" fontId="0" fillId="37" borderId="11" xfId="0" applyNumberFormat="1" applyFill="1" applyBorder="1"/>
    <xf numFmtId="9" fontId="9" fillId="37" borderId="11" xfId="8" applyNumberFormat="1" applyFont="1" applyFill="1" applyBorder="1"/>
    <xf numFmtId="9" fontId="9" fillId="37" borderId="11" xfId="8" applyFont="1" applyFill="1" applyBorder="1"/>
    <xf numFmtId="0" fontId="0" fillId="37" borderId="57" xfId="0" applyFill="1" applyBorder="1"/>
    <xf numFmtId="0" fontId="68" fillId="15" borderId="0" xfId="0" applyFont="1" applyFill="1"/>
    <xf numFmtId="9" fontId="68" fillId="15" borderId="0" xfId="0" applyNumberFormat="1" applyFont="1" applyFill="1"/>
    <xf numFmtId="0" fontId="68" fillId="15" borderId="0" xfId="0" applyFont="1" applyFill="1" applyAlignment="1">
      <alignment horizontal="right"/>
    </xf>
    <xf numFmtId="10" fontId="0" fillId="0" borderId="11" xfId="0" applyNumberFormat="1" applyBorder="1"/>
    <xf numFmtId="0" fontId="0" fillId="0" borderId="11" xfId="0" applyFill="1" applyBorder="1" applyAlignment="1">
      <alignment horizontal="right"/>
    </xf>
    <xf numFmtId="166" fontId="0" fillId="0" borderId="11" xfId="0" applyNumberFormat="1" applyFill="1" applyBorder="1" applyAlignment="1">
      <alignment horizontal="right"/>
    </xf>
    <xf numFmtId="1" fontId="0" fillId="0" borderId="11" xfId="0" applyNumberFormat="1" applyFill="1" applyBorder="1"/>
    <xf numFmtId="166" fontId="0" fillId="73" borderId="11" xfId="2" applyNumberFormat="1" applyFont="1" applyFill="1" applyBorder="1" applyAlignment="1">
      <alignment horizontal="right"/>
    </xf>
    <xf numFmtId="1" fontId="0" fillId="0" borderId="57" xfId="0" applyNumberFormat="1" applyBorder="1" applyAlignment="1">
      <alignment horizontal="right" vertical="center"/>
    </xf>
    <xf numFmtId="1" fontId="0" fillId="73" borderId="11" xfId="0" applyNumberFormat="1" applyFill="1" applyBorder="1" applyAlignment="1">
      <alignment horizontal="right"/>
    </xf>
    <xf numFmtId="166" fontId="0" fillId="73" borderId="11" xfId="0" applyNumberFormat="1" applyFill="1" applyBorder="1" applyAlignment="1">
      <alignment horizontal="right"/>
    </xf>
    <xf numFmtId="166" fontId="0" fillId="73" borderId="11" xfId="1" applyNumberFormat="1" applyFont="1" applyFill="1" applyBorder="1" applyAlignment="1">
      <alignment horizontal="right"/>
    </xf>
    <xf numFmtId="43" fontId="0" fillId="73" borderId="11" xfId="1" applyFont="1" applyFill="1" applyBorder="1" applyAlignment="1">
      <alignment horizontal="right"/>
    </xf>
    <xf numFmtId="0" fontId="8" fillId="74" borderId="0" xfId="0" applyFont="1" applyFill="1"/>
    <xf numFmtId="0" fontId="0" fillId="74" borderId="0" xfId="0" applyFill="1"/>
    <xf numFmtId="0" fontId="8" fillId="74" borderId="11" xfId="0" applyFont="1" applyFill="1" applyBorder="1"/>
    <xf numFmtId="0" fontId="8" fillId="74" borderId="11" xfId="0" applyFont="1" applyFill="1" applyBorder="1" applyAlignment="1">
      <alignment horizontal="right"/>
    </xf>
    <xf numFmtId="0" fontId="0" fillId="74" borderId="11" xfId="0" applyFill="1" applyBorder="1"/>
    <xf numFmtId="4" fontId="0" fillId="74" borderId="0" xfId="0" applyNumberFormat="1" applyFill="1" applyAlignment="1">
      <alignment horizontal="right"/>
    </xf>
    <xf numFmtId="0" fontId="8" fillId="74" borderId="57" xfId="0" applyFont="1" applyFill="1" applyBorder="1"/>
    <xf numFmtId="4" fontId="0" fillId="74" borderId="0" xfId="0" applyNumberFormat="1" applyFill="1"/>
    <xf numFmtId="4" fontId="8" fillId="74" borderId="0" xfId="0" applyNumberFormat="1" applyFont="1" applyFill="1"/>
    <xf numFmtId="0" fontId="0" fillId="74" borderId="11" xfId="0" applyFont="1" applyFill="1" applyBorder="1"/>
    <xf numFmtId="165" fontId="0" fillId="74" borderId="0" xfId="0" applyNumberFormat="1" applyFill="1"/>
    <xf numFmtId="178" fontId="0" fillId="74" borderId="0" xfId="0" applyNumberFormat="1" applyFill="1"/>
    <xf numFmtId="2" fontId="0" fillId="74" borderId="0" xfId="0" applyNumberFormat="1" applyFill="1"/>
    <xf numFmtId="9" fontId="0" fillId="27" borderId="0" xfId="0" applyNumberFormat="1" applyFill="1"/>
    <xf numFmtId="4" fontId="8" fillId="0" borderId="11" xfId="0" applyNumberFormat="1" applyFont="1" applyBorder="1"/>
    <xf numFmtId="0" fontId="0" fillId="0" borderId="58" xfId="0" applyBorder="1" applyAlignment="1">
      <alignment horizontal="center"/>
    </xf>
    <xf numFmtId="165" fontId="8" fillId="0" borderId="0" xfId="0" applyNumberFormat="1" applyFont="1"/>
    <xf numFmtId="0" fontId="8" fillId="21" borderId="58" xfId="0" applyFont="1" applyFill="1" applyBorder="1" applyAlignment="1">
      <alignment horizontal="right"/>
    </xf>
    <xf numFmtId="178" fontId="0" fillId="0" borderId="11" xfId="0" applyNumberFormat="1" applyBorder="1"/>
    <xf numFmtId="0" fontId="8" fillId="21" borderId="58" xfId="0" applyFont="1" applyFill="1" applyBorder="1"/>
    <xf numFmtId="1" fontId="0" fillId="10" borderId="0" xfId="8" applyNumberFormat="1" applyFont="1" applyFill="1"/>
    <xf numFmtId="1" fontId="0" fillId="10" borderId="0" xfId="1" applyNumberFormat="1" applyFont="1" applyFill="1"/>
    <xf numFmtId="0" fontId="6" fillId="20" borderId="11" xfId="0" applyFont="1" applyFill="1" applyBorder="1"/>
    <xf numFmtId="0" fontId="8" fillId="0" borderId="38" xfId="0" applyFont="1" applyBorder="1"/>
    <xf numFmtId="178" fontId="8" fillId="0" borderId="11" xfId="0" applyNumberFormat="1" applyFont="1" applyBorder="1"/>
    <xf numFmtId="166" fontId="8" fillId="0" borderId="11" xfId="0" applyNumberFormat="1" applyFont="1" applyBorder="1"/>
    <xf numFmtId="3" fontId="0" fillId="75" borderId="11" xfId="0" applyNumberFormat="1" applyFill="1" applyBorder="1"/>
    <xf numFmtId="3" fontId="0" fillId="21" borderId="0" xfId="0" applyNumberFormat="1" applyFill="1" applyBorder="1"/>
    <xf numFmtId="0" fontId="8" fillId="17" borderId="28" xfId="4" applyFont="1" applyFill="1" applyBorder="1" applyAlignment="1">
      <alignment horizontal="center" vertical="center" wrapText="1"/>
    </xf>
    <xf numFmtId="166" fontId="9" fillId="38" borderId="11" xfId="2" applyNumberFormat="1" applyFont="1" applyFill="1" applyBorder="1" applyAlignment="1">
      <alignment horizontal="center"/>
    </xf>
    <xf numFmtId="0" fontId="9" fillId="38" borderId="3" xfId="4" applyFont="1" applyFill="1" applyBorder="1" applyAlignment="1">
      <alignment wrapText="1"/>
    </xf>
    <xf numFmtId="0" fontId="6" fillId="38" borderId="3" xfId="4" applyFont="1" applyFill="1" applyBorder="1" applyAlignment="1">
      <alignment wrapText="1"/>
    </xf>
    <xf numFmtId="0" fontId="9" fillId="38" borderId="11" xfId="4" applyFill="1" applyBorder="1"/>
    <xf numFmtId="0" fontId="9" fillId="38" borderId="11" xfId="4" applyFont="1" applyFill="1" applyBorder="1" applyAlignment="1">
      <alignment wrapText="1"/>
    </xf>
    <xf numFmtId="166" fontId="9" fillId="38" borderId="11" xfId="2" applyNumberFormat="1" applyFont="1" applyFill="1" applyBorder="1" applyAlignment="1">
      <alignment horizontal="right"/>
    </xf>
    <xf numFmtId="0" fontId="9" fillId="38" borderId="11" xfId="4" applyFont="1" applyFill="1" applyBorder="1"/>
    <xf numFmtId="0" fontId="9" fillId="38" borderId="11" xfId="0" applyFont="1" applyFill="1" applyBorder="1" applyAlignment="1">
      <alignment vertical="center" wrapText="1"/>
    </xf>
    <xf numFmtId="0" fontId="8" fillId="38" borderId="11" xfId="4" applyFont="1" applyFill="1" applyBorder="1" applyAlignment="1">
      <alignment wrapText="1"/>
    </xf>
    <xf numFmtId="166" fontId="8" fillId="38" borderId="11" xfId="2" applyNumberFormat="1" applyFont="1" applyFill="1" applyBorder="1" applyAlignment="1">
      <alignment horizontal="right"/>
    </xf>
    <xf numFmtId="166" fontId="52" fillId="38" borderId="11" xfId="2" applyNumberFormat="1" applyFont="1" applyFill="1" applyBorder="1" applyAlignment="1">
      <alignment horizontal="right"/>
    </xf>
    <xf numFmtId="166" fontId="0" fillId="38" borderId="11" xfId="2" applyNumberFormat="1" applyFont="1" applyFill="1" applyBorder="1" applyAlignment="1">
      <alignment horizontal="right"/>
    </xf>
    <xf numFmtId="0" fontId="9" fillId="38" borderId="11" xfId="0" applyFont="1" applyFill="1" applyBorder="1" applyAlignment="1">
      <alignment vertical="center"/>
    </xf>
    <xf numFmtId="0" fontId="8" fillId="38" borderId="11" xfId="4" applyFont="1" applyFill="1" applyBorder="1"/>
    <xf numFmtId="0" fontId="8" fillId="38" borderId="11" xfId="4" quotePrefix="1" applyFont="1" applyFill="1" applyBorder="1"/>
    <xf numFmtId="0" fontId="9" fillId="38" borderId="11" xfId="4" quotePrefix="1" applyFont="1" applyFill="1" applyBorder="1"/>
    <xf numFmtId="0" fontId="6" fillId="38" borderId="11" xfId="4" applyFont="1" applyFill="1" applyBorder="1"/>
    <xf numFmtId="166" fontId="6" fillId="38" borderId="11" xfId="2" applyNumberFormat="1" applyFont="1" applyFill="1" applyBorder="1" applyAlignment="1">
      <alignment horizontal="right"/>
    </xf>
    <xf numFmtId="0" fontId="9" fillId="38" borderId="11" xfId="4" quotePrefix="1" applyFont="1" applyFill="1" applyBorder="1" applyAlignment="1">
      <alignment wrapText="1"/>
    </xf>
    <xf numFmtId="0" fontId="9" fillId="38" borderId="11" xfId="4" quotePrefix="1" applyFill="1" applyBorder="1"/>
    <xf numFmtId="0" fontId="0" fillId="38" borderId="11" xfId="0" quotePrefix="1" applyFill="1" applyBorder="1" applyAlignment="1">
      <alignment vertical="center"/>
    </xf>
    <xf numFmtId="0" fontId="9" fillId="38" borderId="11" xfId="4" quotePrefix="1" applyFill="1" applyBorder="1" applyAlignment="1">
      <alignment wrapText="1"/>
    </xf>
    <xf numFmtId="0" fontId="9" fillId="38" borderId="11" xfId="4" applyFill="1" applyBorder="1" applyAlignment="1">
      <alignment wrapText="1"/>
    </xf>
    <xf numFmtId="0" fontId="9" fillId="38" borderId="3" xfId="0" applyFont="1" applyFill="1" applyBorder="1"/>
    <xf numFmtId="1" fontId="9" fillId="38" borderId="11" xfId="0" applyNumberFormat="1" applyFont="1" applyFill="1" applyBorder="1"/>
    <xf numFmtId="166" fontId="0" fillId="38" borderId="11" xfId="0" applyNumberFormat="1" applyFill="1" applyBorder="1"/>
    <xf numFmtId="1" fontId="8" fillId="0" borderId="58" xfId="0" applyNumberFormat="1" applyFont="1" applyBorder="1"/>
    <xf numFmtId="168" fontId="0" fillId="10" borderId="0" xfId="0" applyNumberFormat="1" applyFill="1"/>
    <xf numFmtId="43" fontId="0" fillId="73" borderId="11" xfId="0" applyNumberFormat="1" applyFill="1" applyBorder="1" applyAlignment="1">
      <alignment horizontal="right"/>
    </xf>
    <xf numFmtId="0" fontId="1" fillId="0" borderId="0" xfId="162"/>
    <xf numFmtId="0" fontId="6" fillId="0" borderId="0" xfId="136"/>
    <xf numFmtId="0" fontId="6" fillId="0" borderId="0" xfId="136" applyAlignment="1">
      <alignment horizontal="right"/>
    </xf>
    <xf numFmtId="0" fontId="39" fillId="0" borderId="0" xfId="136" applyFont="1"/>
    <xf numFmtId="9" fontId="57" fillId="0" borderId="0" xfId="148" applyFont="1" applyFill="1" applyAlignment="1">
      <alignment horizontal="right"/>
    </xf>
    <xf numFmtId="9" fontId="57" fillId="0" borderId="0" xfId="148" applyFont="1" applyAlignment="1">
      <alignment horizontal="right"/>
    </xf>
    <xf numFmtId="9" fontId="6" fillId="17" borderId="0" xfId="136" applyNumberFormat="1" applyFill="1" applyAlignment="1">
      <alignment horizontal="right"/>
    </xf>
    <xf numFmtId="9" fontId="6" fillId="0" borderId="0" xfId="136" applyNumberFormat="1" applyAlignment="1">
      <alignment horizontal="right"/>
    </xf>
    <xf numFmtId="0" fontId="56" fillId="0" borderId="0" xfId="136" applyFont="1"/>
    <xf numFmtId="9" fontId="8" fillId="0" borderId="0" xfId="148" applyFont="1" applyFill="1"/>
    <xf numFmtId="0" fontId="8" fillId="24" borderId="11" xfId="136" applyFont="1" applyFill="1" applyBorder="1"/>
    <xf numFmtId="0" fontId="8" fillId="24" borderId="11" xfId="136" applyFont="1" applyFill="1" applyBorder="1" applyAlignment="1">
      <alignment horizontal="center"/>
    </xf>
    <xf numFmtId="0" fontId="8" fillId="24" borderId="11" xfId="136" applyFont="1" applyFill="1" applyBorder="1" applyAlignment="1">
      <alignment horizontal="center" vertical="center"/>
    </xf>
    <xf numFmtId="0" fontId="8" fillId="21" borderId="11" xfId="136" applyFont="1" applyFill="1" applyBorder="1"/>
    <xf numFmtId="0" fontId="6" fillId="0" borderId="11" xfId="136" applyBorder="1"/>
    <xf numFmtId="0" fontId="6" fillId="0" borderId="11" xfId="136" applyBorder="1" applyAlignment="1">
      <alignment horizontal="center"/>
    </xf>
    <xf numFmtId="43" fontId="0" fillId="0" borderId="11" xfId="163" applyFont="1" applyBorder="1"/>
    <xf numFmtId="43" fontId="6" fillId="0" borderId="11" xfId="136" applyNumberFormat="1" applyBorder="1"/>
    <xf numFmtId="43" fontId="6" fillId="21" borderId="11" xfId="136" applyNumberFormat="1" applyFill="1" applyBorder="1"/>
    <xf numFmtId="43" fontId="69" fillId="15" borderId="11" xfId="136" applyNumberFormat="1" applyFont="1" applyFill="1" applyBorder="1" applyAlignment="1">
      <alignment horizontal="right" vertical="center" wrapText="1"/>
    </xf>
    <xf numFmtId="0" fontId="68" fillId="25" borderId="0" xfId="136" applyFont="1" applyFill="1" applyAlignment="1">
      <alignment horizontal="right"/>
    </xf>
    <xf numFmtId="0" fontId="6" fillId="32" borderId="0" xfId="136" applyFill="1" applyAlignment="1">
      <alignment horizontal="right"/>
    </xf>
    <xf numFmtId="0" fontId="67" fillId="30" borderId="0" xfId="136" applyFont="1" applyFill="1" applyAlignment="1">
      <alignment horizontal="right"/>
    </xf>
    <xf numFmtId="0" fontId="6" fillId="0" borderId="39" xfId="136" applyBorder="1"/>
    <xf numFmtId="43" fontId="6" fillId="31" borderId="11" xfId="136" applyNumberFormat="1" applyFill="1" applyBorder="1"/>
    <xf numFmtId="43" fontId="6" fillId="0" borderId="39" xfId="136" applyNumberFormat="1" applyBorder="1"/>
    <xf numFmtId="43" fontId="6" fillId="33" borderId="11" xfId="136" applyNumberFormat="1" applyFill="1" applyBorder="1"/>
    <xf numFmtId="9" fontId="6" fillId="0" borderId="11" xfId="136" applyNumberFormat="1" applyBorder="1"/>
    <xf numFmtId="165" fontId="6" fillId="0" borderId="0" xfId="136" applyNumberFormat="1"/>
    <xf numFmtId="4" fontId="6" fillId="33" borderId="11" xfId="136" applyNumberFormat="1" applyFill="1" applyBorder="1"/>
    <xf numFmtId="43" fontId="6" fillId="0" borderId="0" xfId="136" applyNumberFormat="1"/>
    <xf numFmtId="0" fontId="71" fillId="28" borderId="19" xfId="130" applyBorder="1"/>
    <xf numFmtId="9" fontId="6" fillId="0" borderId="0" xfId="136" applyNumberFormat="1"/>
    <xf numFmtId="0" fontId="6" fillId="0" borderId="11" xfId="136" applyBorder="1" applyAlignment="1">
      <alignment wrapText="1"/>
    </xf>
    <xf numFmtId="0" fontId="0" fillId="0" borderId="0" xfId="0" applyFont="1" applyFill="1" applyBorder="1"/>
    <xf numFmtId="166" fontId="6" fillId="38" borderId="11" xfId="0" applyNumberFormat="1" applyFont="1" applyFill="1" applyBorder="1"/>
    <xf numFmtId="166" fontId="12" fillId="38" borderId="11" xfId="0" applyNumberFormat="1" applyFont="1" applyFill="1" applyBorder="1" applyAlignment="1">
      <alignment horizontal="right" vertical="top" shrinkToFit="1"/>
    </xf>
    <xf numFmtId="166" fontId="12" fillId="38" borderId="95" xfId="0" applyNumberFormat="1" applyFont="1" applyFill="1" applyBorder="1" applyAlignment="1">
      <alignment horizontal="right" vertical="top" shrinkToFit="1"/>
    </xf>
    <xf numFmtId="180" fontId="6" fillId="0" borderId="11" xfId="136" applyNumberFormat="1" applyBorder="1"/>
    <xf numFmtId="0" fontId="127" fillId="76" borderId="113" xfId="0" applyFont="1" applyFill="1" applyBorder="1" applyAlignment="1">
      <alignment horizontal="center" vertical="center" wrapText="1"/>
    </xf>
    <xf numFmtId="0" fontId="127" fillId="76" borderId="114" xfId="0" applyFont="1" applyFill="1" applyBorder="1" applyAlignment="1">
      <alignment horizontal="center" vertical="center" wrapText="1"/>
    </xf>
    <xf numFmtId="0" fontId="128" fillId="0" borderId="115" xfId="0" applyFont="1" applyBorder="1" applyAlignment="1">
      <alignment horizontal="left" vertical="center" wrapText="1"/>
    </xf>
    <xf numFmtId="0" fontId="128" fillId="0" borderId="116" xfId="0" applyFont="1" applyBorder="1" applyAlignment="1">
      <alignment horizontal="center" vertical="center" wrapText="1"/>
    </xf>
    <xf numFmtId="0" fontId="129" fillId="0" borderId="115" xfId="0" applyFont="1" applyBorder="1" applyAlignment="1">
      <alignment horizontal="left" vertical="center" wrapText="1"/>
    </xf>
    <xf numFmtId="2" fontId="129" fillId="0" borderId="116" xfId="0" applyNumberFormat="1" applyFont="1" applyBorder="1" applyAlignment="1">
      <alignment horizontal="center" vertical="center" wrapText="1"/>
    </xf>
    <xf numFmtId="197" fontId="0" fillId="15" borderId="0" xfId="0" applyNumberFormat="1" applyFill="1"/>
    <xf numFmtId="0" fontId="8" fillId="4" borderId="1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46" xfId="0" applyFont="1" applyFill="1" applyBorder="1" applyAlignment="1">
      <alignment horizontal="center" vertical="center"/>
    </xf>
    <xf numFmtId="0" fontId="8" fillId="4" borderId="11" xfId="0" applyFont="1" applyFill="1" applyBorder="1" applyAlignment="1">
      <alignment horizontal="center" vertical="center"/>
    </xf>
    <xf numFmtId="0" fontId="8" fillId="4" borderId="2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10" fillId="0" borderId="98" xfId="0" applyFont="1" applyBorder="1" applyAlignment="1">
      <alignment horizontal="center" vertical="top" wrapText="1"/>
    </xf>
    <xf numFmtId="0" fontId="10" fillId="0" borderId="99" xfId="0" applyFont="1" applyBorder="1" applyAlignment="1">
      <alignment horizontal="center" vertical="top" wrapText="1"/>
    </xf>
    <xf numFmtId="0" fontId="75" fillId="0" borderId="96" xfId="0" applyFont="1" applyBorder="1" applyAlignment="1">
      <alignment horizontal="center" vertical="top" wrapText="1"/>
    </xf>
    <xf numFmtId="0" fontId="75" fillId="0" borderId="97" xfId="0" applyFont="1" applyBorder="1" applyAlignment="1">
      <alignment horizontal="center" vertical="top" wrapText="1"/>
    </xf>
    <xf numFmtId="0" fontId="10" fillId="0" borderId="98" xfId="0" applyFont="1" applyBorder="1" applyAlignment="1">
      <alignment horizontal="left" vertical="top" wrapText="1" indent="2"/>
    </xf>
    <xf numFmtId="0" fontId="10" fillId="0" borderId="99" xfId="0" applyFont="1" applyBorder="1" applyAlignment="1">
      <alignment horizontal="left" vertical="top" wrapText="1" indent="2"/>
    </xf>
    <xf numFmtId="0" fontId="10" fillId="0" borderId="96" xfId="0" applyFont="1" applyBorder="1" applyAlignment="1">
      <alignment horizontal="left" wrapText="1" indent="1"/>
    </xf>
    <xf numFmtId="0" fontId="10" fillId="0" borderId="97" xfId="0" applyFont="1" applyBorder="1" applyAlignment="1">
      <alignment horizontal="left" wrapText="1" indent="1"/>
    </xf>
    <xf numFmtId="0" fontId="75" fillId="0" borderId="0" xfId="0" applyFont="1" applyAlignment="1">
      <alignment horizontal="left" vertical="top" wrapText="1" indent="4"/>
    </xf>
    <xf numFmtId="0" fontId="75" fillId="0" borderId="0" xfId="0" applyFont="1" applyAlignment="1">
      <alignment horizontal="left" vertical="top" wrapText="1" indent="7"/>
    </xf>
    <xf numFmtId="0" fontId="75" fillId="0" borderId="0" xfId="0" applyFont="1" applyAlignment="1">
      <alignment horizontal="center" vertical="top" wrapText="1"/>
    </xf>
    <xf numFmtId="0" fontId="10" fillId="0" borderId="98" xfId="0" applyFont="1" applyBorder="1" applyAlignment="1">
      <alignment horizontal="left" vertical="top" wrapText="1" indent="1"/>
    </xf>
    <xf numFmtId="0" fontId="10" fillId="0" borderId="99" xfId="0" applyFont="1" applyBorder="1" applyAlignment="1">
      <alignment horizontal="left" vertical="top" wrapText="1" indent="1"/>
    </xf>
    <xf numFmtId="0" fontId="8" fillId="4" borderId="0" xfId="4" applyFont="1" applyFill="1" applyAlignment="1">
      <alignment horizontal="center"/>
    </xf>
    <xf numFmtId="0" fontId="9" fillId="0" borderId="71" xfId="4" applyBorder="1" applyAlignment="1">
      <alignment horizontal="center"/>
    </xf>
    <xf numFmtId="0" fontId="75" fillId="0" borderId="0" xfId="0" applyFont="1" applyAlignment="1">
      <alignment horizontal="left" vertical="top" wrapText="1" indent="5"/>
    </xf>
    <xf numFmtId="0" fontId="8" fillId="10" borderId="22" xfId="0" applyFont="1" applyFill="1" applyBorder="1" applyAlignment="1">
      <alignment horizontal="center" vertical="center" wrapText="1"/>
    </xf>
    <xf numFmtId="0" fontId="8" fillId="10" borderId="66" xfId="0" applyFont="1" applyFill="1" applyBorder="1" applyAlignment="1">
      <alignment horizontal="center" vertical="center" wrapText="1"/>
    </xf>
    <xf numFmtId="0" fontId="8" fillId="10" borderId="67" xfId="0" applyFont="1" applyFill="1" applyBorder="1" applyAlignment="1">
      <alignment horizontal="center" vertical="center" wrapText="1"/>
    </xf>
    <xf numFmtId="0" fontId="8" fillId="36" borderId="27" xfId="0" applyFont="1" applyFill="1" applyBorder="1" applyAlignment="1">
      <alignment horizontal="center" vertical="center" wrapText="1"/>
    </xf>
    <xf numFmtId="0" fontId="8" fillId="36" borderId="81" xfId="0" applyFont="1" applyFill="1" applyBorder="1" applyAlignment="1">
      <alignment horizontal="center" vertical="center" wrapText="1"/>
    </xf>
    <xf numFmtId="0" fontId="8" fillId="36" borderId="2" xfId="0" applyFont="1" applyFill="1" applyBorder="1" applyAlignment="1">
      <alignment horizontal="center" vertical="center" wrapText="1"/>
    </xf>
    <xf numFmtId="0" fontId="8" fillId="10" borderId="27" xfId="0" applyFont="1" applyFill="1" applyBorder="1" applyAlignment="1">
      <alignment horizontal="center" vertical="center" wrapText="1"/>
    </xf>
    <xf numFmtId="0" fontId="8" fillId="10" borderId="2" xfId="0" applyFont="1" applyFill="1" applyBorder="1" applyAlignment="1">
      <alignment horizontal="center" vertical="center" wrapText="1"/>
    </xf>
    <xf numFmtId="0" fontId="80" fillId="0" borderId="96" xfId="0" applyFont="1" applyBorder="1" applyAlignment="1">
      <alignment horizontal="left" wrapText="1" indent="1"/>
    </xf>
    <xf numFmtId="0" fontId="80" fillId="0" borderId="102" xfId="0" applyFont="1" applyBorder="1" applyAlignment="1">
      <alignment horizontal="left" wrapText="1" indent="1"/>
    </xf>
    <xf numFmtId="0" fontId="80" fillId="0" borderId="98" xfId="0" applyFont="1" applyBorder="1" applyAlignment="1">
      <alignment horizontal="left" vertical="top" wrapText="1" indent="1"/>
    </xf>
    <xf numFmtId="0" fontId="80" fillId="0" borderId="99" xfId="0" applyFont="1" applyBorder="1" applyAlignment="1">
      <alignment horizontal="left" vertical="top" wrapText="1" indent="1"/>
    </xf>
    <xf numFmtId="10" fontId="83" fillId="0" borderId="58" xfId="19" applyNumberFormat="1" applyFont="1" applyBorder="1" applyAlignment="1">
      <alignment horizontal="center" vertical="center" wrapText="1"/>
    </xf>
    <xf numFmtId="10" fontId="83" fillId="0" borderId="38" xfId="19" applyNumberFormat="1" applyFont="1" applyBorder="1" applyAlignment="1">
      <alignment horizontal="center" vertical="center" wrapText="1"/>
    </xf>
    <xf numFmtId="0" fontId="81" fillId="0" borderId="0" xfId="19" applyFont="1" applyAlignment="1">
      <alignment horizontal="left" vertical="center" indent="28"/>
    </xf>
    <xf numFmtId="0" fontId="83" fillId="0" borderId="58" xfId="19" applyFont="1" applyBorder="1" applyAlignment="1">
      <alignment horizontal="center" vertical="center" wrapText="1"/>
    </xf>
    <xf numFmtId="0" fontId="83" fillId="0" borderId="38" xfId="19" applyFont="1" applyBorder="1" applyAlignment="1">
      <alignment horizontal="center" vertical="center" wrapText="1"/>
    </xf>
    <xf numFmtId="0" fontId="83" fillId="0" borderId="11" xfId="19" applyFont="1" applyBorder="1" applyAlignment="1">
      <alignment horizontal="center" vertical="center" wrapText="1"/>
    </xf>
    <xf numFmtId="17" fontId="83" fillId="0" borderId="39" xfId="19" applyNumberFormat="1" applyFont="1" applyBorder="1" applyAlignment="1">
      <alignment horizontal="center" vertical="center"/>
    </xf>
    <xf numFmtId="17" fontId="83" fillId="0" borderId="60" xfId="19" applyNumberFormat="1" applyFont="1" applyBorder="1" applyAlignment="1">
      <alignment horizontal="center" vertical="center"/>
    </xf>
    <xf numFmtId="17" fontId="83" fillId="0" borderId="15" xfId="19" applyNumberFormat="1" applyFont="1" applyBorder="1" applyAlignment="1">
      <alignment horizontal="center" vertical="center"/>
    </xf>
    <xf numFmtId="17" fontId="83" fillId="0" borderId="11" xfId="19" applyNumberFormat="1" applyFont="1" applyBorder="1" applyAlignment="1">
      <alignment horizontal="center" vertical="center"/>
    </xf>
    <xf numFmtId="0" fontId="86" fillId="0" borderId="0" xfId="0" applyFont="1" applyAlignment="1">
      <alignment vertical="top" wrapText="1"/>
    </xf>
    <xf numFmtId="0" fontId="88" fillId="0" borderId="96" xfId="0" applyFont="1" applyBorder="1" applyAlignment="1">
      <alignment horizontal="center" vertical="center" wrapText="1"/>
    </xf>
    <xf numFmtId="0" fontId="88" fillId="0" borderId="97" xfId="0" applyFont="1" applyBorder="1" applyAlignment="1">
      <alignment horizontal="center" vertical="center" wrapText="1"/>
    </xf>
    <xf numFmtId="0" fontId="88" fillId="0" borderId="98" xfId="0" applyFont="1" applyBorder="1" applyAlignment="1">
      <alignment horizontal="center" vertical="top" wrapText="1"/>
    </xf>
    <xf numFmtId="0" fontId="88" fillId="0" borderId="103" xfId="0" applyFont="1" applyBorder="1" applyAlignment="1">
      <alignment horizontal="center" vertical="top" wrapText="1"/>
    </xf>
    <xf numFmtId="0" fontId="88" fillId="0" borderId="99" xfId="0" applyFont="1" applyBorder="1" applyAlignment="1">
      <alignment horizontal="center" vertical="top" wrapText="1"/>
    </xf>
    <xf numFmtId="0" fontId="27" fillId="11" borderId="0" xfId="0" applyFont="1" applyFill="1" applyAlignment="1">
      <alignment horizontal="center"/>
    </xf>
    <xf numFmtId="0" fontId="28" fillId="11" borderId="11" xfId="0" applyFont="1" applyFill="1" applyBorder="1" applyAlignment="1">
      <alignment horizontal="center"/>
    </xf>
    <xf numFmtId="0" fontId="0" fillId="10" borderId="0" xfId="0" applyFill="1" applyAlignment="1">
      <alignment horizontal="center"/>
    </xf>
    <xf numFmtId="0" fontId="8" fillId="0" borderId="39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7" borderId="39" xfId="0" applyFont="1" applyFill="1" applyBorder="1" applyAlignment="1">
      <alignment horizontal="center" vertical="center" wrapText="1"/>
    </xf>
    <xf numFmtId="0" fontId="8" fillId="7" borderId="15" xfId="0" applyFont="1" applyFill="1" applyBorder="1" applyAlignment="1">
      <alignment horizontal="center" vertical="center" wrapText="1"/>
    </xf>
    <xf numFmtId="0" fontId="8" fillId="4" borderId="47" xfId="0" applyFont="1" applyFill="1" applyBorder="1" applyAlignment="1">
      <alignment horizontal="center" vertical="center"/>
    </xf>
    <xf numFmtId="0" fontId="8" fillId="4" borderId="39" xfId="0" applyFont="1" applyFill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31" fillId="10" borderId="11" xfId="7" applyFont="1" applyFill="1" applyBorder="1" applyAlignment="1">
      <alignment horizontal="center"/>
    </xf>
    <xf numFmtId="2" fontId="8" fillId="3" borderId="31" xfId="0" applyNumberFormat="1" applyFont="1" applyFill="1" applyBorder="1" applyAlignment="1">
      <alignment horizontal="center"/>
    </xf>
    <xf numFmtId="2" fontId="8" fillId="3" borderId="36" xfId="0" applyNumberFormat="1" applyFont="1" applyFill="1" applyBorder="1" applyAlignment="1">
      <alignment horizontal="center"/>
    </xf>
    <xf numFmtId="2" fontId="8" fillId="3" borderId="64" xfId="0" applyNumberFormat="1" applyFont="1" applyFill="1" applyBorder="1" applyAlignment="1">
      <alignment horizontal="center"/>
    </xf>
    <xf numFmtId="2" fontId="8" fillId="3" borderId="71" xfId="0" applyNumberFormat="1" applyFont="1" applyFill="1" applyBorder="1" applyAlignment="1">
      <alignment horizontal="center"/>
    </xf>
    <xf numFmtId="2" fontId="8" fillId="3" borderId="65" xfId="0" applyNumberFormat="1" applyFont="1" applyFill="1" applyBorder="1" applyAlignment="1">
      <alignment horizontal="center"/>
    </xf>
    <xf numFmtId="2" fontId="8" fillId="0" borderId="0" xfId="6" applyNumberFormat="1" applyFont="1" applyFill="1" applyBorder="1" applyAlignment="1">
      <alignment horizontal="center" vertical="center"/>
    </xf>
    <xf numFmtId="2" fontId="8" fillId="0" borderId="0" xfId="6" applyNumberFormat="1" applyFont="1" applyFill="1" applyBorder="1" applyAlignment="1">
      <alignment horizontal="center"/>
    </xf>
    <xf numFmtId="2" fontId="8" fillId="0" borderId="0" xfId="6" applyNumberFormat="1" applyFont="1" applyFill="1" applyBorder="1" applyAlignment="1">
      <alignment horizontal="center" vertical="center" wrapText="1"/>
    </xf>
    <xf numFmtId="2" fontId="8" fillId="3" borderId="9" xfId="0" applyNumberFormat="1" applyFont="1" applyFill="1" applyBorder="1" applyAlignment="1">
      <alignment horizontal="center" vertical="center"/>
    </xf>
    <xf numFmtId="2" fontId="8" fillId="3" borderId="18" xfId="0" applyNumberFormat="1" applyFont="1" applyFill="1" applyBorder="1" applyAlignment="1">
      <alignment horizontal="center" vertical="center"/>
    </xf>
    <xf numFmtId="2" fontId="8" fillId="3" borderId="65" xfId="0" applyNumberFormat="1" applyFont="1" applyFill="1" applyBorder="1" applyAlignment="1">
      <alignment horizontal="center" vertical="center"/>
    </xf>
    <xf numFmtId="2" fontId="8" fillId="3" borderId="81" xfId="0" applyNumberFormat="1" applyFont="1" applyFill="1" applyBorder="1" applyAlignment="1">
      <alignment horizontal="center" vertical="center" wrapText="1"/>
    </xf>
    <xf numFmtId="2" fontId="8" fillId="3" borderId="2" xfId="0" applyNumberFormat="1" applyFont="1" applyFill="1" applyBorder="1" applyAlignment="1">
      <alignment horizontal="center" vertical="center" wrapText="1"/>
    </xf>
    <xf numFmtId="2" fontId="8" fillId="3" borderId="68" xfId="0" applyNumberFormat="1" applyFont="1" applyFill="1" applyBorder="1" applyAlignment="1">
      <alignment horizontal="center"/>
    </xf>
    <xf numFmtId="2" fontId="8" fillId="3" borderId="80" xfId="0" applyNumberFormat="1" applyFont="1" applyFill="1" applyBorder="1" applyAlignment="1">
      <alignment horizontal="center"/>
    </xf>
    <xf numFmtId="2" fontId="8" fillId="3" borderId="70" xfId="0" applyNumberFormat="1" applyFont="1" applyFill="1" applyBorder="1" applyAlignment="1">
      <alignment horizontal="center"/>
    </xf>
    <xf numFmtId="2" fontId="8" fillId="3" borderId="31" xfId="0" applyNumberFormat="1" applyFont="1" applyFill="1" applyBorder="1" applyAlignment="1">
      <alignment horizontal="center" vertical="center" wrapText="1"/>
    </xf>
    <xf numFmtId="2" fontId="0" fillId="3" borderId="36" xfId="0" applyNumberFormat="1" applyFill="1" applyBorder="1" applyAlignment="1"/>
    <xf numFmtId="2" fontId="0" fillId="3" borderId="64" xfId="0" applyNumberFormat="1" applyFill="1" applyBorder="1" applyAlignment="1"/>
    <xf numFmtId="2" fontId="8" fillId="3" borderId="21" xfId="0" applyNumberFormat="1" applyFont="1" applyFill="1" applyBorder="1" applyAlignment="1">
      <alignment horizontal="center" vertical="center" wrapText="1"/>
    </xf>
    <xf numFmtId="2" fontId="0" fillId="3" borderId="49" xfId="0" applyNumberFormat="1" applyFill="1" applyBorder="1" applyAlignment="1">
      <alignment horizontal="center" vertical="center" wrapText="1"/>
    </xf>
    <xf numFmtId="2" fontId="8" fillId="3" borderId="44" xfId="0" applyNumberFormat="1" applyFont="1" applyFill="1" applyBorder="1" applyAlignment="1">
      <alignment horizontal="center" vertical="center" wrapText="1"/>
    </xf>
    <xf numFmtId="2" fontId="8" fillId="3" borderId="50" xfId="0" applyNumberFormat="1" applyFont="1" applyFill="1" applyBorder="1" applyAlignment="1">
      <alignment horizontal="center" vertical="center" wrapText="1"/>
    </xf>
    <xf numFmtId="2" fontId="8" fillId="3" borderId="9" xfId="0" applyNumberFormat="1" applyFont="1" applyFill="1" applyBorder="1" applyAlignment="1">
      <alignment horizontal="center" vertical="center" wrapText="1"/>
    </xf>
    <xf numFmtId="2" fontId="8" fillId="3" borderId="18" xfId="0" applyNumberFormat="1" applyFont="1" applyFill="1" applyBorder="1" applyAlignment="1">
      <alignment horizontal="center" vertical="center" wrapText="1"/>
    </xf>
    <xf numFmtId="0" fontId="8" fillId="3" borderId="9" xfId="0" applyNumberFormat="1" applyFont="1" applyFill="1" applyBorder="1" applyAlignment="1">
      <alignment horizontal="center" vertical="center" wrapText="1"/>
    </xf>
    <xf numFmtId="0" fontId="8" fillId="3" borderId="18" xfId="0" applyNumberFormat="1" applyFont="1" applyFill="1" applyBorder="1" applyAlignment="1">
      <alignment horizontal="center" vertical="center" wrapText="1"/>
    </xf>
    <xf numFmtId="2" fontId="9" fillId="3" borderId="53" xfId="0" applyNumberFormat="1" applyFont="1" applyFill="1" applyBorder="1" applyAlignment="1">
      <alignment horizontal="center" vertical="center" wrapText="1"/>
    </xf>
    <xf numFmtId="2" fontId="9" fillId="3" borderId="57" xfId="0" applyNumberFormat="1" applyFont="1" applyFill="1" applyBorder="1" applyAlignment="1">
      <alignment horizontal="center" vertical="center" wrapText="1"/>
    </xf>
    <xf numFmtId="2" fontId="8" fillId="3" borderId="36" xfId="0" applyNumberFormat="1" applyFont="1" applyFill="1" applyBorder="1" applyAlignment="1">
      <alignment horizontal="center" vertical="center" wrapText="1"/>
    </xf>
    <xf numFmtId="2" fontId="0" fillId="3" borderId="36" xfId="0" applyNumberFormat="1" applyFill="1" applyBorder="1" applyAlignment="1">
      <alignment horizontal="center" vertical="center" wrapText="1"/>
    </xf>
    <xf numFmtId="2" fontId="0" fillId="3" borderId="64" xfId="0" applyNumberFormat="1" applyFill="1" applyBorder="1" applyAlignment="1">
      <alignment horizontal="center" vertical="center" wrapText="1"/>
    </xf>
    <xf numFmtId="2" fontId="8" fillId="3" borderId="45" xfId="0" applyNumberFormat="1" applyFont="1" applyFill="1" applyBorder="1" applyAlignment="1">
      <alignment horizontal="center" vertical="center" wrapText="1"/>
    </xf>
    <xf numFmtId="2" fontId="9" fillId="3" borderId="86" xfId="0" applyNumberFormat="1" applyFont="1" applyFill="1" applyBorder="1" applyAlignment="1">
      <alignment horizontal="center" vertical="center" wrapText="1"/>
    </xf>
    <xf numFmtId="2" fontId="8" fillId="3" borderId="9" xfId="0" applyNumberFormat="1" applyFont="1" applyFill="1" applyBorder="1" applyAlignment="1" applyProtection="1">
      <alignment horizontal="center" vertical="center" wrapText="1"/>
    </xf>
    <xf numFmtId="2" fontId="8" fillId="3" borderId="20" xfId="0" applyNumberFormat="1" applyFont="1" applyFill="1" applyBorder="1" applyAlignment="1" applyProtection="1">
      <alignment horizontal="center" vertical="center" wrapText="1"/>
    </xf>
    <xf numFmtId="2" fontId="0" fillId="3" borderId="13" xfId="0" applyNumberFormat="1" applyFill="1" applyBorder="1"/>
    <xf numFmtId="2" fontId="8" fillId="3" borderId="31" xfId="0" applyNumberFormat="1" applyFont="1" applyFill="1" applyBorder="1" applyAlignment="1">
      <alignment horizontal="center" vertical="top" wrapText="1"/>
    </xf>
    <xf numFmtId="2" fontId="0" fillId="3" borderId="36" xfId="0" applyNumberFormat="1" applyFill="1" applyBorder="1"/>
    <xf numFmtId="2" fontId="0" fillId="3" borderId="64" xfId="0" applyNumberFormat="1" applyFill="1" applyBorder="1"/>
    <xf numFmtId="10" fontId="8" fillId="3" borderId="31" xfId="0" applyNumberFormat="1" applyFont="1" applyFill="1" applyBorder="1" applyAlignment="1">
      <alignment horizontal="center" vertical="top" wrapText="1"/>
    </xf>
    <xf numFmtId="10" fontId="8" fillId="3" borderId="36" xfId="0" applyNumberFormat="1" applyFont="1" applyFill="1" applyBorder="1" applyAlignment="1">
      <alignment horizontal="center" vertical="top" wrapText="1"/>
    </xf>
    <xf numFmtId="10" fontId="8" fillId="3" borderId="64" xfId="0" applyNumberFormat="1" applyFont="1" applyFill="1" applyBorder="1" applyAlignment="1">
      <alignment horizontal="center" vertical="top" wrapText="1"/>
    </xf>
    <xf numFmtId="0" fontId="8" fillId="15" borderId="11" xfId="0" applyFont="1" applyFill="1" applyBorder="1" applyAlignment="1">
      <alignment horizontal="center"/>
    </xf>
    <xf numFmtId="2" fontId="8" fillId="0" borderId="0" xfId="0" applyNumberFormat="1" applyFont="1" applyAlignment="1">
      <alignment horizontal="center"/>
    </xf>
    <xf numFmtId="2" fontId="8" fillId="0" borderId="0" xfId="0" applyNumberFormat="1" applyFont="1" applyFill="1" applyBorder="1" applyAlignment="1" applyProtection="1">
      <alignment horizontal="center" vertical="center" wrapText="1"/>
    </xf>
    <xf numFmtId="2" fontId="8" fillId="3" borderId="80" xfId="0" applyNumberFormat="1" applyFont="1" applyFill="1" applyBorder="1" applyAlignment="1" applyProtection="1">
      <alignment horizontal="center" vertical="center" wrapText="1"/>
    </xf>
    <xf numFmtId="2" fontId="8" fillId="3" borderId="59" xfId="0" applyNumberFormat="1" applyFont="1" applyFill="1" applyBorder="1" applyAlignment="1" applyProtection="1">
      <alignment horizontal="center" vertical="center" wrapText="1"/>
    </xf>
    <xf numFmtId="2" fontId="9" fillId="2" borderId="27" xfId="0" applyNumberFormat="1" applyFont="1" applyFill="1" applyBorder="1" applyAlignment="1" applyProtection="1">
      <alignment horizontal="center"/>
      <protection locked="0"/>
    </xf>
    <xf numFmtId="2" fontId="9" fillId="2" borderId="81" xfId="0" applyNumberFormat="1" applyFont="1" applyFill="1" applyBorder="1" applyAlignment="1" applyProtection="1">
      <alignment horizontal="center"/>
      <protection locked="0"/>
    </xf>
    <xf numFmtId="2" fontId="9" fillId="2" borderId="2" xfId="0" applyNumberFormat="1" applyFont="1" applyFill="1" applyBorder="1" applyAlignment="1" applyProtection="1">
      <alignment horizontal="center"/>
      <protection locked="0"/>
    </xf>
    <xf numFmtId="2" fontId="8" fillId="3" borderId="71" xfId="6" applyNumberFormat="1" applyFont="1" applyFill="1" applyBorder="1" applyAlignment="1">
      <alignment horizontal="center" vertical="center" wrapText="1"/>
    </xf>
    <xf numFmtId="2" fontId="8" fillId="3" borderId="65" xfId="6" applyNumberFormat="1" applyFont="1" applyFill="1" applyBorder="1" applyAlignment="1">
      <alignment horizontal="center" vertical="center" wrapText="1"/>
    </xf>
    <xf numFmtId="2" fontId="8" fillId="3" borderId="20" xfId="0" applyNumberFormat="1" applyFont="1" applyFill="1" applyBorder="1" applyAlignment="1">
      <alignment horizontal="center" vertical="center" wrapText="1"/>
    </xf>
    <xf numFmtId="2" fontId="8" fillId="3" borderId="69" xfId="0" applyNumberFormat="1" applyFont="1" applyFill="1" applyBorder="1" applyAlignment="1">
      <alignment horizontal="center"/>
    </xf>
    <xf numFmtId="2" fontId="8" fillId="3" borderId="63" xfId="0" applyNumberFormat="1" applyFont="1" applyFill="1" applyBorder="1" applyAlignment="1">
      <alignment horizontal="center"/>
    </xf>
    <xf numFmtId="2" fontId="8" fillId="3" borderId="25" xfId="0" applyNumberFormat="1" applyFont="1" applyFill="1" applyBorder="1" applyAlignment="1">
      <alignment horizontal="center"/>
    </xf>
    <xf numFmtId="2" fontId="8" fillId="3" borderId="68" xfId="0" applyNumberFormat="1" applyFont="1" applyFill="1" applyBorder="1" applyAlignment="1">
      <alignment horizontal="center" vertical="center" wrapText="1"/>
    </xf>
    <xf numFmtId="2" fontId="8" fillId="3" borderId="80" xfId="0" applyNumberFormat="1" applyFont="1" applyFill="1" applyBorder="1" applyAlignment="1">
      <alignment horizontal="center" vertical="center" wrapText="1"/>
    </xf>
    <xf numFmtId="2" fontId="8" fillId="3" borderId="70" xfId="0" applyNumberFormat="1" applyFont="1" applyFill="1" applyBorder="1" applyAlignment="1">
      <alignment horizontal="center" vertical="center" wrapText="1"/>
    </xf>
    <xf numFmtId="2" fontId="8" fillId="3" borderId="33" xfId="0" applyNumberFormat="1" applyFont="1" applyFill="1" applyBorder="1" applyAlignment="1">
      <alignment horizontal="center" vertical="center" wrapText="1"/>
    </xf>
    <xf numFmtId="2" fontId="8" fillId="3" borderId="0" xfId="0" applyNumberFormat="1" applyFont="1" applyFill="1" applyBorder="1" applyAlignment="1">
      <alignment horizontal="center" vertical="center" wrapText="1"/>
    </xf>
    <xf numFmtId="2" fontId="8" fillId="3" borderId="59" xfId="0" applyNumberFormat="1" applyFont="1" applyFill="1" applyBorder="1" applyAlignment="1">
      <alignment horizontal="center" vertical="center" wrapText="1"/>
    </xf>
    <xf numFmtId="2" fontId="0" fillId="0" borderId="18" xfId="0" applyNumberFormat="1" applyBorder="1"/>
    <xf numFmtId="2" fontId="0" fillId="0" borderId="20" xfId="0" applyNumberFormat="1" applyBorder="1"/>
    <xf numFmtId="0" fontId="8" fillId="3" borderId="71" xfId="6" applyFont="1" applyFill="1" applyBorder="1" applyAlignment="1">
      <alignment horizontal="center" vertical="center" wrapText="1"/>
    </xf>
    <xf numFmtId="0" fontId="8" fillId="3" borderId="65" xfId="6" applyFont="1" applyFill="1" applyBorder="1" applyAlignment="1">
      <alignment horizontal="center" vertical="center" wrapText="1"/>
    </xf>
    <xf numFmtId="2" fontId="8" fillId="3" borderId="68" xfId="6" applyNumberFormat="1" applyFont="1" applyFill="1" applyBorder="1" applyAlignment="1">
      <alignment horizontal="center" vertical="center" wrapText="1"/>
    </xf>
    <xf numFmtId="2" fontId="8" fillId="3" borderId="80" xfId="6" applyNumberFormat="1" applyFont="1" applyFill="1" applyBorder="1" applyAlignment="1">
      <alignment horizontal="center" vertical="center" wrapText="1"/>
    </xf>
    <xf numFmtId="2" fontId="8" fillId="3" borderId="70" xfId="6" applyNumberFormat="1" applyFont="1" applyFill="1" applyBorder="1" applyAlignment="1">
      <alignment horizontal="center" vertical="center" wrapText="1"/>
    </xf>
    <xf numFmtId="2" fontId="8" fillId="3" borderId="33" xfId="6" applyNumberFormat="1" applyFont="1" applyFill="1" applyBorder="1" applyAlignment="1">
      <alignment horizontal="center" vertical="center" wrapText="1"/>
    </xf>
    <xf numFmtId="2" fontId="8" fillId="3" borderId="0" xfId="6" applyNumberFormat="1" applyFont="1" applyFill="1" applyBorder="1" applyAlignment="1">
      <alignment horizontal="center" vertical="center" wrapText="1"/>
    </xf>
    <xf numFmtId="2" fontId="8" fillId="3" borderId="59" xfId="6" applyNumberFormat="1" applyFont="1" applyFill="1" applyBorder="1" applyAlignment="1">
      <alignment horizontal="center" vertical="center" wrapText="1"/>
    </xf>
    <xf numFmtId="2" fontId="8" fillId="3" borderId="79" xfId="6" applyNumberFormat="1" applyFont="1" applyFill="1" applyBorder="1" applyAlignment="1">
      <alignment horizontal="center" vertical="center" wrapText="1"/>
    </xf>
    <xf numFmtId="2" fontId="8" fillId="3" borderId="18" xfId="6" applyNumberFormat="1" applyFont="1" applyFill="1" applyBorder="1" applyAlignment="1">
      <alignment horizontal="center" vertical="center" wrapText="1"/>
    </xf>
    <xf numFmtId="2" fontId="8" fillId="3" borderId="20" xfId="6" applyNumberFormat="1" applyFont="1" applyFill="1" applyBorder="1" applyAlignment="1">
      <alignment horizontal="center" vertical="center" wrapText="1"/>
    </xf>
    <xf numFmtId="2" fontId="8" fillId="3" borderId="9" xfId="6" applyNumberFormat="1" applyFont="1" applyFill="1" applyBorder="1" applyAlignment="1">
      <alignment horizontal="center" vertical="center" wrapText="1"/>
    </xf>
    <xf numFmtId="2" fontId="8" fillId="3" borderId="9" xfId="6" applyNumberFormat="1" applyFont="1" applyFill="1" applyBorder="1" applyAlignment="1">
      <alignment horizontal="center" vertical="center"/>
    </xf>
    <xf numFmtId="2" fontId="8" fillId="3" borderId="20" xfId="6" applyNumberFormat="1" applyFont="1" applyFill="1" applyBorder="1" applyAlignment="1">
      <alignment horizontal="center" vertical="center"/>
    </xf>
    <xf numFmtId="2" fontId="8" fillId="3" borderId="10" xfId="6" applyNumberFormat="1" applyFont="1" applyFill="1" applyBorder="1" applyAlignment="1">
      <alignment horizontal="center" vertical="center"/>
    </xf>
    <xf numFmtId="2" fontId="8" fillId="3" borderId="7" xfId="6" applyNumberFormat="1" applyFont="1" applyFill="1" applyBorder="1" applyAlignment="1">
      <alignment horizontal="center" vertical="center"/>
    </xf>
    <xf numFmtId="2" fontId="8" fillId="3" borderId="8" xfId="6" applyNumberFormat="1" applyFont="1" applyFill="1" applyBorder="1" applyAlignment="1">
      <alignment horizontal="center" vertical="center"/>
    </xf>
    <xf numFmtId="2" fontId="8" fillId="3" borderId="18" xfId="6" applyNumberFormat="1" applyFont="1" applyFill="1" applyBorder="1" applyAlignment="1">
      <alignment horizontal="center" vertical="center"/>
    </xf>
    <xf numFmtId="2" fontId="8" fillId="3" borderId="31" xfId="6" applyNumberFormat="1" applyFont="1" applyFill="1" applyBorder="1" applyAlignment="1">
      <alignment horizontal="center" vertical="center" wrapText="1"/>
    </xf>
    <xf numFmtId="2" fontId="8" fillId="3" borderId="36" xfId="6" applyNumberFormat="1" applyFont="1" applyFill="1" applyBorder="1" applyAlignment="1">
      <alignment horizontal="center" vertical="center" wrapText="1"/>
    </xf>
    <xf numFmtId="2" fontId="8" fillId="3" borderId="64" xfId="6" applyNumberFormat="1" applyFont="1" applyFill="1" applyBorder="1" applyAlignment="1">
      <alignment horizontal="center" vertical="center" wrapText="1"/>
    </xf>
    <xf numFmtId="2" fontId="8" fillId="4" borderId="36" xfId="6" applyNumberFormat="1" applyFont="1" applyFill="1" applyBorder="1" applyAlignment="1">
      <alignment horizontal="center" vertical="center" wrapText="1"/>
    </xf>
    <xf numFmtId="2" fontId="8" fillId="4" borderId="64" xfId="6" applyNumberFormat="1" applyFont="1" applyFill="1" applyBorder="1" applyAlignment="1">
      <alignment horizontal="center" vertical="center" wrapText="1"/>
    </xf>
    <xf numFmtId="2" fontId="8" fillId="4" borderId="9" xfId="6" applyNumberFormat="1" applyFont="1" applyFill="1" applyBorder="1" applyAlignment="1">
      <alignment horizontal="center" vertical="center" wrapText="1"/>
    </xf>
    <xf numFmtId="2" fontId="8" fillId="4" borderId="20" xfId="6" applyNumberFormat="1" applyFont="1" applyFill="1" applyBorder="1" applyAlignment="1">
      <alignment horizontal="center" vertical="center" wrapText="1"/>
    </xf>
    <xf numFmtId="2" fontId="8" fillId="4" borderId="18" xfId="6" applyNumberFormat="1" applyFont="1" applyFill="1" applyBorder="1" applyAlignment="1">
      <alignment horizontal="center" vertical="center" wrapText="1"/>
    </xf>
    <xf numFmtId="2" fontId="8" fillId="4" borderId="13" xfId="6" applyNumberFormat="1" applyFont="1" applyFill="1" applyBorder="1" applyAlignment="1">
      <alignment horizontal="center" vertical="center" wrapText="1"/>
    </xf>
    <xf numFmtId="2" fontId="8" fillId="4" borderId="31" xfId="6" applyNumberFormat="1" applyFont="1" applyFill="1" applyBorder="1" applyAlignment="1">
      <alignment horizontal="center" vertical="center" wrapText="1"/>
    </xf>
    <xf numFmtId="2" fontId="8" fillId="4" borderId="68" xfId="6" applyNumberFormat="1" applyFont="1" applyFill="1" applyBorder="1" applyAlignment="1">
      <alignment horizontal="center" vertical="center" wrapText="1"/>
    </xf>
    <xf numFmtId="2" fontId="8" fillId="4" borderId="79" xfId="6" applyNumberFormat="1" applyFont="1" applyFill="1" applyBorder="1" applyAlignment="1">
      <alignment horizontal="center" vertical="center" wrapText="1"/>
    </xf>
    <xf numFmtId="0" fontId="19" fillId="6" borderId="11" xfId="0" applyFont="1" applyFill="1" applyBorder="1" applyAlignment="1">
      <alignment horizontal="center" vertical="center" wrapText="1"/>
    </xf>
    <xf numFmtId="0" fontId="19" fillId="6" borderId="39" xfId="0" applyFont="1" applyFill="1" applyBorder="1" applyAlignment="1">
      <alignment horizontal="center" vertical="center" wrapText="1"/>
    </xf>
    <xf numFmtId="0" fontId="19" fillId="6" borderId="60" xfId="0" applyFont="1" applyFill="1" applyBorder="1" applyAlignment="1">
      <alignment horizontal="center" vertical="center" wrapText="1"/>
    </xf>
    <xf numFmtId="0" fontId="19" fillId="6" borderId="15" xfId="0" applyFont="1" applyFill="1" applyBorder="1" applyAlignment="1">
      <alignment horizontal="center" vertical="center" wrapText="1"/>
    </xf>
    <xf numFmtId="0" fontId="8" fillId="3" borderId="31" xfId="0" applyFont="1" applyFill="1" applyBorder="1" applyAlignment="1">
      <alignment horizontal="center" vertical="center" wrapText="1"/>
    </xf>
    <xf numFmtId="0" fontId="8" fillId="3" borderId="36" xfId="0" applyFont="1" applyFill="1" applyBorder="1" applyAlignment="1">
      <alignment horizontal="center" vertical="center" wrapText="1"/>
    </xf>
    <xf numFmtId="0" fontId="8" fillId="3" borderId="64" xfId="0" applyFont="1" applyFill="1" applyBorder="1" applyAlignment="1">
      <alignment horizontal="center" vertical="center" wrapText="1"/>
    </xf>
    <xf numFmtId="2" fontId="8" fillId="4" borderId="33" xfId="6" applyNumberFormat="1" applyFont="1" applyFill="1" applyBorder="1" applyAlignment="1">
      <alignment horizontal="center" vertical="center" wrapText="1"/>
    </xf>
  </cellXfs>
  <cellStyles count="164">
    <cellStyle name="20% - Accent1" xfId="35" builtinId="30" customBuiltin="1"/>
    <cellStyle name="20% - Accent2" xfId="39" builtinId="34" customBuiltin="1"/>
    <cellStyle name="20% - Accent3" xfId="43" builtinId="38" customBuiltin="1"/>
    <cellStyle name="20% - Accent4" xfId="47" builtinId="42" customBuiltin="1"/>
    <cellStyle name="20% - Accent5" xfId="51" builtinId="46" customBuiltin="1"/>
    <cellStyle name="20% - Accent6" xfId="55" builtinId="50" customBuiltin="1"/>
    <cellStyle name="40% - Accent1" xfId="36" builtinId="31" customBuiltin="1"/>
    <cellStyle name="40% - Accent2" xfId="40" builtinId="35" customBuiltin="1"/>
    <cellStyle name="40% - Accent3" xfId="44" builtinId="39" customBuiltin="1"/>
    <cellStyle name="40% - Accent4" xfId="48" builtinId="43" customBuiltin="1"/>
    <cellStyle name="40% - Accent5" xfId="52" builtinId="47" customBuiltin="1"/>
    <cellStyle name="40% - Accent6" xfId="56" builtinId="51" customBuiltin="1"/>
    <cellStyle name="60% - Accent1" xfId="37" builtinId="32" customBuiltin="1"/>
    <cellStyle name="60% - Accent1 2" xfId="58"/>
    <cellStyle name="60% - Accent1 3" xfId="59"/>
    <cellStyle name="60% - Accent2" xfId="41" builtinId="36" customBuiltin="1"/>
    <cellStyle name="60% - Accent2 2" xfId="60"/>
    <cellStyle name="60% - Accent2 3" xfId="61"/>
    <cellStyle name="60% - Accent3" xfId="45" builtinId="40" customBuiltin="1"/>
    <cellStyle name="60% - Accent3 2" xfId="62"/>
    <cellStyle name="60% - Accent3 3" xfId="63"/>
    <cellStyle name="60% - Accent4" xfId="49" builtinId="44" customBuiltin="1"/>
    <cellStyle name="60% - Accent4 2" xfId="64"/>
    <cellStyle name="60% - Accent4 3" xfId="65"/>
    <cellStyle name="60% - Accent5" xfId="53" builtinId="48" customBuiltin="1"/>
    <cellStyle name="60% - Accent5 2" xfId="66"/>
    <cellStyle name="60% - Accent5 3" xfId="67"/>
    <cellStyle name="60% - Accent6" xfId="57" builtinId="52" customBuiltin="1"/>
    <cellStyle name="60% - Accent6 2" xfId="68"/>
    <cellStyle name="60% - Accent6 3" xfId="69"/>
    <cellStyle name="75" xfId="70"/>
    <cellStyle name="Accent1" xfId="34" builtinId="29" customBuiltin="1"/>
    <cellStyle name="Accent2" xfId="38" builtinId="33" customBuiltin="1"/>
    <cellStyle name="Accent3" xfId="42" builtinId="37" customBuiltin="1"/>
    <cellStyle name="Accent4" xfId="46" builtinId="41" customBuiltin="1"/>
    <cellStyle name="Accent5" xfId="50" builtinId="45" customBuiltin="1"/>
    <cellStyle name="Accent6" xfId="54" builtinId="49" customBuiltin="1"/>
    <cellStyle name="ÅëÈ­ [0]_±âÅ¸" xfId="71"/>
    <cellStyle name="ÅëÈ­_±âÅ¸" xfId="72"/>
    <cellStyle name="args.style" xfId="73"/>
    <cellStyle name="ÄÞ¸¶ [0]_±âÅ¸" xfId="74"/>
    <cellStyle name="ÄÞ¸¶_±âÅ¸" xfId="75"/>
    <cellStyle name="Bad" xfId="26" builtinId="27" customBuiltin="1"/>
    <cellStyle name="Ç¥ÁØ_¿¬°£´©°è¿¹»ó" xfId="76"/>
    <cellStyle name="Calc Currency (0)" xfId="77"/>
    <cellStyle name="Calculation" xfId="29" builtinId="22" customBuiltin="1"/>
    <cellStyle name="Check Cell" xfId="31" builtinId="23" customBuiltin="1"/>
    <cellStyle name="Comma" xfId="1" builtinId="3"/>
    <cellStyle name="Comma  - Style1" xfId="78"/>
    <cellStyle name="Comma  - Style2" xfId="79"/>
    <cellStyle name="Comma  - Style3" xfId="80"/>
    <cellStyle name="Comma  - Style4" xfId="81"/>
    <cellStyle name="Comma  - Style5" xfId="82"/>
    <cellStyle name="Comma  - Style6" xfId="83"/>
    <cellStyle name="Comma  - Style7" xfId="84"/>
    <cellStyle name="Comma  - Style8" xfId="85"/>
    <cellStyle name="Comma [0] 2" xfId="86"/>
    <cellStyle name="Comma 10" xfId="87"/>
    <cellStyle name="Comma 2" xfId="2"/>
    <cellStyle name="Comma 2 2" xfId="15"/>
    <cellStyle name="Comma 2 2 2" xfId="90"/>
    <cellStyle name="Comma 2 2 2 2" xfId="91"/>
    <cellStyle name="Comma 2 2 3" xfId="92"/>
    <cellStyle name="Comma 2 2 4" xfId="89"/>
    <cellStyle name="Comma 2 3" xfId="93"/>
    <cellStyle name="Comma 2 3 2" xfId="94"/>
    <cellStyle name="Comma 2 4" xfId="95"/>
    <cellStyle name="Comma 2 4 2" xfId="96"/>
    <cellStyle name="Comma 2 4 2 2" xfId="97"/>
    <cellStyle name="Comma 2 4 3" xfId="98"/>
    <cellStyle name="Comma 2 5" xfId="99"/>
    <cellStyle name="Comma 2 6" xfId="88"/>
    <cellStyle name="Comma 2 7" xfId="163"/>
    <cellStyle name="Comma 3" xfId="14"/>
    <cellStyle name="Comma 3 2" xfId="101"/>
    <cellStyle name="Comma 3 3" xfId="100"/>
    <cellStyle name="Comma 4" xfId="18"/>
    <cellStyle name="Comma 4 2" xfId="103"/>
    <cellStyle name="Comma 4 3" xfId="102"/>
    <cellStyle name="Comma 5" xfId="104"/>
    <cellStyle name="Comma 5 2" xfId="105"/>
    <cellStyle name="Comma 6" xfId="106"/>
    <cellStyle name="Comma 6 2" xfId="107"/>
    <cellStyle name="Comma 7" xfId="108"/>
    <cellStyle name="Comma 8" xfId="109"/>
    <cellStyle name="Comma 9" xfId="110"/>
    <cellStyle name="Copied" xfId="111"/>
    <cellStyle name="COST1" xfId="112"/>
    <cellStyle name="date" xfId="113"/>
    <cellStyle name="Entered" xfId="114"/>
    <cellStyle name="Explanatory Text" xfId="33" builtinId="53" customBuiltin="1"/>
    <cellStyle name="Formula" xfId="115"/>
    <cellStyle name="Good" xfId="25" builtinId="26" customBuiltin="1"/>
    <cellStyle name="Grey" xfId="116"/>
    <cellStyle name="Header1" xfId="117"/>
    <cellStyle name="Header2" xfId="118"/>
    <cellStyle name="Heading 1" xfId="21" builtinId="16" customBuiltin="1"/>
    <cellStyle name="Heading 2" xfId="22" builtinId="17" customBuiltin="1"/>
    <cellStyle name="Heading 3" xfId="23" builtinId="18" customBuiltin="1"/>
    <cellStyle name="Heading 4" xfId="24" builtinId="19" customBuiltin="1"/>
    <cellStyle name="Hyperlink" xfId="3" builtinId="8"/>
    <cellStyle name="Hyperlink 2" xfId="119"/>
    <cellStyle name="Hyperlink 2 2" xfId="120"/>
    <cellStyle name="Hyperlink 2 3" xfId="121"/>
    <cellStyle name="Hypertextový odkaz" xfId="122"/>
    <cellStyle name="Input" xfId="27" builtinId="20" customBuiltin="1"/>
    <cellStyle name="Input [yellow]" xfId="123"/>
    <cellStyle name="Input Cells" xfId="124"/>
    <cellStyle name="Linked Cell" xfId="30" builtinId="24" customBuiltin="1"/>
    <cellStyle name="Linked Cells" xfId="125"/>
    <cellStyle name="Milliers [0]_!!!GO" xfId="126"/>
    <cellStyle name="Milliers_!!!GO" xfId="127"/>
    <cellStyle name="Monétaire [0]_!!!GO" xfId="128"/>
    <cellStyle name="Monétaire_!!!GO" xfId="129"/>
    <cellStyle name="Neutral" xfId="10" builtinId="28" customBuiltin="1"/>
    <cellStyle name="Neutral 2" xfId="130"/>
    <cellStyle name="Neutral 3" xfId="131"/>
    <cellStyle name="no dec" xfId="132"/>
    <cellStyle name="Normal" xfId="0" builtinId="0"/>
    <cellStyle name="Normal - Style1" xfId="133"/>
    <cellStyle name="Normal 10" xfId="134"/>
    <cellStyle name="Normal 2" xfId="4"/>
    <cellStyle name="Normal 2 2" xfId="12"/>
    <cellStyle name="Normal 2 2 2" xfId="136"/>
    <cellStyle name="Normal 2 3" xfId="16"/>
    <cellStyle name="Normal 2 4" xfId="135"/>
    <cellStyle name="Normal 3" xfId="5"/>
    <cellStyle name="Normal 3 2" xfId="17"/>
    <cellStyle name="Normal 3 2 2" xfId="138"/>
    <cellStyle name="Normal 3 3" xfId="137"/>
    <cellStyle name="Normal 4" xfId="11"/>
    <cellStyle name="Normal 4 2" xfId="139"/>
    <cellStyle name="Normal 5" xfId="13"/>
    <cellStyle name="Normal 6" xfId="19"/>
    <cellStyle name="Normal 6 2" xfId="140"/>
    <cellStyle name="Normal 7" xfId="141"/>
    <cellStyle name="Normal 8" xfId="142"/>
    <cellStyle name="Normal 9" xfId="162"/>
    <cellStyle name="Normal_FORMATS 5 YEAR ALOKE" xfId="6"/>
    <cellStyle name="Normal_rec" xfId="7"/>
    <cellStyle name="Note 2" xfId="143"/>
    <cellStyle name="Œ…‹æØ‚è [0.00]_Region Orders (2)" xfId="144"/>
    <cellStyle name="Œ…‹æØ‚è_Region Orders (2)" xfId="145"/>
    <cellStyle name="Output" xfId="28" builtinId="21" customBuiltin="1"/>
    <cellStyle name="per.style" xfId="146"/>
    <cellStyle name="Percent" xfId="8" builtinId="5"/>
    <cellStyle name="Percent [2]" xfId="147"/>
    <cellStyle name="Percent 2" xfId="148"/>
    <cellStyle name="Percent 2 2" xfId="149"/>
    <cellStyle name="Percent 2 3" xfId="150"/>
    <cellStyle name="Percent 3" xfId="151"/>
    <cellStyle name="Popis" xfId="152"/>
    <cellStyle name="pricing" xfId="153"/>
    <cellStyle name="PSChar" xfId="154"/>
    <cellStyle name="RevList" xfId="155"/>
    <cellStyle name="Sledovaný hypertextový odkaz" xfId="156"/>
    <cellStyle name="Standard_BS14" xfId="157"/>
    <cellStyle name="Style 1" xfId="158"/>
    <cellStyle name="Subtotal" xfId="159"/>
    <cellStyle name="Title" xfId="20" builtinId="15" customBuiltin="1"/>
    <cellStyle name="Title 2" xfId="160"/>
    <cellStyle name="Title 3" xfId="161"/>
    <cellStyle name="Total" xfId="9" builtinId="25" customBuiltin="1"/>
    <cellStyle name="Warning Text" xfId="32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2.xml"/><Relationship Id="rId68" Type="http://schemas.openxmlformats.org/officeDocument/2006/relationships/externalLink" Target="externalLinks/externalLink7.xml"/><Relationship Id="rId84" Type="http://schemas.openxmlformats.org/officeDocument/2006/relationships/externalLink" Target="externalLinks/externalLink23.xml"/><Relationship Id="rId89" Type="http://schemas.openxmlformats.org/officeDocument/2006/relationships/externalLink" Target="externalLinks/externalLink28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4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5.xml"/><Relationship Id="rId74" Type="http://schemas.openxmlformats.org/officeDocument/2006/relationships/externalLink" Target="externalLinks/externalLink13.xml"/><Relationship Id="rId79" Type="http://schemas.openxmlformats.org/officeDocument/2006/relationships/externalLink" Target="externalLinks/externalLink18.xml"/><Relationship Id="rId87" Type="http://schemas.openxmlformats.org/officeDocument/2006/relationships/externalLink" Target="externalLinks/externalLink26.xml"/><Relationship Id="rId102" Type="http://schemas.openxmlformats.org/officeDocument/2006/relationships/externalLink" Target="externalLinks/externalLink41.xml"/><Relationship Id="rId110" Type="http://schemas.openxmlformats.org/officeDocument/2006/relationships/externalLink" Target="externalLinks/externalLink49.xml"/><Relationship Id="rId115" Type="http://schemas.openxmlformats.org/officeDocument/2006/relationships/sheetMetadata" Target="metadata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21.xml"/><Relationship Id="rId90" Type="http://schemas.openxmlformats.org/officeDocument/2006/relationships/externalLink" Target="externalLinks/externalLink29.xml"/><Relationship Id="rId95" Type="http://schemas.openxmlformats.org/officeDocument/2006/relationships/externalLink" Target="externalLinks/externalLink3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3.xml"/><Relationship Id="rId69" Type="http://schemas.openxmlformats.org/officeDocument/2006/relationships/externalLink" Target="externalLinks/externalLink8.xml"/><Relationship Id="rId77" Type="http://schemas.openxmlformats.org/officeDocument/2006/relationships/externalLink" Target="externalLinks/externalLink16.xml"/><Relationship Id="rId100" Type="http://schemas.openxmlformats.org/officeDocument/2006/relationships/externalLink" Target="externalLinks/externalLink39.xml"/><Relationship Id="rId105" Type="http://schemas.openxmlformats.org/officeDocument/2006/relationships/externalLink" Target="externalLinks/externalLink44.xml"/><Relationship Id="rId113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1.xml"/><Relationship Id="rId80" Type="http://schemas.openxmlformats.org/officeDocument/2006/relationships/externalLink" Target="externalLinks/externalLink19.xml"/><Relationship Id="rId85" Type="http://schemas.openxmlformats.org/officeDocument/2006/relationships/externalLink" Target="externalLinks/externalLink24.xml"/><Relationship Id="rId93" Type="http://schemas.openxmlformats.org/officeDocument/2006/relationships/externalLink" Target="externalLinks/externalLink32.xml"/><Relationship Id="rId98" Type="http://schemas.openxmlformats.org/officeDocument/2006/relationships/externalLink" Target="externalLinks/externalLink3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6.xml"/><Relationship Id="rId103" Type="http://schemas.openxmlformats.org/officeDocument/2006/relationships/externalLink" Target="externalLinks/externalLink42.xml"/><Relationship Id="rId108" Type="http://schemas.openxmlformats.org/officeDocument/2006/relationships/externalLink" Target="externalLinks/externalLink47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1.xml"/><Relationship Id="rId70" Type="http://schemas.openxmlformats.org/officeDocument/2006/relationships/externalLink" Target="externalLinks/externalLink9.xml"/><Relationship Id="rId75" Type="http://schemas.openxmlformats.org/officeDocument/2006/relationships/externalLink" Target="externalLinks/externalLink14.xml"/><Relationship Id="rId83" Type="http://schemas.openxmlformats.org/officeDocument/2006/relationships/externalLink" Target="externalLinks/externalLink22.xml"/><Relationship Id="rId88" Type="http://schemas.openxmlformats.org/officeDocument/2006/relationships/externalLink" Target="externalLinks/externalLink27.xml"/><Relationship Id="rId91" Type="http://schemas.openxmlformats.org/officeDocument/2006/relationships/externalLink" Target="externalLinks/externalLink30.xml"/><Relationship Id="rId96" Type="http://schemas.openxmlformats.org/officeDocument/2006/relationships/externalLink" Target="externalLinks/externalLink35.xml"/><Relationship Id="rId111" Type="http://schemas.openxmlformats.org/officeDocument/2006/relationships/externalLink" Target="externalLinks/externalLink5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5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4.xml"/><Relationship Id="rId73" Type="http://schemas.openxmlformats.org/officeDocument/2006/relationships/externalLink" Target="externalLinks/externalLink12.xml"/><Relationship Id="rId78" Type="http://schemas.openxmlformats.org/officeDocument/2006/relationships/externalLink" Target="externalLinks/externalLink17.xml"/><Relationship Id="rId81" Type="http://schemas.openxmlformats.org/officeDocument/2006/relationships/externalLink" Target="externalLinks/externalLink20.xml"/><Relationship Id="rId86" Type="http://schemas.openxmlformats.org/officeDocument/2006/relationships/externalLink" Target="externalLinks/externalLink25.xml"/><Relationship Id="rId94" Type="http://schemas.openxmlformats.org/officeDocument/2006/relationships/externalLink" Target="externalLinks/externalLink33.xml"/><Relationship Id="rId99" Type="http://schemas.openxmlformats.org/officeDocument/2006/relationships/externalLink" Target="externalLinks/externalLink38.xml"/><Relationship Id="rId101" Type="http://schemas.openxmlformats.org/officeDocument/2006/relationships/externalLink" Target="externalLinks/externalLink4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8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5.xml"/><Relationship Id="rId97" Type="http://schemas.openxmlformats.org/officeDocument/2006/relationships/externalLink" Target="externalLinks/externalLink36.xml"/><Relationship Id="rId104" Type="http://schemas.openxmlformats.org/officeDocument/2006/relationships/externalLink" Target="externalLinks/externalLink43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0.xml"/><Relationship Id="rId92" Type="http://schemas.openxmlformats.org/officeDocument/2006/relationships/externalLink" Target="externalLinks/externalLink3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286774</xdr:colOff>
      <xdr:row>82</xdr:row>
      <xdr:rowOff>112660</xdr:rowOff>
    </xdr:from>
    <xdr:to>
      <xdr:col>37</xdr:col>
      <xdr:colOff>624024</xdr:colOff>
      <xdr:row>104</xdr:row>
      <xdr:rowOff>624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97C0428-7FAF-8E84-AF46-DF2D9D81D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500484" y="16489515"/>
          <a:ext cx="9187016" cy="3499816"/>
        </a:xfrm>
        <a:prstGeom prst="rect">
          <a:avLst/>
        </a:prstGeom>
      </xdr:spPr>
    </xdr:pic>
    <xdr:clientData/>
  </xdr:twoCellAnchor>
  <xdr:twoCellAnchor editAs="oneCell">
    <xdr:from>
      <xdr:col>30</xdr:col>
      <xdr:colOff>133145</xdr:colOff>
      <xdr:row>105</xdr:row>
      <xdr:rowOff>40969</xdr:rowOff>
    </xdr:from>
    <xdr:to>
      <xdr:col>37</xdr:col>
      <xdr:colOff>624027</xdr:colOff>
      <xdr:row>126</xdr:row>
      <xdr:rowOff>76432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5D85EBBC-ADAB-8EBE-D688-9002EA59B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992097" y="20186856"/>
          <a:ext cx="8695403" cy="3538204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127</xdr:row>
      <xdr:rowOff>0</xdr:rowOff>
    </xdr:from>
    <xdr:to>
      <xdr:col>37</xdr:col>
      <xdr:colOff>234835</xdr:colOff>
      <xdr:row>134</xdr:row>
      <xdr:rowOff>79754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9C67869B-295D-FF89-0835-E039A6586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68629" y="23812500"/>
          <a:ext cx="7794113" cy="1226851"/>
        </a:xfrm>
        <a:prstGeom prst="rect">
          <a:avLst/>
        </a:prstGeom>
      </xdr:spPr>
    </xdr:pic>
    <xdr:clientData/>
  </xdr:twoCellAnchor>
  <xdr:twoCellAnchor editAs="oneCell">
    <xdr:from>
      <xdr:col>18</xdr:col>
      <xdr:colOff>587537</xdr:colOff>
      <xdr:row>43</xdr:row>
      <xdr:rowOff>137970</xdr:rowOff>
    </xdr:from>
    <xdr:to>
      <xdr:col>28</xdr:col>
      <xdr:colOff>640186</xdr:colOff>
      <xdr:row>72</xdr:row>
      <xdr:rowOff>189817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EAC0E710-9039-7DC6-5D8D-6EDF4C519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28100" y="7659590"/>
          <a:ext cx="11205396" cy="63124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713263</xdr:colOff>
      <xdr:row>29</xdr:row>
      <xdr:rowOff>323726</xdr:rowOff>
    </xdr:from>
    <xdr:to>
      <xdr:col>28</xdr:col>
      <xdr:colOff>375946</xdr:colOff>
      <xdr:row>135</xdr:row>
      <xdr:rowOff>19100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F29D0089-436A-8CE5-FDC7-1A82C6235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18361" y="5901765"/>
          <a:ext cx="5726311" cy="3044688"/>
        </a:xfrm>
        <a:prstGeom prst="rect">
          <a:avLst/>
        </a:prstGeom>
      </xdr:spPr>
    </xdr:pic>
    <xdr:clientData/>
  </xdr:twoCellAnchor>
  <xdr:twoCellAnchor editAs="oneCell">
    <xdr:from>
      <xdr:col>27</xdr:col>
      <xdr:colOff>498040</xdr:colOff>
      <xdr:row>81</xdr:row>
      <xdr:rowOff>136962</xdr:rowOff>
    </xdr:from>
    <xdr:to>
      <xdr:col>45</xdr:col>
      <xdr:colOff>82229</xdr:colOff>
      <xdr:row>267</xdr:row>
      <xdr:rowOff>80055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B00654D-B265-45FC-9FBF-FDCD38730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331765" y="7221570"/>
          <a:ext cx="11238306" cy="63304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14597</xdr:colOff>
      <xdr:row>23</xdr:row>
      <xdr:rowOff>0</xdr:rowOff>
    </xdr:from>
    <xdr:to>
      <xdr:col>12</xdr:col>
      <xdr:colOff>198057</xdr:colOff>
      <xdr:row>46</xdr:row>
      <xdr:rowOff>54398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8EE29FB3-61ED-4101-B36B-0DD52705C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4197" y="3727450"/>
          <a:ext cx="6889060" cy="37056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</xdr:row>
      <xdr:rowOff>107659</xdr:rowOff>
    </xdr:from>
    <xdr:to>
      <xdr:col>13</xdr:col>
      <xdr:colOff>62500</xdr:colOff>
      <xdr:row>69</xdr:row>
      <xdr:rowOff>45883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4B4019FC-CE60-400D-B76A-622656BF3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7486359"/>
          <a:ext cx="7377700" cy="358947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508000</xdr:colOff>
      <xdr:row>13</xdr:row>
      <xdr:rowOff>6350</xdr:rowOff>
    </xdr:from>
    <xdr:to>
      <xdr:col>16</xdr:col>
      <xdr:colOff>260588</xdr:colOff>
      <xdr:row>21</xdr:row>
      <xdr:rowOff>65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69DDC74A-FD93-4CCB-1237-67AAD5DE5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83400" y="2070100"/>
          <a:ext cx="4629388" cy="126371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TSSPDCL%20O&amp;M%20Workbook%2018.01.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O&amp;M%20Working%20Files\1.%20As%20per%20New%20Regulations\TSSPDCL%20O&amp;M%20Workbook%2018.01.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NPDCL-Distribution-MYT%20formats%205th%20CP-VBR%20(1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1.%20ARR%20Filing\FY%2024-25\PP%20Models\1.%20New%20Regulation\1.%20Current%20Year%20Model%20for%20FY23-24\ARR%20model%20FY%2024%20current%20year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1.%20ARR%20Filing\FY%2024-25\PP%20Models\1.%20New%20Regulation\ARR%20PP%20model%20FY25%2007.01.23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NPDCL-Distribution-MYT%20formats%205th%20CP-VB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DEP.%20ON%20EXISTING%20CCA%20&amp;%20FULLY%20DEP%20CCA%20%202022-23%20to%202028-29.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JAO-RAC\4_Stats\1%20Balance%20Sheet%20Related\NPDCL%20Balance%20Sheet%202018-1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6AA173\Capex_2023_V08_AB_v1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source%20Plan\TSNPDCL_Base%20Capex%20final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Annual%20Reports\SP\FSV%202022-2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Data%20received\SPDCL\FSV%202022-2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Copy%20of%20CUMMULATIVEBALANCESOFFULLYDEPASSETS-14.02.24-final_20240219105026.355_X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ASSETS%20BALANCES%20AS%20PER%20THE%20FORMAT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Data%20received\NPDCL\Voltage%20wise%20fixed%20assets%20from%2017-18%20to%2022-23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Accumulated%20%20Dep%20from%20FY%202023-2029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Wheeling%20tariff%20SP%205th%20MYT_22.01.2024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CSS%20Model/CSS%20Model_2024-25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3B076B8\Capex_2023_V08_AB_v2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istrator/Desktop/TSSPDCL%20DB%20MYT%20FORMATS%205TH%20CP%20(4)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TSNPDCL%20projections%20sales_V15(3)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17%20ARR_2018-19\8%20Tariff%20Order\Tariff%20Order%20for%20FY2018-19%20Analysi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JAO-RAC\4_Stats\1%20Balance%20Sheet%20Related\NPDCL%20Balance%20Sheet%202017-18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TSNPDCL-Distribution-TSERC%20MYT%20formats%204th%20Control%20Period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NPDCL-Retail%20supply%20of%20Electricity%20Formats%20for%202009-10-VB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HT%20Sales%20Forecast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O%20&amp;%20M_Capex_Summary_NP_Nov_19th\O%20&amp;%20M_NPDC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Sub-Division%20Wise%20Load%20Forecast%202008-09%20to%202013-1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Formats%20for%20Data%20Collection%20-%20Discom%20MYT%20To%20KPMG_ADE_RAC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Capex%20Final%20NP%201st%20Nov-1\Capex%20Summary_NP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TR%20existing%20as%20on%2031-03-2008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O&amp;M%20Cost\Final%20O&amp;M%20Cost%20abstrac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vised%20Capex%20file%20NPDCL%2010th%20Nov\Capex%20Summary_NP%20revised%20Nov%2010th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CGM-Proj\Desktop\Circle%20wise%20O%20&amp;%20M%20exp.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CGM-Proj\Desktop\1.11d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Loans\Loan%20Repayment%20&amp;%20Inst%20Projections\rec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NPDCL\Local%20Settings\Temp\Temporary%20Directory%201%20for%20Loans%20file%202007-08.zip\Loans%20file%202007-08\REC%2007-08\REC%2007-08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rr%20formats%2010100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source%20Plan\Investment%20pla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Liabilities%20tr%20to%20APEPDCL%20and%20TSSPDCL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AAO-NPDCL\Desktop\March1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Loans%20Details%20from%20Loan%20Wing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TSNPDCL%20LOAN%20REPAYMENT%205%20Years%20projection%20Short%20Term%20Loans%20from%20TSPCC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safety%20measures_%20V2.%2026-10-1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venue_Rac\WhChg_Rs.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rojection%20of%20O&amp;M%20Cost%20for%203rd%20Control%20Period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rojection%20of%20O&amp;M%20Cost%20for%204th%20Control%20Period_Working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Break%20up%20of%20DB%20&amp;%20RSB%20from%20FY%202006-07%20to%20FY%202017-18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DB%20Tables%20for%20Write%20up%204th%20MYT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AAO-NPDCL\Desktop\Voltage%20wise%20losses%2018-1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/>
      <sheetData sheetId="1"/>
      <sheetData sheetId="2">
        <row r="8">
          <cell r="I8">
            <v>3502.3300000000004</v>
          </cell>
          <cell r="J8">
            <v>4004.2870168004451</v>
          </cell>
          <cell r="K8">
            <v>4247.3675683832298</v>
          </cell>
          <cell r="L8">
            <v>5275.0536891780484</v>
          </cell>
          <cell r="M8">
            <v>5663.9898739676719</v>
          </cell>
          <cell r="N8">
            <v>6083.4603342320825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 refreshError="1"/>
      <sheetData sheetId="1" refreshError="1"/>
      <sheetData sheetId="2">
        <row r="8">
          <cell r="I8">
            <v>3054.8107109928469</v>
          </cell>
          <cell r="J8">
            <v>3241.7455771095574</v>
          </cell>
          <cell r="K8">
            <v>3439.5041533245817</v>
          </cell>
          <cell r="L8">
            <v>3649.0202486081507</v>
          </cell>
          <cell r="M8">
            <v>3871.0994136283343</v>
          </cell>
          <cell r="N8">
            <v>4106.4135831959784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RoE"/>
      <sheetName val="Int on Working cap"/>
      <sheetName val="True Up and True Down"/>
      <sheetName val="GFA &amp; Dep-MYT 5th Control"/>
      <sheetName val="Interest cost"/>
      <sheetName val="Employee Cost"/>
      <sheetName val="Employee Cost (Abridged)"/>
      <sheetName val="Investment for 5th MYT"/>
      <sheetName val="Voltage wise FA from SAP"/>
      <sheetName val="NTI Proj"/>
      <sheetName val="Capex Summary 5th MYT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F5">
            <v>2737.1362722509107</v>
          </cell>
        </row>
        <row r="6">
          <cell r="F6">
            <v>372.60330250427035</v>
          </cell>
        </row>
        <row r="7">
          <cell r="F7">
            <v>313.6534541785706</v>
          </cell>
        </row>
        <row r="8">
          <cell r="F8">
            <v>81.69</v>
          </cell>
        </row>
        <row r="9">
          <cell r="F9">
            <v>72.213671415517169</v>
          </cell>
        </row>
        <row r="11">
          <cell r="F11">
            <v>6.2171515641458113</v>
          </cell>
        </row>
        <row r="12">
          <cell r="F12">
            <v>171.82408385544005</v>
          </cell>
        </row>
        <row r="13">
          <cell r="F13">
            <v>0</v>
          </cell>
        </row>
        <row r="14">
          <cell r="E14">
            <v>3386.0035352089012</v>
          </cell>
          <cell r="F14">
            <v>3399.2554649296826</v>
          </cell>
          <cell r="G14">
            <v>3753.8172637213847</v>
          </cell>
          <cell r="H14">
            <v>4617.1863172979738</v>
          </cell>
          <cell r="I14">
            <v>5051.8593536918261</v>
          </cell>
          <cell r="J14">
            <v>5532.6094726280589</v>
          </cell>
        </row>
      </sheetData>
      <sheetData sheetId="3"/>
      <sheetData sheetId="4"/>
      <sheetData sheetId="5"/>
      <sheetData sheetId="6"/>
      <sheetData sheetId="7">
        <row r="20">
          <cell r="E20">
            <v>6.1982275945648579</v>
          </cell>
        </row>
        <row r="21">
          <cell r="E21">
            <v>34.500305787432438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10">
          <cell r="M10">
            <v>1132.9401374999998</v>
          </cell>
          <cell r="N10">
            <v>1168.7419185000001</v>
          </cell>
        </row>
        <row r="25">
          <cell r="G25">
            <v>1114.3799999999999</v>
          </cell>
        </row>
        <row r="46">
          <cell r="G46">
            <v>1348.21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6">
          <cell r="Y6">
            <v>32780.015178435249</v>
          </cell>
        </row>
        <row r="8">
          <cell r="Y8">
            <v>2670.27062544</v>
          </cell>
        </row>
        <row r="9">
          <cell r="Y9">
            <v>32.804848655768012</v>
          </cell>
        </row>
        <row r="10">
          <cell r="Y10">
            <v>1359.1994542473751</v>
          </cell>
        </row>
      </sheetData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MoD"/>
      <sheetName val="ST,D-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">
          <cell r="L6">
            <v>35446.171697398968</v>
          </cell>
        </row>
        <row r="8">
          <cell r="L8">
            <v>2937.2976879840003</v>
          </cell>
        </row>
        <row r="9">
          <cell r="L9">
            <v>36.085333521344815</v>
          </cell>
        </row>
        <row r="10">
          <cell r="L10">
            <v>1472.4479127879051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ist ARR"/>
      <sheetName val="Capex Summary 5th MYT"/>
      <sheetName val="Investment for 5th MYT"/>
      <sheetName val="GFA &amp; Dep-MYT 5th Control"/>
      <sheetName val="Voltage wise FA from SAP"/>
      <sheetName val="Interest cost"/>
      <sheetName val="RoE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/>
      <sheetData sheetId="1" refreshError="1"/>
      <sheetData sheetId="2">
        <row r="92">
          <cell r="N92">
            <v>222</v>
          </cell>
          <cell r="Q92">
            <v>3887924.1423549899</v>
          </cell>
        </row>
        <row r="93">
          <cell r="N93">
            <v>3667.1642014080007</v>
          </cell>
          <cell r="Q93">
            <v>1801096.4092540266</v>
          </cell>
        </row>
        <row r="94">
          <cell r="N94">
            <v>1731.3567388000001</v>
          </cell>
        </row>
        <row r="95">
          <cell r="N95">
            <v>112</v>
          </cell>
        </row>
        <row r="99">
          <cell r="O99">
            <v>3.6000000000000004E-2</v>
          </cell>
        </row>
        <row r="100">
          <cell r="O100">
            <v>3.6000000000000004E-2</v>
          </cell>
        </row>
        <row r="101">
          <cell r="O101">
            <v>1.5000000000000001E-2</v>
          </cell>
        </row>
        <row r="102">
          <cell r="O102">
            <v>3.4195558270455326E-2</v>
          </cell>
        </row>
      </sheetData>
      <sheetData sheetId="3" refreshError="1"/>
      <sheetData sheetId="4">
        <row r="22">
          <cell r="R22">
            <v>5.1113931406485583E-2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 Statement"/>
      <sheetName val="EBV Statement"/>
    </sheetNames>
    <sheetDataSet>
      <sheetData sheetId="0">
        <row r="3">
          <cell r="F3">
            <v>82958685.207744166</v>
          </cell>
          <cell r="G3">
            <v>81928821.307752132</v>
          </cell>
          <cell r="H3">
            <v>81214694.845424175</v>
          </cell>
          <cell r="I3">
            <v>79956219.500800237</v>
          </cell>
          <cell r="J3">
            <v>77898039.950000286</v>
          </cell>
          <cell r="K3">
            <v>75803496.326064274</v>
          </cell>
        </row>
        <row r="4">
          <cell r="F4">
            <v>18179114.195799999</v>
          </cell>
          <cell r="G4">
            <v>18028836.235520002</v>
          </cell>
          <cell r="H4">
            <v>17810714.550760001</v>
          </cell>
          <cell r="I4">
            <v>17519959.258152001</v>
          </cell>
          <cell r="J4">
            <v>16997344.328887999</v>
          </cell>
          <cell r="K4">
            <v>16632258.932712002</v>
          </cell>
        </row>
        <row r="5">
          <cell r="F5">
            <v>1363562946.6964712</v>
          </cell>
          <cell r="G5">
            <v>1329954088.4622149</v>
          </cell>
          <cell r="H5">
            <v>1284993721.622303</v>
          </cell>
          <cell r="I5">
            <v>1233768495.5423214</v>
          </cell>
          <cell r="J5">
            <v>1175943004.2507427</v>
          </cell>
          <cell r="K5">
            <v>1113170882.827359</v>
          </cell>
        </row>
        <row r="6">
          <cell r="F6">
            <v>33593628.352423966</v>
          </cell>
          <cell r="G6">
            <v>33438443.690863967</v>
          </cell>
          <cell r="H6">
            <v>33354953.831159968</v>
          </cell>
          <cell r="I6">
            <v>32754657.855063967</v>
          </cell>
          <cell r="J6">
            <v>32396064.60632797</v>
          </cell>
          <cell r="K6">
            <v>31543111.49161597</v>
          </cell>
        </row>
        <row r="8">
          <cell r="F8">
            <v>82488.362880000001</v>
          </cell>
        </row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1">
          <cell r="F11">
            <v>315471.11905600026</v>
          </cell>
          <cell r="G11">
            <v>275014.24257600016</v>
          </cell>
          <cell r="H11">
            <v>260140.70665599999</v>
          </cell>
          <cell r="I11">
            <v>236313.20228800006</v>
          </cell>
          <cell r="J11">
            <v>199737.16174399992</v>
          </cell>
          <cell r="K11">
            <v>195027.81408799996</v>
          </cell>
        </row>
        <row r="12">
          <cell r="F12">
            <v>245803.72080000001</v>
          </cell>
          <cell r="G12">
            <v>245803.72080000001</v>
          </cell>
          <cell r="H12">
            <v>245803.72080000001</v>
          </cell>
          <cell r="I12">
            <v>245803.72080000001</v>
          </cell>
          <cell r="J12">
            <v>245015.66716000001</v>
          </cell>
          <cell r="K12">
            <v>244527.80827199999</v>
          </cell>
        </row>
        <row r="13">
          <cell r="F13">
            <v>642925953.27358878</v>
          </cell>
          <cell r="G13">
            <v>626668445.92642868</v>
          </cell>
          <cell r="H13">
            <v>607984493.12718117</v>
          </cell>
          <cell r="I13">
            <v>590901676.77345932</v>
          </cell>
          <cell r="J13">
            <v>569554037.87424171</v>
          </cell>
          <cell r="K13">
            <v>546462648.62989581</v>
          </cell>
        </row>
        <row r="14">
          <cell r="F14">
            <v>265977707.38916025</v>
          </cell>
          <cell r="G14">
            <v>263767725.49188021</v>
          </cell>
          <cell r="H14">
            <v>261869406.95065615</v>
          </cell>
          <cell r="I14">
            <v>259627651.83672825</v>
          </cell>
          <cell r="J14">
            <v>256753098.79045621</v>
          </cell>
          <cell r="K14">
            <v>250575695.72375205</v>
          </cell>
        </row>
        <row r="15">
          <cell r="F15">
            <v>802480941.32390058</v>
          </cell>
          <cell r="G15">
            <v>779388376.96215403</v>
          </cell>
          <cell r="H15">
            <v>762468146.16281354</v>
          </cell>
          <cell r="I15">
            <v>748017599.30554831</v>
          </cell>
          <cell r="J15">
            <v>725213600.41104591</v>
          </cell>
          <cell r="K15">
            <v>700527525.35721719</v>
          </cell>
        </row>
        <row r="16">
          <cell r="F16">
            <v>257350.09343999997</v>
          </cell>
          <cell r="G16">
            <v>257350.09343999997</v>
          </cell>
          <cell r="H16">
            <v>257350.09343999997</v>
          </cell>
          <cell r="I16">
            <v>257350.09343999997</v>
          </cell>
          <cell r="J16">
            <v>257350.09343999997</v>
          </cell>
          <cell r="K16">
            <v>257350.09343999997</v>
          </cell>
        </row>
        <row r="18">
          <cell r="F18">
            <v>22186010.280359618</v>
          </cell>
          <cell r="G18">
            <v>20640933.677887753</v>
          </cell>
          <cell r="H18">
            <v>19492858.782695778</v>
          </cell>
          <cell r="I18">
            <v>18539047.966063786</v>
          </cell>
          <cell r="J18">
            <v>17354247.328351919</v>
          </cell>
          <cell r="K18">
            <v>16615381.389287973</v>
          </cell>
        </row>
        <row r="19">
          <cell r="F19">
            <v>611748.7271680003</v>
          </cell>
          <cell r="G19">
            <v>590981.58454400022</v>
          </cell>
          <cell r="H19">
            <v>552201.90000000014</v>
          </cell>
          <cell r="I19">
            <v>517347.29510400014</v>
          </cell>
          <cell r="J19">
            <v>510903.3263040001</v>
          </cell>
          <cell r="K19">
            <v>507952.45142400009</v>
          </cell>
        </row>
        <row r="20">
          <cell r="F20">
            <v>89123952.917543918</v>
          </cell>
          <cell r="G20">
            <v>85231398.801208884</v>
          </cell>
          <cell r="H20">
            <v>81525208.202147603</v>
          </cell>
          <cell r="I20">
            <v>77792321.671726197</v>
          </cell>
          <cell r="J20">
            <v>73648918.25995034</v>
          </cell>
          <cell r="K20">
            <v>70942913.53502205</v>
          </cell>
        </row>
        <row r="21">
          <cell r="F21">
            <v>13690666.312152006</v>
          </cell>
          <cell r="G21">
            <v>13066773.882824011</v>
          </cell>
          <cell r="H21">
            <v>12462125.198280023</v>
          </cell>
          <cell r="I21">
            <v>12154971.056728007</v>
          </cell>
          <cell r="J21">
            <v>11800092.322336012</v>
          </cell>
          <cell r="K21">
            <v>11434694.104904016</v>
          </cell>
        </row>
      </sheetData>
      <sheetData sheetId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GL 13072019"/>
      <sheetName val="BSGL18072019"/>
      <sheetName val="BS180072019"/>
      <sheetName val="BSGL20072019"/>
      <sheetName val="BS20072019"/>
      <sheetName val="BS23072019"/>
      <sheetName val="BSGL24072019"/>
      <sheetName val="BS24072019"/>
      <sheetName val="BSGL 27072019"/>
      <sheetName val="BS27072019"/>
      <sheetName val="BS30072019"/>
      <sheetName val="BSGL30072019"/>
      <sheetName val="BSGL31.072019"/>
      <sheetName val="BS31072019"/>
      <sheetName val="BSGL02082019"/>
      <sheetName val="BS02082019"/>
      <sheetName val="BSGL03082019(1)"/>
      <sheetName val="BS03082019(1)"/>
      <sheetName val="BS06082019"/>
      <sheetName val="BSGL07082019"/>
      <sheetName val="BS07082019"/>
      <sheetName val="BSGL08082019"/>
      <sheetName val="BS08082019"/>
      <sheetName val="BSGL31.08.20191726"/>
      <sheetName val="BS310820191721"/>
      <sheetName val="BSGL05.09.2019"/>
      <sheetName val="BS05092019"/>
      <sheetName val="BS26092019"/>
      <sheetName val="BS "/>
      <sheetName val="P &amp; L"/>
      <sheetName val="Cash Flow"/>
      <sheetName val="Notes 1-12"/>
      <sheetName val="Loans Note 5.3"/>
      <sheetName val="Loans Note 5.4"/>
      <sheetName val="Loans Note 5.5"/>
      <sheetName val="Note No.5.6"/>
      <sheetName val="Dep as per Comp 13"/>
      <sheetName val="Notes 14 - 26"/>
      <sheetName val="Actuiry&lt;1.2.99"/>
      <sheetName val="Actuiry&gt;1.2.99"/>
      <sheetName val="Notes 27-29"/>
      <sheetName val="Other Disclosures"/>
      <sheetName val="AVG 18-19"/>
      <sheetName val="Genral Notes"/>
      <sheetName val="Analasis"/>
      <sheetName val="Def.Tax2018-19 as per Auditors "/>
      <sheetName val="Dep. I.T.Act2018-19"/>
      <sheetName val="Income statement18-19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0">
          <cell r="D10">
            <v>7200000000</v>
          </cell>
        </row>
      </sheetData>
      <sheetData sheetId="29" refreshError="1"/>
      <sheetData sheetId="30" refreshError="1"/>
      <sheetData sheetId="31" refreshError="1">
        <row r="9">
          <cell r="C9">
            <v>45492032120</v>
          </cell>
        </row>
        <row r="38">
          <cell r="D38">
            <v>2065861561</v>
          </cell>
        </row>
        <row r="39">
          <cell r="C39">
            <v>958881509.48000002</v>
          </cell>
          <cell r="D39">
            <v>871180882.61194611</v>
          </cell>
        </row>
        <row r="45">
          <cell r="D45">
            <v>400198071.25</v>
          </cell>
        </row>
        <row r="46">
          <cell r="C46">
            <v>157373338.75999999</v>
          </cell>
          <cell r="D46">
            <v>125094761</v>
          </cell>
        </row>
        <row r="54">
          <cell r="C54">
            <v>328343900</v>
          </cell>
        </row>
        <row r="62">
          <cell r="C62">
            <v>-118691727209.61002</v>
          </cell>
        </row>
        <row r="101">
          <cell r="C101">
            <v>12176796807</v>
          </cell>
        </row>
        <row r="102">
          <cell r="C102">
            <v>11395833339</v>
          </cell>
        </row>
        <row r="103">
          <cell r="C103">
            <v>1472363859</v>
          </cell>
        </row>
        <row r="104">
          <cell r="C104">
            <v>630000000</v>
          </cell>
        </row>
        <row r="105">
          <cell r="C105">
            <v>97300000</v>
          </cell>
        </row>
        <row r="111">
          <cell r="C111">
            <v>1841094268.8499999</v>
          </cell>
        </row>
        <row r="141">
          <cell r="C141">
            <v>0</v>
          </cell>
        </row>
        <row r="146">
          <cell r="C146">
            <v>9315451021.7900009</v>
          </cell>
        </row>
        <row r="160">
          <cell r="C160">
            <v>3717246218</v>
          </cell>
        </row>
        <row r="178">
          <cell r="C178">
            <v>26680324429.5</v>
          </cell>
        </row>
        <row r="189">
          <cell r="C189">
            <v>66274167262.699997</v>
          </cell>
        </row>
        <row r="211">
          <cell r="C211">
            <v>6344724541.21</v>
          </cell>
        </row>
        <row r="213">
          <cell r="C213">
            <v>2433428045.0799999</v>
          </cell>
        </row>
        <row r="215">
          <cell r="C215">
            <v>1390975509.8699999</v>
          </cell>
        </row>
        <row r="216">
          <cell r="C216">
            <v>106083758</v>
          </cell>
        </row>
        <row r="220">
          <cell r="C220">
            <v>698223535.25999999</v>
          </cell>
        </row>
        <row r="229">
          <cell r="C229">
            <v>15885244221.549999</v>
          </cell>
        </row>
        <row r="244">
          <cell r="C244">
            <v>955059653</v>
          </cell>
        </row>
        <row r="245">
          <cell r="C245">
            <v>2891666663</v>
          </cell>
        </row>
        <row r="246">
          <cell r="C246">
            <v>78611408</v>
          </cell>
        </row>
        <row r="249">
          <cell r="C249">
            <v>70000000</v>
          </cell>
        </row>
        <row r="264">
          <cell r="C264">
            <v>2908477194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">
          <cell r="C5">
            <v>8444670957.5799999</v>
          </cell>
        </row>
        <row r="6">
          <cell r="C6">
            <v>63130000</v>
          </cell>
        </row>
        <row r="7">
          <cell r="C7">
            <v>1412175934.3900001</v>
          </cell>
        </row>
        <row r="20">
          <cell r="C20">
            <v>1728194796.6799998</v>
          </cell>
        </row>
        <row r="75">
          <cell r="C75">
            <v>317917916.03000003</v>
          </cell>
        </row>
        <row r="87">
          <cell r="C87">
            <v>3272863611.71</v>
          </cell>
        </row>
        <row r="98">
          <cell r="C98">
            <v>250061833.53</v>
          </cell>
        </row>
        <row r="113">
          <cell r="C113">
            <v>32781808547.790001</v>
          </cell>
        </row>
        <row r="133">
          <cell r="C133">
            <v>3610824474.23</v>
          </cell>
        </row>
        <row r="149">
          <cell r="C149">
            <v>372026149.21000004</v>
          </cell>
        </row>
        <row r="176">
          <cell r="C176">
            <v>29617536270.249996</v>
          </cell>
        </row>
      </sheetData>
      <sheetData sheetId="38" refreshError="1"/>
      <sheetData sheetId="39" refreshError="1"/>
      <sheetData sheetId="40" refreshError="1">
        <row r="9">
          <cell r="C9">
            <v>88336787</v>
          </cell>
        </row>
        <row r="13">
          <cell r="C13">
            <v>21760811</v>
          </cell>
        </row>
        <row r="15">
          <cell r="C15">
            <v>5554113</v>
          </cell>
        </row>
        <row r="19">
          <cell r="C19">
            <v>175032268.84999999</v>
          </cell>
        </row>
        <row r="60">
          <cell r="C60">
            <v>236391339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Capex Summary"/>
      <sheetName val="Summary Sheet_Network Capex"/>
      <sheetName val="DTR Capex Summary Sheet"/>
      <sheetName val="Cost Sheet_Network"/>
      <sheetName val="Cost Sheet- DTR"/>
      <sheetName val="Inflation"/>
      <sheetName val="Inflation for CAPEX-Revised"/>
      <sheetName val="Input - Cost of Installation"/>
    </sheetNames>
    <sheetDataSet>
      <sheetData sheetId="0">
        <row r="7">
          <cell r="C7">
            <v>666.93013226130006</v>
          </cell>
          <cell r="F7">
            <v>1257.2189717565061</v>
          </cell>
          <cell r="G7">
            <v>1420.2106942296173</v>
          </cell>
          <cell r="H7">
            <v>1794.1085752895526</v>
          </cell>
        </row>
        <row r="8">
          <cell r="C8">
            <v>21.573212328353602</v>
          </cell>
          <cell r="F8">
            <v>40.030901451690099</v>
          </cell>
          <cell r="G8">
            <v>44.112092814454485</v>
          </cell>
          <cell r="H8">
            <v>52.679828084150913</v>
          </cell>
        </row>
        <row r="9">
          <cell r="C9">
            <v>33.001585312799996</v>
          </cell>
          <cell r="F9">
            <v>61.962169218772836</v>
          </cell>
          <cell r="G9">
            <v>77.662837501905656</v>
          </cell>
          <cell r="H9">
            <v>99.133221391002934</v>
          </cell>
        </row>
        <row r="10">
          <cell r="C10">
            <v>0.62350910078720001</v>
          </cell>
          <cell r="F10">
            <v>8.1998273171151261</v>
          </cell>
          <cell r="G10">
            <v>9.3204790717251953</v>
          </cell>
          <cell r="H10">
            <v>10.60020557418725</v>
          </cell>
        </row>
        <row r="11">
          <cell r="C11">
            <v>1464.3667093319734</v>
          </cell>
          <cell r="F11">
            <v>1580.3815917494724</v>
          </cell>
          <cell r="G11">
            <v>1717.2519159804463</v>
          </cell>
          <cell r="H11">
            <v>1877.8859830742199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"/>
      <sheetName val="DTR Summary Sheet"/>
      <sheetName val="Cost Sheet"/>
      <sheetName val="Cost Sheet- DTR"/>
      <sheetName val="Inflation"/>
      <sheetName val="Inflation for CAPEX-Revised"/>
      <sheetName val="Input - Cost of Installation"/>
    </sheetNames>
    <sheetDataSet>
      <sheetData sheetId="0"/>
      <sheetData sheetId="1"/>
      <sheetData sheetId="2">
        <row r="6">
          <cell r="AB6">
            <v>2</v>
          </cell>
        </row>
        <row r="8">
          <cell r="AB8">
            <v>5.5</v>
          </cell>
          <cell r="AJ8">
            <v>5.5</v>
          </cell>
          <cell r="AR8">
            <v>5.5</v>
          </cell>
          <cell r="AZ8">
            <v>5.5</v>
          </cell>
        </row>
        <row r="10">
          <cell r="AB10">
            <v>7.7</v>
          </cell>
          <cell r="AJ10">
            <v>7.7</v>
          </cell>
          <cell r="AR10">
            <v>7.7</v>
          </cell>
          <cell r="AZ10">
            <v>7.7</v>
          </cell>
        </row>
        <row r="66">
          <cell r="AS66">
            <v>2636125.7652000003</v>
          </cell>
          <cell r="BA66">
            <v>2636125.7652000003</v>
          </cell>
        </row>
        <row r="67">
          <cell r="AS67">
            <v>9507199.1520000007</v>
          </cell>
          <cell r="BA67">
            <v>9507199.1520000007</v>
          </cell>
        </row>
        <row r="68">
          <cell r="AC68">
            <v>5272251.5304000005</v>
          </cell>
          <cell r="AK68">
            <v>5272251.5304000005</v>
          </cell>
        </row>
        <row r="69">
          <cell r="AC69">
            <v>6338132.7680000002</v>
          </cell>
          <cell r="AK69">
            <v>6338132.7680000002</v>
          </cell>
        </row>
        <row r="83">
          <cell r="AB83">
            <v>272.51237964500001</v>
          </cell>
          <cell r="AJ83">
            <v>319.08676764500001</v>
          </cell>
        </row>
        <row r="94">
          <cell r="AR94">
            <v>340.25855248500005</v>
          </cell>
          <cell r="AZ94">
            <v>405.08260948500015</v>
          </cell>
        </row>
      </sheetData>
      <sheetData sheetId="3">
        <row r="13">
          <cell r="BI13">
            <v>329.07580000000002</v>
          </cell>
        </row>
        <row r="14">
          <cell r="BI14">
            <v>2695.3919999999998</v>
          </cell>
        </row>
        <row r="15">
          <cell r="BI15">
            <v>2249.27</v>
          </cell>
        </row>
        <row r="16">
          <cell r="BI16">
            <v>3120</v>
          </cell>
        </row>
        <row r="17">
          <cell r="BI17">
            <v>1218</v>
          </cell>
        </row>
        <row r="18">
          <cell r="BI18">
            <v>1004.67</v>
          </cell>
        </row>
        <row r="19">
          <cell r="BI19">
            <v>583</v>
          </cell>
        </row>
        <row r="20">
          <cell r="BI20">
            <v>53</v>
          </cell>
        </row>
        <row r="21">
          <cell r="BI21">
            <v>938.94</v>
          </cell>
        </row>
      </sheetData>
      <sheetData sheetId="4"/>
      <sheetData sheetId="5"/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11 Fixed Assests "/>
      <sheetName val="Ageing of CWIP"/>
      <sheetName val="Note 12 Non Current Investments"/>
      <sheetName val="17 Ageing of Trade Receivables"/>
      <sheetName val="29. Ratios"/>
      <sheetName val="30. KMP"/>
      <sheetName val="TP SUMMARY"/>
      <sheetName val="Trade Payable Ageing"/>
      <sheetName val="DTA DISCLOSURE SHEET"/>
      <sheetName val="DTA DTL Calculation"/>
      <sheetName val="JE"/>
      <sheetName val="MSME VENDORS"/>
      <sheetName val="TOTAL TRADE PAYABLE 2020-21"/>
      <sheetName val="ICD LINE ITEM WISE"/>
      <sheetName val="ICD SUMMARY"/>
      <sheetName val="DEP AS PER IT ACT "/>
      <sheetName val="UNABSORBED DEP"/>
      <sheetName val="CC ASSETS"/>
      <sheetName val="CC ASSET GRA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8">
          <cell r="D18">
            <v>18946.240000000005</v>
          </cell>
        </row>
        <row r="21">
          <cell r="D21">
            <v>68.72</v>
          </cell>
        </row>
        <row r="22">
          <cell r="D22">
            <v>1087.92</v>
          </cell>
          <cell r="P22">
            <v>1206.97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11 Fixed Assests "/>
      <sheetName val="Ageing of CWIP"/>
      <sheetName val="Note 12 Non Current Investments"/>
      <sheetName val="17 Ageing of Trade Receivables"/>
      <sheetName val="29. Ratios"/>
      <sheetName val="30. KMP"/>
      <sheetName val="TP SUMMARY"/>
      <sheetName val="Trade Payable Ageing"/>
      <sheetName val="DTA DISCLOSURE SHEET"/>
      <sheetName val="DTA DTL Calculation"/>
      <sheetName val="JE"/>
      <sheetName val="MSME VENDORS"/>
      <sheetName val="TOTAL TRADE PAYABLE 2020-21"/>
      <sheetName val="ICD LINE ITEM WISE"/>
      <sheetName val="ICD SUMMARY"/>
      <sheetName val="DEP AS PER IT ACT "/>
      <sheetName val="UNABSORBED DEP"/>
      <sheetName val="CC ASSETS"/>
      <sheetName val="CC ASSET GRA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08">
          <cell r="D108">
            <v>15410.120000000003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 Rs."/>
    </sheetNames>
    <sheetDataSet>
      <sheetData sheetId="0">
        <row r="4"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F5">
            <v>2843201.5599999996</v>
          </cell>
          <cell r="G5">
            <v>3483772.5699999994</v>
          </cell>
          <cell r="H5">
            <v>5092372.2999999989</v>
          </cell>
          <cell r="I5">
            <v>9033620.2899999991</v>
          </cell>
          <cell r="J5">
            <v>11364566.479999999</v>
          </cell>
          <cell r="K5">
            <v>15339878.099999998</v>
          </cell>
          <cell r="L5">
            <v>16222251.369999997</v>
          </cell>
        </row>
        <row r="6">
          <cell r="F6">
            <v>106561.28</v>
          </cell>
          <cell r="G6">
            <v>106561.28</v>
          </cell>
          <cell r="H6">
            <v>106561.28</v>
          </cell>
          <cell r="I6">
            <v>106561.28</v>
          </cell>
          <cell r="J6">
            <v>106561.28</v>
          </cell>
          <cell r="K6">
            <v>106561.28</v>
          </cell>
          <cell r="L6">
            <v>106561.28</v>
          </cell>
        </row>
        <row r="8">
          <cell r="F8">
            <v>438878784.6878733</v>
          </cell>
          <cell r="G8">
            <v>473030065.70787328</v>
          </cell>
          <cell r="H8">
            <v>523388080.64787328</v>
          </cell>
          <cell r="I8">
            <v>570948682.90787327</v>
          </cell>
          <cell r="J8">
            <v>633260229.74787331</v>
          </cell>
          <cell r="K8">
            <v>663051952.07787335</v>
          </cell>
          <cell r="L8">
            <v>747891620.29787338</v>
          </cell>
        </row>
        <row r="9">
          <cell r="F9">
            <v>21481551.019839019</v>
          </cell>
          <cell r="G9">
            <v>23116814.079839017</v>
          </cell>
          <cell r="H9">
            <v>25371356.049839016</v>
          </cell>
          <cell r="I9">
            <v>29867522.289839014</v>
          </cell>
          <cell r="J9">
            <v>37935697.009839013</v>
          </cell>
          <cell r="K9">
            <v>49508933.259839013</v>
          </cell>
          <cell r="L9">
            <v>64489958.069839016</v>
          </cell>
        </row>
        <row r="10">
          <cell r="F10">
            <v>1521782291.7038279</v>
          </cell>
          <cell r="G10">
            <v>1640105299.1438279</v>
          </cell>
          <cell r="H10">
            <v>1808118608.563828</v>
          </cell>
          <cell r="I10">
            <v>1976480032.7038279</v>
          </cell>
          <cell r="J10">
            <v>2159259611.0938277</v>
          </cell>
          <cell r="K10">
            <v>2334618223.2638278</v>
          </cell>
          <cell r="L10">
            <v>2593054823.813828</v>
          </cell>
        </row>
        <row r="11">
          <cell r="F11">
            <v>118748953.898426</v>
          </cell>
          <cell r="G11">
            <v>127491854.02842599</v>
          </cell>
          <cell r="H11">
            <v>138525998.858426</v>
          </cell>
          <cell r="I11">
            <v>151583407.518426</v>
          </cell>
          <cell r="J11">
            <v>167044777.858426</v>
          </cell>
          <cell r="K11">
            <v>176971759.88842601</v>
          </cell>
          <cell r="L11">
            <v>214294113.268426</v>
          </cell>
        </row>
        <row r="13">
          <cell r="F13">
            <v>15937709.119999994</v>
          </cell>
          <cell r="G13">
            <v>16469890.859999994</v>
          </cell>
          <cell r="H13">
            <v>23137821.340000033</v>
          </cell>
          <cell r="I13">
            <v>28825678.04900004</v>
          </cell>
          <cell r="J13">
            <v>35547977.920000032</v>
          </cell>
          <cell r="K13">
            <v>36692265.35300003</v>
          </cell>
          <cell r="L13">
            <v>44898531.791000031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4181118.8530000001</v>
          </cell>
          <cell r="L14">
            <v>4472146.6900000004</v>
          </cell>
        </row>
        <row r="16">
          <cell r="F16">
            <v>36627591.689999893</v>
          </cell>
          <cell r="G16">
            <v>37622752.709999897</v>
          </cell>
          <cell r="H16">
            <v>38679152.4099999</v>
          </cell>
          <cell r="I16">
            <v>39353104.4799999</v>
          </cell>
          <cell r="J16">
            <v>40311132.719999902</v>
          </cell>
          <cell r="K16">
            <v>40848175.019999899</v>
          </cell>
          <cell r="L16">
            <v>41200846.579999901</v>
          </cell>
        </row>
        <row r="17">
          <cell r="F17">
            <v>7628742.0399999991</v>
          </cell>
          <cell r="G17">
            <v>8100272.2699999996</v>
          </cell>
          <cell r="H17">
            <v>8307739.2199999997</v>
          </cell>
          <cell r="I17">
            <v>8454815.0199999996</v>
          </cell>
          <cell r="J17">
            <v>8734147.2400000002</v>
          </cell>
          <cell r="K17">
            <v>11244970.640000001</v>
          </cell>
          <cell r="L17">
            <v>11455409.200000001</v>
          </cell>
        </row>
        <row r="18">
          <cell r="F18">
            <v>719992884.83394504</v>
          </cell>
          <cell r="G18">
            <v>763549780.45394504</v>
          </cell>
          <cell r="H18">
            <v>868660123.95394504</v>
          </cell>
          <cell r="I18">
            <v>910255298.10394502</v>
          </cell>
          <cell r="J18">
            <v>993001986.72394502</v>
          </cell>
          <cell r="K18">
            <v>1071131433.253945</v>
          </cell>
          <cell r="L18">
            <v>1180371773.393945</v>
          </cell>
        </row>
        <row r="19">
          <cell r="F19">
            <v>297734612.93935221</v>
          </cell>
          <cell r="G19">
            <v>315837591.7693522</v>
          </cell>
          <cell r="H19">
            <v>342167059.72935218</v>
          </cell>
          <cell r="I19">
            <v>356907345.91935217</v>
          </cell>
          <cell r="J19">
            <v>388809742.91935217</v>
          </cell>
          <cell r="K19">
            <v>420825105.75935215</v>
          </cell>
          <cell r="L19">
            <v>483428792.89935213</v>
          </cell>
        </row>
        <row r="20">
          <cell r="F20">
            <v>886466226.41046143</v>
          </cell>
          <cell r="G20">
            <v>940999324.20046139</v>
          </cell>
          <cell r="H20">
            <v>1048164012.3004614</v>
          </cell>
          <cell r="I20">
            <v>1083759462.5704615</v>
          </cell>
          <cell r="J20">
            <v>1152166695.0204616</v>
          </cell>
          <cell r="K20">
            <v>1238109368.2304616</v>
          </cell>
          <cell r="L20">
            <v>1371160350.1504617</v>
          </cell>
        </row>
        <row r="21">
          <cell r="F21">
            <v>9023866.5662379991</v>
          </cell>
          <cell r="G21">
            <v>9570835.0562379993</v>
          </cell>
          <cell r="H21">
            <v>10849426.096237998</v>
          </cell>
          <cell r="I21">
            <v>10849426.096237998</v>
          </cell>
          <cell r="J21">
            <v>10890060.776237998</v>
          </cell>
          <cell r="K21">
            <v>11034756.316237997</v>
          </cell>
          <cell r="L21">
            <v>11060416.516237997</v>
          </cell>
        </row>
        <row r="23">
          <cell r="F23">
            <v>58800911.032115839</v>
          </cell>
          <cell r="G23">
            <v>62448218.692115843</v>
          </cell>
          <cell r="H23">
            <v>65803231.982115842</v>
          </cell>
          <cell r="I23">
            <v>68779143.802115843</v>
          </cell>
          <cell r="J23">
            <v>71846814.632115841</v>
          </cell>
          <cell r="K23">
            <v>75264561.652115837</v>
          </cell>
          <cell r="L23">
            <v>77171571.192115843</v>
          </cell>
        </row>
        <row r="24">
          <cell r="F24">
            <v>1263322.3075956828</v>
          </cell>
          <cell r="G24">
            <v>1332334.6175956829</v>
          </cell>
          <cell r="H24">
            <v>1442094.8075956828</v>
          </cell>
          <cell r="I24">
            <v>1592523.8675956829</v>
          </cell>
          <cell r="J24">
            <v>1620494.5675956828</v>
          </cell>
          <cell r="K24">
            <v>1636961.2075956827</v>
          </cell>
          <cell r="L24">
            <v>1638640.0175956828</v>
          </cell>
        </row>
        <row r="25">
          <cell r="F25">
            <v>749250137.93607461</v>
          </cell>
          <cell r="G25">
            <v>795817318.22607458</v>
          </cell>
          <cell r="H25">
            <v>840427477.21607459</v>
          </cell>
          <cell r="I25">
            <v>872879132.25607455</v>
          </cell>
          <cell r="J25">
            <v>902277746.14607453</v>
          </cell>
          <cell r="K25">
            <v>927107729.77607453</v>
          </cell>
          <cell r="L25">
            <v>948571562.40607452</v>
          </cell>
        </row>
        <row r="26">
          <cell r="F26">
            <v>55935060.304225735</v>
          </cell>
          <cell r="G26">
            <v>59400165.964225739</v>
          </cell>
          <cell r="H26">
            <v>62875286.734225743</v>
          </cell>
          <cell r="I26">
            <v>64858496.804225743</v>
          </cell>
          <cell r="J26">
            <v>67417796.094225749</v>
          </cell>
          <cell r="K26">
            <v>69264942.644225746</v>
          </cell>
          <cell r="L26">
            <v>70837318.204225749</v>
          </cell>
        </row>
        <row r="28">
          <cell r="F28">
            <v>5761614.1100000003</v>
          </cell>
          <cell r="G28">
            <v>5761614.1100000003</v>
          </cell>
          <cell r="H28">
            <v>5761614.1100000003</v>
          </cell>
          <cell r="I28">
            <v>5761614.1100000003</v>
          </cell>
          <cell r="J28">
            <v>5761614.1100000003</v>
          </cell>
          <cell r="K28">
            <v>5761614.1100000003</v>
          </cell>
          <cell r="L28">
            <v>5761614.1100000003</v>
          </cell>
        </row>
        <row r="29">
          <cell r="F29">
            <v>1316386.57</v>
          </cell>
          <cell r="G29">
            <v>1316386.57</v>
          </cell>
          <cell r="H29">
            <v>1316386.57</v>
          </cell>
          <cell r="I29">
            <v>1316386.57</v>
          </cell>
          <cell r="J29">
            <v>1316386.57</v>
          </cell>
          <cell r="K29">
            <v>1316386.57</v>
          </cell>
          <cell r="L29">
            <v>1316386.57</v>
          </cell>
        </row>
        <row r="30">
          <cell r="F30">
            <v>7932098.4100000057</v>
          </cell>
          <cell r="G30">
            <v>8381396.230000006</v>
          </cell>
          <cell r="H30">
            <v>8481491.6000000052</v>
          </cell>
          <cell r="I30">
            <v>8998951.0500000045</v>
          </cell>
          <cell r="J30">
            <v>9369567.2600000054</v>
          </cell>
          <cell r="K30">
            <v>10523480.410000006</v>
          </cell>
          <cell r="L30">
            <v>11645727.510000005</v>
          </cell>
        </row>
        <row r="31">
          <cell r="F31">
            <v>16459768.019999826</v>
          </cell>
          <cell r="G31">
            <v>18097090.059999827</v>
          </cell>
          <cell r="H31">
            <v>20768381.789999828</v>
          </cell>
          <cell r="I31">
            <v>22339561.20999983</v>
          </cell>
          <cell r="J31">
            <v>24582117.93999983</v>
          </cell>
          <cell r="K31">
            <v>25132430.339999828</v>
          </cell>
          <cell r="L31">
            <v>26418279.489999827</v>
          </cell>
        </row>
        <row r="32">
          <cell r="F32">
            <v>89240327.470011547</v>
          </cell>
          <cell r="G32">
            <v>92645899.53001155</v>
          </cell>
          <cell r="H32">
            <v>104052944.26001155</v>
          </cell>
          <cell r="I32">
            <v>138795722.74001154</v>
          </cell>
          <cell r="J32">
            <v>144406612.92001155</v>
          </cell>
          <cell r="K32">
            <v>162570601.79001155</v>
          </cell>
          <cell r="L32">
            <v>164820832.42001155</v>
          </cell>
        </row>
        <row r="33">
          <cell r="F33">
            <v>1427369.5899999996</v>
          </cell>
          <cell r="G33">
            <v>1459515.8099999996</v>
          </cell>
          <cell r="H33">
            <v>1482461.0699999996</v>
          </cell>
          <cell r="I33">
            <v>1532154.0199999996</v>
          </cell>
          <cell r="J33">
            <v>1546021.6199999996</v>
          </cell>
          <cell r="K33">
            <v>1595377.4399999997</v>
          </cell>
          <cell r="L33">
            <v>1627078.0999999996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F36">
            <v>5064639973.4999866</v>
          </cell>
          <cell r="G36">
            <v>5406144753.9399862</v>
          </cell>
          <cell r="H36">
            <v>5952979682.889986</v>
          </cell>
          <cell r="I36">
            <v>6363278643.6589861</v>
          </cell>
          <cell r="J36">
            <v>6868578358.6499853</v>
          </cell>
          <cell r="K36">
            <v>7353838587.2359858</v>
          </cell>
          <cell r="L36">
            <v>8093916605.3409863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3">
          <cell r="K3">
            <v>86351009.379999995</v>
          </cell>
        </row>
        <row r="4">
          <cell r="K4">
            <v>2553173698.0300002</v>
          </cell>
        </row>
        <row r="5">
          <cell r="K5">
            <v>1766665549.1900001</v>
          </cell>
        </row>
        <row r="6">
          <cell r="K6">
            <v>9028892609.6589546</v>
          </cell>
        </row>
        <row r="7">
          <cell r="K7">
            <v>1292075703.3339014</v>
          </cell>
        </row>
        <row r="8">
          <cell r="K8">
            <v>27702950247.396069</v>
          </cell>
        </row>
        <row r="9">
          <cell r="K9">
            <v>3713726310.8510723</v>
          </cell>
        </row>
        <row r="11">
          <cell r="K11">
            <v>566549272.78210795</v>
          </cell>
        </row>
        <row r="12">
          <cell r="K12">
            <v>36547675.037892006</v>
          </cell>
        </row>
        <row r="14">
          <cell r="K14">
            <v>115957792.59</v>
          </cell>
        </row>
        <row r="15">
          <cell r="K15">
            <v>58776051.740000002</v>
          </cell>
        </row>
        <row r="16">
          <cell r="K16">
            <v>16742794297.441618</v>
          </cell>
        </row>
        <row r="17">
          <cell r="K17">
            <v>9291402641.0571709</v>
          </cell>
        </row>
        <row r="18">
          <cell r="K18">
            <v>19503090429.162994</v>
          </cell>
        </row>
        <row r="19">
          <cell r="K19">
            <v>1351823.4382172727</v>
          </cell>
        </row>
        <row r="21">
          <cell r="K21">
            <v>396060293.61670762</v>
          </cell>
        </row>
        <row r="22">
          <cell r="K22">
            <v>10296996.05837425</v>
          </cell>
        </row>
        <row r="23">
          <cell r="K23">
            <v>5779816164.0690823</v>
          </cell>
        </row>
        <row r="24">
          <cell r="K24">
            <v>566816141.83583605</v>
          </cell>
        </row>
        <row r="26">
          <cell r="K26">
            <v>5761614.1100000003</v>
          </cell>
        </row>
        <row r="27">
          <cell r="K27">
            <v>1316386.57</v>
          </cell>
        </row>
        <row r="28">
          <cell r="K28">
            <v>57798039.57</v>
          </cell>
        </row>
        <row r="29">
          <cell r="K29">
            <v>188064466.40000001</v>
          </cell>
        </row>
        <row r="30">
          <cell r="K30">
            <v>401317832.93000001</v>
          </cell>
        </row>
        <row r="31">
          <cell r="K31">
            <v>8983558.6799999997</v>
          </cell>
        </row>
        <row r="32">
          <cell r="K32">
            <v>215549788.44</v>
          </cell>
        </row>
        <row r="34">
          <cell r="K34">
            <v>100092086393.37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ltage wise Assets"/>
    </sheetNames>
    <sheetDataSet>
      <sheetData sheetId="0">
        <row r="45">
          <cell r="H45">
            <v>0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et &amp; Volt wise Dep (2)"/>
    </sheetNames>
    <sheetDataSet>
      <sheetData sheetId="0">
        <row r="3"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</row>
        <row r="4">
          <cell r="E4">
            <v>122884150.69</v>
          </cell>
          <cell r="G4">
            <v>109485480.88805404</v>
          </cell>
          <cell r="H4">
            <v>108423487.63122612</v>
          </cell>
          <cell r="I4">
            <v>107469400.9373821</v>
          </cell>
          <cell r="J4">
            <v>106369819.87568603</v>
          </cell>
          <cell r="K4">
            <v>105442153.80625807</v>
          </cell>
        </row>
        <row r="5">
          <cell r="E5">
            <v>72538403</v>
          </cell>
          <cell r="G5">
            <v>73633057.299999997</v>
          </cell>
          <cell r="H5">
            <v>73633057.299999997</v>
          </cell>
          <cell r="I5">
            <v>73633057.299999997</v>
          </cell>
          <cell r="J5">
            <v>73633057.299999997</v>
          </cell>
          <cell r="K5">
            <v>73633057.299999997</v>
          </cell>
        </row>
        <row r="6">
          <cell r="E6">
            <v>754289315.9612</v>
          </cell>
          <cell r="G6">
            <v>703190166.13</v>
          </cell>
          <cell r="H6">
            <v>681011358.53999996</v>
          </cell>
          <cell r="I6">
            <v>653909371.86000001</v>
          </cell>
          <cell r="J6">
            <v>627741225.49000001</v>
          </cell>
          <cell r="K6">
            <v>600294345.10000002</v>
          </cell>
        </row>
        <row r="7">
          <cell r="E7">
            <v>107942240.60159999</v>
          </cell>
          <cell r="G7">
            <v>107280689.36</v>
          </cell>
          <cell r="H7">
            <v>105661499.67</v>
          </cell>
          <cell r="I7">
            <v>103121735.56999999</v>
          </cell>
          <cell r="J7">
            <v>96608546.379999995</v>
          </cell>
          <cell r="K7">
            <v>90340097.799999997</v>
          </cell>
        </row>
        <row r="8">
          <cell r="E8">
            <v>2314352412.3723998</v>
          </cell>
          <cell r="G8">
            <v>2226090795.9400001</v>
          </cell>
          <cell r="H8">
            <v>2141202570.29</v>
          </cell>
          <cell r="I8">
            <v>2050328029.3699999</v>
          </cell>
          <cell r="J8">
            <v>1954156002.6900001</v>
          </cell>
          <cell r="K8">
            <v>1846633414.8099999</v>
          </cell>
        </row>
        <row r="9">
          <cell r="E9">
            <v>310251123.78479993</v>
          </cell>
          <cell r="G9">
            <v>311584235.56</v>
          </cell>
          <cell r="H9">
            <v>307357701.04000002</v>
          </cell>
          <cell r="I9">
            <v>298501848.67000002</v>
          </cell>
          <cell r="J9">
            <v>291170240.89999998</v>
          </cell>
          <cell r="K9">
            <v>280344835.57999998</v>
          </cell>
        </row>
        <row r="11">
          <cell r="E11">
            <v>53120155.323619992</v>
          </cell>
          <cell r="G11">
            <v>49165462.869999997</v>
          </cell>
          <cell r="H11">
            <v>47800527.219999999</v>
          </cell>
          <cell r="I11">
            <v>44066704.840000004</v>
          </cell>
          <cell r="J11">
            <v>42116823.060000002</v>
          </cell>
          <cell r="K11">
            <v>38400529.990000002</v>
          </cell>
        </row>
        <row r="12">
          <cell r="E12">
            <v>3426741.9763799994</v>
          </cell>
          <cell r="G12">
            <v>3381504.89</v>
          </cell>
          <cell r="H12">
            <v>3381504.89</v>
          </cell>
          <cell r="I12">
            <v>3381504.89</v>
          </cell>
          <cell r="J12">
            <v>2107829.7999999998</v>
          </cell>
          <cell r="K12">
            <v>1047155.48</v>
          </cell>
        </row>
        <row r="14">
          <cell r="E14">
            <v>6469786.29</v>
          </cell>
          <cell r="G14">
            <v>6244485.9199999999</v>
          </cell>
          <cell r="H14">
            <v>5801069.1900000004</v>
          </cell>
          <cell r="I14">
            <v>5373158.4900000002</v>
          </cell>
          <cell r="J14">
            <v>4999185.09</v>
          </cell>
          <cell r="K14">
            <v>4744888.2699999996</v>
          </cell>
        </row>
        <row r="15">
          <cell r="E15">
            <v>5704475.2800000003</v>
          </cell>
          <cell r="G15">
            <v>4560400.95</v>
          </cell>
          <cell r="H15">
            <v>4479566.04</v>
          </cell>
          <cell r="I15">
            <v>4414908.2</v>
          </cell>
          <cell r="J15">
            <v>3279959.29</v>
          </cell>
          <cell r="K15">
            <v>2893833.41</v>
          </cell>
        </row>
        <row r="16">
          <cell r="E16">
            <v>1273506541.1359999</v>
          </cell>
          <cell r="G16">
            <v>1256341440.1900001</v>
          </cell>
          <cell r="H16">
            <v>1220046070.02</v>
          </cell>
          <cell r="I16">
            <v>1187790485.8199999</v>
          </cell>
          <cell r="J16">
            <v>1142112185.26</v>
          </cell>
          <cell r="K16">
            <v>1096629338.02</v>
          </cell>
        </row>
        <row r="17">
          <cell r="E17">
            <v>706731614.17999995</v>
          </cell>
          <cell r="G17">
            <v>703882425.25999999</v>
          </cell>
          <cell r="H17">
            <v>694752506.08000004</v>
          </cell>
          <cell r="I17">
            <v>682976352.01999998</v>
          </cell>
          <cell r="J17">
            <v>664767318.60000002</v>
          </cell>
          <cell r="K17">
            <v>642205941.79999995</v>
          </cell>
        </row>
        <row r="18">
          <cell r="E18">
            <v>1483462843.3379998</v>
          </cell>
          <cell r="G18">
            <v>1478260024.4000001</v>
          </cell>
          <cell r="H18">
            <v>1445312620.77</v>
          </cell>
          <cell r="I18">
            <v>1418041945.8800001</v>
          </cell>
          <cell r="J18">
            <v>1374535671.1199999</v>
          </cell>
          <cell r="K18">
            <v>1322127482</v>
          </cell>
        </row>
        <row r="19">
          <cell r="E19">
            <v>102823.69599999905</v>
          </cell>
          <cell r="G19">
            <v>1347248.71</v>
          </cell>
          <cell r="H19">
            <v>728589.81</v>
          </cell>
          <cell r="I19">
            <v>722833.73</v>
          </cell>
          <cell r="J19">
            <v>668037.67000000004</v>
          </cell>
          <cell r="K19">
            <v>621795.9</v>
          </cell>
        </row>
        <row r="21">
          <cell r="E21">
            <v>29650666.354635999</v>
          </cell>
          <cell r="G21">
            <v>28417123.73</v>
          </cell>
          <cell r="H21">
            <v>26813730.539999999</v>
          </cell>
          <cell r="I21">
            <v>25365164.350000001</v>
          </cell>
          <cell r="J21">
            <v>23391854.510000002</v>
          </cell>
          <cell r="K21">
            <v>22283609.07</v>
          </cell>
        </row>
        <row r="22">
          <cell r="E22">
            <v>770874.5347679999</v>
          </cell>
          <cell r="G22">
            <v>747842.47</v>
          </cell>
          <cell r="H22">
            <v>685543.1</v>
          </cell>
          <cell r="I22">
            <v>634336.82999999996</v>
          </cell>
          <cell r="J22">
            <v>624235.92000000004</v>
          </cell>
          <cell r="K22">
            <v>618271.55000000005</v>
          </cell>
        </row>
        <row r="23">
          <cell r="E23">
            <v>432700281.83586401</v>
          </cell>
          <cell r="G23">
            <v>401276483.77999997</v>
          </cell>
          <cell r="H23">
            <v>379733077.81999999</v>
          </cell>
          <cell r="I23">
            <v>365755799.44999999</v>
          </cell>
          <cell r="J23">
            <v>349800981.62</v>
          </cell>
          <cell r="K23">
            <v>339034779.06999999</v>
          </cell>
        </row>
        <row r="24">
          <cell r="E24">
            <v>42434135.854731992</v>
          </cell>
          <cell r="G24">
            <v>41266406.729999997</v>
          </cell>
          <cell r="H24">
            <v>39628328.210000001</v>
          </cell>
          <cell r="I24">
            <v>38601588.119999997</v>
          </cell>
          <cell r="J24">
            <v>37302219.450000003</v>
          </cell>
          <cell r="K24">
            <v>36583896.18</v>
          </cell>
        </row>
        <row r="26">
          <cell r="E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5427543.3099999996</v>
          </cell>
          <cell r="G28">
            <v>4939950.32</v>
          </cell>
          <cell r="H28">
            <v>4728333.91</v>
          </cell>
          <cell r="I28">
            <v>4410109.1900000004</v>
          </cell>
          <cell r="J28">
            <v>4051651.71</v>
          </cell>
          <cell r="K28">
            <v>3323812.84</v>
          </cell>
        </row>
        <row r="29">
          <cell r="E29">
            <v>17336327.920000002</v>
          </cell>
          <cell r="G29">
            <v>16128397.92</v>
          </cell>
          <cell r="H29">
            <v>14938189.08</v>
          </cell>
          <cell r="I29">
            <v>13624855.32</v>
          </cell>
          <cell r="J29">
            <v>12772240.84</v>
          </cell>
          <cell r="K29">
            <v>12130769.539999999</v>
          </cell>
        </row>
        <row r="30">
          <cell r="E30">
            <v>229565243.90000001</v>
          </cell>
          <cell r="G30">
            <v>98136536.709999993</v>
          </cell>
          <cell r="H30">
            <v>55697539.399999999</v>
          </cell>
          <cell r="I30">
            <v>33521612.050000001</v>
          </cell>
          <cell r="J30">
            <v>20663097.050000001</v>
          </cell>
          <cell r="K30">
            <v>2252862.94</v>
          </cell>
        </row>
        <row r="31">
          <cell r="E31">
            <v>593147</v>
          </cell>
          <cell r="G31">
            <v>598824.71</v>
          </cell>
          <cell r="H31">
            <v>582860.32999999996</v>
          </cell>
          <cell r="I31">
            <v>564190.63</v>
          </cell>
          <cell r="J31">
            <v>542393.46</v>
          </cell>
          <cell r="K31">
            <v>518415.84</v>
          </cell>
        </row>
        <row r="32">
          <cell r="E32">
            <v>45702312.799999997</v>
          </cell>
          <cell r="G32">
            <v>45159216.140000001</v>
          </cell>
          <cell r="H32">
            <v>44664681.869999997</v>
          </cell>
          <cell r="I32">
            <v>41526177.509999998</v>
          </cell>
          <cell r="J32">
            <v>30464866.16</v>
          </cell>
          <cell r="K32">
            <v>7205315.9400000004</v>
          </cell>
        </row>
        <row r="34">
          <cell r="E34">
            <v>8018963161.1400003</v>
          </cell>
          <cell r="F34">
            <v>7933229820.3199997</v>
          </cell>
          <cell r="G34">
            <v>7671118200.8780556</v>
          </cell>
          <cell r="H34">
            <v>7407064412.7512255</v>
          </cell>
          <cell r="I34">
            <v>7157735171.0273819</v>
          </cell>
          <cell r="J34">
            <v>6863879443.2456865</v>
          </cell>
          <cell r="K34">
            <v>6529310602.2362566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_Wheeling"/>
      <sheetName val="Presentation table"/>
    </sheetNames>
    <sheetDataSet>
      <sheetData sheetId="0"/>
      <sheetData sheetId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ighted Average PP cost"/>
      <sheetName val="CSS SPDCL"/>
      <sheetName val="Sheet1"/>
      <sheetName val="CSS NPDCL"/>
      <sheetName val="Open Access Sales_SP"/>
      <sheetName val="Open Access Sales_NP"/>
      <sheetName val="Calc"/>
      <sheetName val="OA"/>
      <sheetName val="T Cost"/>
    </sheetNames>
    <sheetDataSet>
      <sheetData sheetId="0"/>
      <sheetData sheetId="1">
        <row r="8">
          <cell r="AB8">
            <v>0</v>
          </cell>
        </row>
      </sheetData>
      <sheetData sheetId="2"/>
      <sheetData sheetId="3"/>
      <sheetData sheetId="4">
        <row r="6">
          <cell r="C6">
            <v>0.74927199999999994</v>
          </cell>
        </row>
        <row r="20">
          <cell r="C20">
            <v>23.898039999999998</v>
          </cell>
        </row>
      </sheetData>
      <sheetData sheetId="5">
        <row r="55">
          <cell r="C55">
            <v>54.47279600000001</v>
          </cell>
        </row>
      </sheetData>
      <sheetData sheetId="6"/>
      <sheetData sheetId="7"/>
      <sheetData sheetId="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"/>
      <sheetName val="DTR Capex Summary Sheet"/>
      <sheetName val="Cost Sheet_Network"/>
      <sheetName val="Cost Sheet- DTR"/>
      <sheetName val="Inflation"/>
      <sheetName val="Inflation for CAPEX-Revised"/>
      <sheetName val="Input - Cost of Installation"/>
    </sheetNames>
    <sheetDataSet>
      <sheetData sheetId="0"/>
      <sheetData sheetId="1">
        <row r="12">
          <cell r="C12">
            <v>1184.5502372927892</v>
          </cell>
          <cell r="D12">
            <v>1323.9983524479239</v>
          </cell>
          <cell r="E12">
            <v>1469.0852027375333</v>
          </cell>
          <cell r="F12">
            <v>1636.9227559663673</v>
          </cell>
          <cell r="G12">
            <v>1236.466001070715</v>
          </cell>
          <cell r="H12">
            <v>2027.2107854506487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22">
          <cell r="L22">
            <v>133.420896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NPDCL"/>
      <sheetName val="Energy Requirement"/>
      <sheetName val="Tables_writeUp"/>
      <sheetName val="Input Switches"/>
      <sheetName val="CAGR Summary"/>
      <sheetName val="CAGR Agri Q4"/>
      <sheetName val="EVs"/>
      <sheetName val="Adilabad - Proj"/>
      <sheetName val="Bhadradri - Proj"/>
      <sheetName val="Jagtial - Proj"/>
      <sheetName val="Jangaon - Proj"/>
      <sheetName val="Bhupalpally- Proj"/>
      <sheetName val="Kamareddy - Proj"/>
      <sheetName val="Karimnagar - Proj"/>
      <sheetName val="Khammam - Proj"/>
      <sheetName val="Asifabad - Proj"/>
      <sheetName val="Mahabubabad - Proj"/>
      <sheetName val="Mancherial - Proj"/>
      <sheetName val="Nirmal - Proj"/>
      <sheetName val="Nizamabad - Proj"/>
      <sheetName val="Peddapally - Proj"/>
      <sheetName val="Warangal  Rural - Proj"/>
      <sheetName val="Warangal Urban - Proj"/>
      <sheetName val="DISCOM summary"/>
      <sheetName val="DISCOM Sales incl Addl Loads"/>
      <sheetName val="Addl Loads Summary"/>
      <sheetName val="LIS TS TRANCO(2018-19)"/>
      <sheetName val="Addl Loads 17-19 "/>
      <sheetName val="Addl Loads 19-24"/>
      <sheetName val="Sales Forecast No Addl Loads"/>
      <sheetName val="Sales Forecast Addl Loads"/>
      <sheetName val="DISCOM Sales with addl loads"/>
      <sheetName val="Load Forecast no addl loads"/>
      <sheetName val="Load forecast of addl loads"/>
      <sheetName val="DISCOM total loads"/>
      <sheetName val="Tables for presentation"/>
      <sheetName val="Loss Trajectory"/>
      <sheetName val="Sales Reduction SCCL &amp; Railways"/>
    </sheetNames>
    <sheetDataSet>
      <sheetData sheetId="0">
        <row r="9">
          <cell r="G9">
            <v>9726.6623702472662</v>
          </cell>
          <cell r="H9">
            <v>10195.704301525135</v>
          </cell>
          <cell r="I9">
            <v>10687.819121660579</v>
          </cell>
        </row>
        <row r="114">
          <cell r="D114">
            <v>25389.405249040683</v>
          </cell>
          <cell r="E114">
            <v>36289.202279447461</v>
          </cell>
          <cell r="F114">
            <v>37283.927830058128</v>
          </cell>
          <cell r="G114">
            <v>41205.751457698731</v>
          </cell>
          <cell r="H114">
            <v>42359.083555776997</v>
          </cell>
          <cell r="I114">
            <v>43604.514334835614</v>
          </cell>
        </row>
      </sheetData>
      <sheetData sheetId="1">
        <row r="5">
          <cell r="I5">
            <v>15157.103329479069</v>
          </cell>
          <cell r="J5">
            <v>15959.375886133805</v>
          </cell>
          <cell r="K5">
            <v>16809.976330567031</v>
          </cell>
        </row>
        <row r="8">
          <cell r="I8">
            <v>2525.3933923670102</v>
          </cell>
          <cell r="J8">
            <v>2758.9093787019096</v>
          </cell>
          <cell r="K8">
            <v>3020.2715524598557</v>
          </cell>
        </row>
        <row r="11">
          <cell r="I11">
            <v>743.67948911867768</v>
          </cell>
          <cell r="J11">
            <v>757.87045598687132</v>
          </cell>
          <cell r="K11">
            <v>772.98748391684057</v>
          </cell>
        </row>
        <row r="14">
          <cell r="I14">
            <v>22779.575246733977</v>
          </cell>
          <cell r="J14">
            <v>22882.927834954411</v>
          </cell>
          <cell r="K14">
            <v>23001.278967891885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Sales_SP"/>
      <sheetName val="Sales_NP"/>
      <sheetName val="Sales &amp; Revenue"/>
      <sheetName val="Losses &amp; PP Requirement"/>
      <sheetName val="Sheet2"/>
      <sheetName val="Subsidy Cross Subsidy"/>
      <sheetName val="P&amp;L"/>
      <sheetName val="NTI"/>
      <sheetName val="PP Cost"/>
      <sheetName val="Plant Wise Capacity for TS"/>
      <sheetName val="All Discoms ARR by TSERC"/>
      <sheetName val="TSERC Approved Sales"/>
      <sheetName val="DB ARR"/>
      <sheetName val="Investment"/>
      <sheetName val="Voltage Wise Loss &amp; Wheeling Ch"/>
      <sheetName val="DB T State"/>
      <sheetName val="Addition On Infrastructure"/>
      <sheetName val="Sheet1"/>
      <sheetName val="Sheet3"/>
      <sheetName val="Sheet4"/>
      <sheetName val="Sales_NP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6">
          <cell r="C26">
            <v>15620.099999999999</v>
          </cell>
          <cell r="J26">
            <v>3.5887606353352419</v>
          </cell>
        </row>
      </sheetData>
      <sheetData sheetId="7">
        <row r="6">
          <cell r="E6">
            <v>448.51</v>
          </cell>
        </row>
        <row r="7">
          <cell r="E7">
            <v>10.99</v>
          </cell>
        </row>
        <row r="8">
          <cell r="E8">
            <v>271.74</v>
          </cell>
        </row>
        <row r="9">
          <cell r="E9">
            <v>7508.78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GL24.10.2018"/>
      <sheetName val="BSFSV24.10.2018"/>
      <sheetName val="BS "/>
      <sheetName val="P &amp; L"/>
      <sheetName val="Cash Flow"/>
      <sheetName val="Notes 1-12"/>
      <sheetName val="Loans Note 5.2"/>
      <sheetName val="Loans Note 5.3"/>
      <sheetName val="Loans Note 5.4"/>
      <sheetName val="Note No.5.5"/>
      <sheetName val="Dep as per Comp 13"/>
      <sheetName val="Notes 14 - 26"/>
      <sheetName val="Actuiry&lt;1.2.99"/>
      <sheetName val="Actuiry&gt;1.2.99"/>
      <sheetName val="Notes 27-29"/>
      <sheetName val="Other Disclosures"/>
      <sheetName val="AVG 17-18"/>
      <sheetName val="Genral Notes"/>
      <sheetName val="Analasis"/>
      <sheetName val="Def.Tax2017-18 as per Auditors "/>
      <sheetName val="Dep. I.T.Act2017-18"/>
      <sheetName val="Income statement17-18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Weoghted avg cal"/>
    </sheetNames>
    <sheetDataSet>
      <sheetData sheetId="0"/>
      <sheetData sheetId="1"/>
      <sheetData sheetId="2">
        <row r="10">
          <cell r="D10">
            <v>7494810000</v>
          </cell>
        </row>
      </sheetData>
      <sheetData sheetId="3"/>
      <sheetData sheetId="4"/>
      <sheetData sheetId="5">
        <row r="9">
          <cell r="C9">
            <v>37997222120</v>
          </cell>
        </row>
        <row r="38">
          <cell r="C38">
            <v>2065861561</v>
          </cell>
        </row>
        <row r="39">
          <cell r="C39">
            <v>871180882.61194611</v>
          </cell>
        </row>
        <row r="40">
          <cell r="D40">
            <v>7894180860.7300024</v>
          </cell>
        </row>
        <row r="45">
          <cell r="C45">
            <v>400198071.25</v>
          </cell>
        </row>
        <row r="46">
          <cell r="C46">
            <v>125094761</v>
          </cell>
        </row>
        <row r="47">
          <cell r="D47">
            <v>815100968.75000012</v>
          </cell>
        </row>
        <row r="54">
          <cell r="C54">
            <v>293267484</v>
          </cell>
        </row>
        <row r="62">
          <cell r="C62">
            <v>-88142338475.88002</v>
          </cell>
        </row>
        <row r="139">
          <cell r="C139">
            <v>82227197.950000003</v>
          </cell>
        </row>
        <row r="144">
          <cell r="C144">
            <v>7547322605.8599997</v>
          </cell>
        </row>
        <row r="158">
          <cell r="C158">
            <v>2429005343</v>
          </cell>
        </row>
        <row r="176">
          <cell r="C176">
            <v>26374471731.41</v>
          </cell>
        </row>
        <row r="187">
          <cell r="C187">
            <v>45481600431.699997</v>
          </cell>
        </row>
        <row r="208">
          <cell r="C208">
            <v>3375361299.5500002</v>
          </cell>
        </row>
        <row r="211">
          <cell r="C211">
            <v>1847560981.26</v>
          </cell>
        </row>
        <row r="213">
          <cell r="C213">
            <v>954484772.69000006</v>
          </cell>
        </row>
        <row r="214">
          <cell r="C214">
            <v>78101968</v>
          </cell>
        </row>
        <row r="218">
          <cell r="C218">
            <v>754405048.70000005</v>
          </cell>
        </row>
        <row r="227">
          <cell r="C227">
            <v>8936490314.539999</v>
          </cell>
        </row>
        <row r="263">
          <cell r="C263">
            <v>9384171</v>
          </cell>
        </row>
      </sheetData>
      <sheetData sheetId="6"/>
      <sheetData sheetId="7"/>
      <sheetData sheetId="8"/>
      <sheetData sheetId="9"/>
      <sheetData sheetId="10">
        <row r="41">
          <cell r="E41">
            <v>6260539555</v>
          </cell>
        </row>
      </sheetData>
      <sheetData sheetId="11">
        <row r="5">
          <cell r="C5">
            <v>9680045022</v>
          </cell>
          <cell r="D5">
            <v>7572721415</v>
          </cell>
        </row>
        <row r="6">
          <cell r="C6">
            <v>1744109059.21</v>
          </cell>
        </row>
        <row r="19">
          <cell r="C19">
            <v>1678684797</v>
          </cell>
        </row>
        <row r="79">
          <cell r="C79">
            <v>248596033.03000003</v>
          </cell>
        </row>
        <row r="91">
          <cell r="C91">
            <v>3305138979.71</v>
          </cell>
        </row>
        <row r="102">
          <cell r="C102">
            <v>218953305.14000008</v>
          </cell>
        </row>
        <row r="117">
          <cell r="C117">
            <v>19985856407</v>
          </cell>
        </row>
        <row r="137">
          <cell r="C137">
            <v>3401079276.0300002</v>
          </cell>
        </row>
        <row r="153">
          <cell r="C153">
            <v>199895743.14000002</v>
          </cell>
        </row>
        <row r="177">
          <cell r="C177">
            <v>20892319733.450005</v>
          </cell>
        </row>
        <row r="206">
          <cell r="C206">
            <v>1402560999</v>
          </cell>
        </row>
        <row r="207">
          <cell r="C207">
            <v>43801321188.229996</v>
          </cell>
        </row>
        <row r="258">
          <cell r="C258">
            <v>90091699094</v>
          </cell>
        </row>
        <row r="284">
          <cell r="C284">
            <v>580256556.73000002</v>
          </cell>
        </row>
      </sheetData>
      <sheetData sheetId="12"/>
      <sheetData sheetId="13"/>
      <sheetData sheetId="14">
        <row r="20">
          <cell r="C20">
            <v>391012425.38</v>
          </cell>
        </row>
        <row r="60">
          <cell r="C60">
            <v>5158633.29</v>
          </cell>
        </row>
        <row r="66">
          <cell r="C66">
            <v>102398221.04000001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.0"/>
      <sheetName val="Form 1a"/>
      <sheetName val="Form 1b"/>
      <sheetName val="Form 1c"/>
      <sheetName val="Form 1.1"/>
      <sheetName val="Form 1.1a"/>
      <sheetName val="Form 1.1b"/>
      <sheetName val="Form 1.1 c"/>
      <sheetName val="Form 1.1d"/>
      <sheetName val="Form 1.1e"/>
      <sheetName val="Form 1.1 g(i)"/>
      <sheetName val="Form 1.1g"/>
      <sheetName val="Form 1.1h"/>
      <sheetName val="Form 1.1j"/>
      <sheetName val="Form 1.1k"/>
      <sheetName val="Form 1.1n"/>
      <sheetName val="Form 1.2"/>
      <sheetName val="Form 1.3a"/>
      <sheetName val="Form 1.3(i)"/>
      <sheetName val="Form 1.3 i"/>
      <sheetName val="Form 3.3"/>
      <sheetName val="Form 7.0"/>
      <sheetName val="Form 8"/>
      <sheetName val="Form 9"/>
      <sheetName val="Form 10"/>
    </sheetNames>
    <sheetDataSet>
      <sheetData sheetId="0" refreshError="1"/>
      <sheetData sheetId="1">
        <row r="6">
          <cell r="E6">
            <v>1840.8963594610002</v>
          </cell>
          <cell r="F6">
            <v>2049.7480848935706</v>
          </cell>
          <cell r="G6">
            <v>2358.2814276528302</v>
          </cell>
          <cell r="H6">
            <v>2718.39546385516</v>
          </cell>
          <cell r="I6">
            <v>3220.0487064782465</v>
          </cell>
          <cell r="J6">
            <v>3703.7140529312674</v>
          </cell>
        </row>
        <row r="7">
          <cell r="E7">
            <v>379.82469801002082</v>
          </cell>
          <cell r="F7">
            <v>417.35586071068082</v>
          </cell>
          <cell r="G7">
            <v>545.27530864873711</v>
          </cell>
          <cell r="H7">
            <v>688.27932291078832</v>
          </cell>
          <cell r="I7">
            <v>871.58975114725183</v>
          </cell>
          <cell r="J7">
            <v>1073.0106137518603</v>
          </cell>
        </row>
        <row r="9">
          <cell r="E9">
            <v>0</v>
          </cell>
          <cell r="F9">
            <v>15.925594877382732</v>
          </cell>
          <cell r="G9">
            <v>21.878463256007009</v>
          </cell>
          <cell r="H9">
            <v>28.115614127397503</v>
          </cell>
          <cell r="I9">
            <v>35.338870318015807</v>
          </cell>
          <cell r="J9">
            <v>43.046436316854148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E11">
            <v>23.639133900000001</v>
          </cell>
          <cell r="F11">
            <v>56.87349909080001</v>
          </cell>
          <cell r="G11">
            <v>59.968318642066897</v>
          </cell>
          <cell r="H11">
            <v>60.185174808466897</v>
          </cell>
          <cell r="I11">
            <v>60.413654465385939</v>
          </cell>
          <cell r="J11">
            <v>59.968318642066897</v>
          </cell>
        </row>
        <row r="14">
          <cell r="E14">
            <v>67.058265790999997</v>
          </cell>
          <cell r="F14">
            <v>135.12180022683231</v>
          </cell>
          <cell r="G14">
            <v>193.72975430019326</v>
          </cell>
          <cell r="H14">
            <v>202.59072541493839</v>
          </cell>
          <cell r="I14">
            <v>259.52415105653489</v>
          </cell>
          <cell r="J14">
            <v>248.4153230632935</v>
          </cell>
        </row>
        <row r="16">
          <cell r="E16">
            <v>258.51598836769284</v>
          </cell>
          <cell r="F16">
            <v>350.37275462144834</v>
          </cell>
          <cell r="G16">
            <v>513.63950078264622</v>
          </cell>
          <cell r="H16">
            <v>693.839313561209</v>
          </cell>
          <cell r="I16">
            <v>896.78344980852398</v>
          </cell>
          <cell r="J16">
            <v>1112.4604352279139</v>
          </cell>
        </row>
        <row r="18">
          <cell r="E18">
            <v>174.41796365700003</v>
          </cell>
          <cell r="F18">
            <v>140.98872531180152</v>
          </cell>
          <cell r="G18">
            <v>151.92006643364905</v>
          </cell>
          <cell r="H18">
            <v>160.85070170506285</v>
          </cell>
          <cell r="I18">
            <v>175.4604264404345</v>
          </cell>
          <cell r="J18">
            <v>188.4360298881501</v>
          </cell>
        </row>
        <row r="19">
          <cell r="E19">
            <v>2261.3999502907141</v>
          </cell>
          <cell r="F19">
            <v>2614.1652686552484</v>
          </cell>
          <cell r="G19">
            <v>3153.3931982484451</v>
          </cell>
          <cell r="H19">
            <v>3825.3734621430203</v>
          </cell>
          <cell r="I19">
            <v>4649.1898547204546</v>
          </cell>
          <cell r="J19">
            <v>5555.3485039185189</v>
          </cell>
        </row>
      </sheetData>
      <sheetData sheetId="2">
        <row r="7">
          <cell r="E7">
            <v>7030.4734188460006</v>
          </cell>
          <cell r="F7">
            <v>8833.991543229371</v>
          </cell>
          <cell r="G7">
            <v>10824.053611534498</v>
          </cell>
          <cell r="H7">
            <v>13154.170442200593</v>
          </cell>
          <cell r="I7">
            <v>15924.125597294935</v>
          </cell>
          <cell r="J7">
            <v>18886.450444186339</v>
          </cell>
        </row>
        <row r="8">
          <cell r="E8">
            <v>6042.9906229369299</v>
          </cell>
          <cell r="F8">
            <v>7030.4734188459988</v>
          </cell>
          <cell r="G8">
            <v>8833.991543229371</v>
          </cell>
          <cell r="H8">
            <v>10824.053611534498</v>
          </cell>
          <cell r="I8">
            <v>13154.17044220059</v>
          </cell>
          <cell r="J8">
            <v>15924.125597294938</v>
          </cell>
        </row>
        <row r="9">
          <cell r="E9">
            <v>987.48279590907089</v>
          </cell>
          <cell r="F9">
            <v>1803.5181243833717</v>
          </cell>
          <cell r="G9">
            <v>1990.0620683051279</v>
          </cell>
          <cell r="H9">
            <v>2330.1168306660943</v>
          </cell>
          <cell r="I9">
            <v>2769.9551550943452</v>
          </cell>
          <cell r="J9">
            <v>2962.3248468914007</v>
          </cell>
        </row>
        <row r="10">
          <cell r="E10">
            <v>3547.2681094540003</v>
          </cell>
          <cell r="F10">
            <v>3964.6239701646809</v>
          </cell>
          <cell r="G10">
            <v>4509.8992788134183</v>
          </cell>
          <cell r="H10">
            <v>5198.1786017242066</v>
          </cell>
          <cell r="I10">
            <v>6069.768352871457</v>
          </cell>
          <cell r="J10">
            <v>7142.7789666233184</v>
          </cell>
        </row>
        <row r="11">
          <cell r="E11">
            <v>3169.0032984619793</v>
          </cell>
          <cell r="F11">
            <v>3547.2681094540003</v>
          </cell>
          <cell r="G11">
            <v>3964.6239701646814</v>
          </cell>
          <cell r="H11">
            <v>4509.8992788134183</v>
          </cell>
          <cell r="I11">
            <v>5198.1786017242066</v>
          </cell>
          <cell r="J11">
            <v>6069.7683528714588</v>
          </cell>
        </row>
        <row r="12">
          <cell r="E12">
            <v>378.26481099202101</v>
          </cell>
          <cell r="F12">
            <v>417.35586071068064</v>
          </cell>
          <cell r="G12">
            <v>545.27530864873688</v>
          </cell>
          <cell r="H12">
            <v>688.27932291078832</v>
          </cell>
          <cell r="I12">
            <v>871.58975114725035</v>
          </cell>
          <cell r="J12">
            <v>1073.0106137518596</v>
          </cell>
        </row>
        <row r="13">
          <cell r="E13">
            <v>1166.8987429878057</v>
          </cell>
          <cell r="F13">
            <v>1225.0532998924352</v>
          </cell>
          <cell r="G13">
            <v>1276.7631430137637</v>
          </cell>
          <cell r="H13">
            <v>1348.901030238497</v>
          </cell>
          <cell r="I13">
            <v>1474.0065704592273</v>
          </cell>
          <cell r="J13">
            <v>1572.1574394776417</v>
          </cell>
        </row>
        <row r="14">
          <cell r="E14">
            <v>1017.9065818118058</v>
          </cell>
          <cell r="F14">
            <v>1166.8987429878057</v>
          </cell>
          <cell r="G14">
            <v>1225.0532998924352</v>
          </cell>
          <cell r="H14">
            <v>1276.7631430137635</v>
          </cell>
          <cell r="I14">
            <v>1348.901030238497</v>
          </cell>
          <cell r="J14">
            <v>1474.0065704592275</v>
          </cell>
        </row>
        <row r="15">
          <cell r="E15">
            <v>148.99216117599997</v>
          </cell>
          <cell r="F15">
            <v>58.154556904629601</v>
          </cell>
          <cell r="G15">
            <v>51.709843121328447</v>
          </cell>
          <cell r="H15">
            <v>72.137887224733433</v>
          </cell>
          <cell r="I15">
            <v>125.10554022073036</v>
          </cell>
          <cell r="J15">
            <v>98.150869018414113</v>
          </cell>
        </row>
        <row r="16">
          <cell r="E16">
            <v>153.40802995508335</v>
          </cell>
          <cell r="F16">
            <v>170.81234040779756</v>
          </cell>
          <cell r="G16">
            <v>196.52345230440247</v>
          </cell>
          <cell r="H16">
            <v>226.53295532126336</v>
          </cell>
          <cell r="I16">
            <v>268.33739220652052</v>
          </cell>
          <cell r="J16">
            <v>308.6428377442723</v>
          </cell>
        </row>
        <row r="17">
          <cell r="E17">
            <v>230.11291187052495</v>
          </cell>
          <cell r="F17">
            <v>664.00385338403078</v>
          </cell>
          <cell r="G17">
            <v>696.53845826753127</v>
          </cell>
          <cell r="H17">
            <v>784.84981026528624</v>
          </cell>
          <cell r="I17">
            <v>886.62993186318226</v>
          </cell>
          <cell r="J17">
            <v>895.58168206056348</v>
          </cell>
        </row>
        <row r="18">
          <cell r="E18">
            <v>2239.6016844887531</v>
          </cell>
          <cell r="F18">
            <v>3151.1227601960209</v>
          </cell>
          <cell r="G18">
            <v>4537.376183744188</v>
          </cell>
          <cell r="H18">
            <v>6048.7739552938665</v>
          </cell>
          <cell r="I18">
            <v>7762.0581343075883</v>
          </cell>
          <cell r="J18">
            <v>9584.5751937690875</v>
          </cell>
        </row>
      </sheetData>
      <sheetData sheetId="3">
        <row r="13">
          <cell r="E13">
            <v>0.11542944897664058</v>
          </cell>
          <cell r="F13">
            <v>0.11118981432499089</v>
          </cell>
          <cell r="G13">
            <v>0.11320187702814562</v>
          </cell>
          <cell r="H13">
            <v>0.1147074297517703</v>
          </cell>
          <cell r="I13">
            <v>0.11553423515920642</v>
          </cell>
          <cell r="J13">
            <v>0.11606778732886588</v>
          </cell>
        </row>
      </sheetData>
      <sheetData sheetId="4" refreshError="1"/>
      <sheetData sheetId="5">
        <row r="7">
          <cell r="E7">
            <v>7030.4734188460006</v>
          </cell>
          <cell r="F7">
            <v>8833.991543229371</v>
          </cell>
          <cell r="G7">
            <v>10824.053611534498</v>
          </cell>
          <cell r="H7">
            <v>13154.170442200593</v>
          </cell>
          <cell r="I7">
            <v>15924.125597294935</v>
          </cell>
          <cell r="J7">
            <v>18886.450444186339</v>
          </cell>
        </row>
        <row r="8">
          <cell r="E8">
            <v>3547.2681094540003</v>
          </cell>
          <cell r="F8">
            <v>3964.6239701646809</v>
          </cell>
          <cell r="G8">
            <v>4509.8992788134183</v>
          </cell>
          <cell r="H8">
            <v>5198.1786017242066</v>
          </cell>
          <cell r="I8">
            <v>6069.768352871457</v>
          </cell>
          <cell r="J8">
            <v>7142.7789666233184</v>
          </cell>
        </row>
        <row r="9">
          <cell r="E9">
            <v>3483.2053093920003</v>
          </cell>
          <cell r="F9">
            <v>4869.3675730646901</v>
          </cell>
          <cell r="G9">
            <v>6314.1543327210802</v>
          </cell>
          <cell r="H9">
            <v>7955.9918404763866</v>
          </cell>
          <cell r="I9">
            <v>9854.3572444234778</v>
          </cell>
          <cell r="J9">
            <v>11743.671477563021</v>
          </cell>
        </row>
        <row r="10">
          <cell r="E10">
            <v>850.78009575800002</v>
          </cell>
          <cell r="F10">
            <v>632.01366535767193</v>
          </cell>
          <cell r="G10">
            <v>905.28256524571452</v>
          </cell>
          <cell r="H10">
            <v>948.73534934924828</v>
          </cell>
          <cell r="I10">
            <v>1214.1465371633967</v>
          </cell>
          <cell r="J10">
            <v>1165.4522064853354</v>
          </cell>
        </row>
        <row r="11">
          <cell r="E11">
            <v>172.81947966799999</v>
          </cell>
          <cell r="F11">
            <v>175.77457476799998</v>
          </cell>
          <cell r="G11">
            <v>178.99562842699999</v>
          </cell>
          <cell r="H11">
            <v>182.50657691530998</v>
          </cell>
          <cell r="I11">
            <v>186.33351076756787</v>
          </cell>
          <cell r="J11">
            <v>190.50486866652898</v>
          </cell>
        </row>
        <row r="12">
          <cell r="E12">
            <v>6804.4433209399995</v>
          </cell>
          <cell r="F12">
            <v>6838.3694872869528</v>
          </cell>
          <cell r="G12">
            <v>6380.221616389269</v>
          </cell>
          <cell r="H12">
            <v>6350.3800628395938</v>
          </cell>
          <cell r="I12">
            <v>6298.6649364243021</v>
          </cell>
          <cell r="J12">
            <v>6945.7118565122109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E15">
            <v>359.07815277400005</v>
          </cell>
          <cell r="F15">
            <v>359.07815277400005</v>
          </cell>
          <cell r="G15">
            <v>359.07815277400005</v>
          </cell>
          <cell r="H15">
            <v>359.07815277400005</v>
          </cell>
          <cell r="I15">
            <v>359.07815277400005</v>
          </cell>
          <cell r="J15">
            <v>359.07815277400005</v>
          </cell>
        </row>
        <row r="16">
          <cell r="E16">
            <v>11670.326358532</v>
          </cell>
          <cell r="F16">
            <v>12874.603453251315</v>
          </cell>
          <cell r="G16">
            <v>14137.732295557063</v>
          </cell>
          <cell r="H16">
            <v>15796.69198235454</v>
          </cell>
          <cell r="I16">
            <v>17912.580381552743</v>
          </cell>
          <cell r="J16">
            <v>20404.418562001094</v>
          </cell>
        </row>
        <row r="19">
          <cell r="E19">
            <v>5269.2032120000003</v>
          </cell>
          <cell r="F19">
            <v>5315.4950405848476</v>
          </cell>
          <cell r="G19">
            <v>5379.0423373988542</v>
          </cell>
          <cell r="H19">
            <v>5460.6715750472576</v>
          </cell>
          <cell r="I19">
            <v>5563.246494072564</v>
          </cell>
          <cell r="J19">
            <v>5688.1823979392675</v>
          </cell>
        </row>
        <row r="20">
          <cell r="E20">
            <v>32.834389999999999</v>
          </cell>
          <cell r="F20">
            <v>35.789485099999993</v>
          </cell>
          <cell r="G20">
            <v>39.010538758999999</v>
          </cell>
          <cell r="H20">
            <v>42.521487247309992</v>
          </cell>
          <cell r="I20">
            <v>46.348421099567886</v>
          </cell>
          <cell r="J20">
            <v>50.519778998528992</v>
          </cell>
        </row>
        <row r="21">
          <cell r="E21">
            <v>3957.9128254850002</v>
          </cell>
          <cell r="F21">
            <v>4981.3769633033762</v>
          </cell>
          <cell r="G21">
            <v>6194.7750242333896</v>
          </cell>
          <cell r="H21">
            <v>7493.9013810137885</v>
          </cell>
          <cell r="I21">
            <v>9267.491325337116</v>
          </cell>
          <cell r="J21">
            <v>11162.73451109802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E23">
            <v>9781.9587047249988</v>
          </cell>
          <cell r="F23">
            <v>9855.3701810364619</v>
          </cell>
          <cell r="G23">
            <v>9786.622768817866</v>
          </cell>
          <cell r="H23">
            <v>9989.1780254734931</v>
          </cell>
          <cell r="I23">
            <v>10099.969087250083</v>
          </cell>
          <cell r="J23">
            <v>10469.30595115345</v>
          </cell>
        </row>
        <row r="24">
          <cell r="E24">
            <v>1166.8987429878057</v>
          </cell>
          <cell r="F24">
            <v>1225.0532998924352</v>
          </cell>
          <cell r="G24">
            <v>1276.7631430137635</v>
          </cell>
          <cell r="H24">
            <v>1348.901030238497</v>
          </cell>
          <cell r="I24">
            <v>1474.0065704592275</v>
          </cell>
          <cell r="J24">
            <v>1572.1574394776417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E26">
            <v>3330.6912042951949</v>
          </cell>
          <cell r="F26">
            <v>3330.6912042951949</v>
          </cell>
          <cell r="G26">
            <v>3330.6912042951949</v>
          </cell>
          <cell r="H26">
            <v>3330.6912042951949</v>
          </cell>
          <cell r="I26">
            <v>3330.6912042951949</v>
          </cell>
          <cell r="J26">
            <v>3330.6912042951949</v>
          </cell>
        </row>
        <row r="27">
          <cell r="E27">
            <v>-11869.172720961002</v>
          </cell>
          <cell r="F27">
            <v>-11869.172720961002</v>
          </cell>
          <cell r="G27">
            <v>-11869.172720961002</v>
          </cell>
          <cell r="H27">
            <v>-11869.172720961002</v>
          </cell>
          <cell r="I27">
            <v>-11869.172720961002</v>
          </cell>
          <cell r="J27">
            <v>-11869.172720961002</v>
          </cell>
        </row>
        <row r="28">
          <cell r="E28">
            <v>11670.326358532</v>
          </cell>
          <cell r="F28">
            <v>12874.603453251313</v>
          </cell>
          <cell r="G28">
            <v>14137.732295557065</v>
          </cell>
          <cell r="H28">
            <v>15796.691982354538</v>
          </cell>
          <cell r="I28">
            <v>17912.580381552754</v>
          </cell>
          <cell r="J28">
            <v>20404.418562001098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-VI Slab"/>
      <sheetName val="Cat-I Slab"/>
      <sheetName val="Cat-II Slab"/>
      <sheetName val="Sales"/>
      <sheetName val="Load"/>
      <sheetName val="Services"/>
      <sheetName val="Customer Charges"/>
      <sheetName val="Non Tariff Income"/>
      <sheetName val="4a Energy Losses"/>
      <sheetName val="Incentive"/>
      <sheetName val="Input Sheet to Sales&amp;Services"/>
      <sheetName val="HT Sales H1 2008-09"/>
      <sheetName val="CSD"/>
      <sheetName val="Actual Sales 2008-09 as per Rev"/>
      <sheetName val="Agl Working"/>
      <sheetName val="MMC"/>
      <sheetName val="Sheet1"/>
      <sheetName val="4a Losses (RAC)-Modify"/>
      <sheetName val="5a Incentive st Current Tariff"/>
      <sheetName val="Open Access"/>
      <sheetName val="1.3 Distribution Cost"/>
      <sheetName val="1.2 SLDC Cost"/>
      <sheetName val="1.1 Transco Cost"/>
      <sheetName val="1.5 Int on CSD"/>
      <sheetName val="6 NTI Current"/>
      <sheetName val="5 Revenue at Current Tariff"/>
      <sheetName val="7 Total Revenue Current"/>
      <sheetName val="3 Sales Forecast"/>
      <sheetName val="Sheet2"/>
      <sheetName val="Cons Sales Rev &amp; Avg Rev  "/>
      <sheetName val="Hist Sale Revenue &amp; Input"/>
    </sheetNames>
    <sheetDataSet>
      <sheetData sheetId="0"/>
      <sheetData sheetId="1"/>
      <sheetData sheetId="2"/>
      <sheetData sheetId="3"/>
      <sheetData sheetId="4">
        <row r="10">
          <cell r="D10">
            <v>827.2154113599745</v>
          </cell>
        </row>
        <row r="15">
          <cell r="D15">
            <v>266.78100000000001</v>
          </cell>
        </row>
        <row r="18">
          <cell r="D18">
            <v>411944.5</v>
          </cell>
        </row>
        <row r="19">
          <cell r="D19">
            <v>49.877249999999997</v>
          </cell>
        </row>
        <row r="22">
          <cell r="D22">
            <v>14460.9</v>
          </cell>
        </row>
        <row r="27">
          <cell r="D27">
            <v>1170.2371134020618</v>
          </cell>
        </row>
        <row r="28">
          <cell r="D28">
            <v>8423.5477868112011</v>
          </cell>
        </row>
        <row r="29">
          <cell r="D29">
            <v>1861.0375939849623</v>
          </cell>
        </row>
        <row r="30">
          <cell r="D30">
            <v>941347.60555581853</v>
          </cell>
        </row>
        <row r="31">
          <cell r="D31">
            <v>1831096.4689996196</v>
          </cell>
        </row>
        <row r="33">
          <cell r="D33">
            <v>2418.6554404145077</v>
          </cell>
        </row>
        <row r="34">
          <cell r="D34">
            <v>4691.5481363364561</v>
          </cell>
        </row>
        <row r="35">
          <cell r="D35">
            <v>4333.5824817518251</v>
          </cell>
        </row>
        <row r="36">
          <cell r="D36">
            <v>0</v>
          </cell>
        </row>
        <row r="37">
          <cell r="D37">
            <v>0</v>
          </cell>
        </row>
        <row r="38">
          <cell r="D38">
            <v>40492.399715909094</v>
          </cell>
        </row>
        <row r="43">
          <cell r="D43">
            <v>43.839168556081134</v>
          </cell>
        </row>
        <row r="44">
          <cell r="D44">
            <v>6.848927710663685</v>
          </cell>
        </row>
        <row r="45">
          <cell r="D45">
            <v>1.3855976982097187</v>
          </cell>
        </row>
        <row r="46">
          <cell r="D46">
            <v>5.8473458291457279</v>
          </cell>
        </row>
        <row r="47">
          <cell r="D47">
            <v>3.810897953091684</v>
          </cell>
        </row>
        <row r="48">
          <cell r="D48">
            <v>12.948371213592235</v>
          </cell>
        </row>
        <row r="50">
          <cell r="D50">
            <v>56682.25</v>
          </cell>
        </row>
        <row r="53">
          <cell r="D53">
            <v>4459</v>
          </cell>
        </row>
        <row r="56">
          <cell r="D56">
            <v>5225</v>
          </cell>
        </row>
        <row r="60">
          <cell r="D60">
            <v>5.9175000000000004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H30">
            <v>50000</v>
          </cell>
        </row>
        <row r="31">
          <cell r="H31">
            <v>10000</v>
          </cell>
        </row>
        <row r="32">
          <cell r="H32">
            <v>600</v>
          </cell>
        </row>
        <row r="33">
          <cell r="H33">
            <v>100</v>
          </cell>
        </row>
        <row r="34">
          <cell r="H34">
            <v>43400</v>
          </cell>
        </row>
        <row r="35">
          <cell r="H35">
            <v>800</v>
          </cell>
        </row>
        <row r="36">
          <cell r="H36">
            <v>200</v>
          </cell>
        </row>
        <row r="53">
          <cell r="B53">
            <v>103</v>
          </cell>
        </row>
        <row r="54">
          <cell r="B54">
            <v>14</v>
          </cell>
        </row>
        <row r="55">
          <cell r="B55">
            <v>20</v>
          </cell>
          <cell r="C55">
            <v>4</v>
          </cell>
        </row>
        <row r="61">
          <cell r="B61">
            <v>40</v>
          </cell>
        </row>
        <row r="62">
          <cell r="B62">
            <v>14</v>
          </cell>
        </row>
        <row r="63">
          <cell r="C63">
            <v>1</v>
          </cell>
          <cell r="D63">
            <v>4</v>
          </cell>
        </row>
        <row r="68">
          <cell r="B68">
            <v>30.1584</v>
          </cell>
        </row>
        <row r="69">
          <cell r="B69">
            <v>1.3440000000000001</v>
          </cell>
        </row>
        <row r="70">
          <cell r="B70">
            <v>7.8262900000000002</v>
          </cell>
          <cell r="C70">
            <v>29.198</v>
          </cell>
        </row>
        <row r="76">
          <cell r="B76">
            <v>5.76</v>
          </cell>
        </row>
        <row r="77">
          <cell r="B77">
            <v>1.3440000000000001</v>
          </cell>
        </row>
        <row r="78">
          <cell r="C78">
            <v>7</v>
          </cell>
          <cell r="D78">
            <v>101.3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-2009-10"/>
      <sheetName val="LIS - 2008-09"/>
      <sheetName val="HT-IV New"/>
      <sheetName val="HT-I"/>
      <sheetName val="HT-II"/>
      <sheetName val="HT-IV"/>
      <sheetName val="HT-V"/>
      <sheetName val="HT-VI"/>
      <sheetName val="HT-Resco"/>
      <sheetName val="Sheet1"/>
      <sheetName val="All HT"/>
      <sheetName val="HT-IV New Serves"/>
      <sheetName val="Services HT-V"/>
      <sheetName val="HT-IV-07-08"/>
      <sheetName val="HT-IV-06-07"/>
      <sheetName val="New Services ConsumptionHT-I"/>
      <sheetName val="New Services HT-I"/>
      <sheetName val="New Services HT-II"/>
      <sheetName val="New Services ConsumptionHT-II"/>
      <sheetName val="New Services HT-VI"/>
      <sheetName val="New Services ConsumptionHT-VI"/>
      <sheetName val="Sales"/>
    </sheetNames>
    <sheetDataSet>
      <sheetData sheetId="0"/>
      <sheetData sheetId="1"/>
      <sheetData sheetId="2">
        <row r="54">
          <cell r="F54">
            <v>4</v>
          </cell>
          <cell r="G54">
            <v>3</v>
          </cell>
        </row>
        <row r="55">
          <cell r="F55">
            <v>5</v>
          </cell>
          <cell r="G55">
            <v>1</v>
          </cell>
        </row>
        <row r="61">
          <cell r="F61">
            <v>226.13</v>
          </cell>
          <cell r="G61">
            <v>212.5</v>
          </cell>
        </row>
        <row r="62">
          <cell r="F62">
            <v>32.663999999999994</v>
          </cell>
          <cell r="G62">
            <v>1.95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 Received"/>
      <sheetName val="O &amp; M Projection NPDCL"/>
      <sheetName val="Circle-wise values"/>
      <sheetName val="SS Projections"/>
      <sheetName val="Consumer projections"/>
      <sheetName val="Network Projections"/>
      <sheetName val="Circle-wise"/>
      <sheetName val="Sheet2"/>
      <sheetName val="Form 1.3a"/>
    </sheetNames>
    <sheetDataSet>
      <sheetData sheetId="0"/>
      <sheetData sheetId="1"/>
      <sheetData sheetId="2"/>
      <sheetData sheetId="3"/>
      <sheetData sheetId="4">
        <row r="39">
          <cell r="E39">
            <v>3960208</v>
          </cell>
          <cell r="F39">
            <v>4065367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rcle wise sales KPMG (2)"/>
      <sheetName val="Load Releaf 07-08H2 and 08- (2)"/>
      <sheetName val="Circle  Month Sales 2005-06"/>
      <sheetName val="Circle  Month Sales 2006-07"/>
      <sheetName val="Circle  Month Sales 2007-08"/>
      <sheetName val="Actual Sales"/>
      <sheetName val="Circle&amp;Voltage wise sales 05-06"/>
      <sheetName val="Circle&amp;Voltage wise sales 06-07"/>
      <sheetName val="Circle&amp;Voltage wise sales 07-08"/>
      <sheetName val="Check-2006-07"/>
      <sheetName val="AGL Sales 2005-06 to 2007-08"/>
      <sheetName val="Agl 2005-06"/>
      <sheetName val="Agl 2007-08"/>
      <sheetName val="Agl 2006-07"/>
      <sheetName val="HT&amp;LT 2005-06"/>
      <sheetName val="HT&amp;LT 2006-07"/>
      <sheetName val="HT&amp;LT 2007-08"/>
      <sheetName val="Check-2007-08"/>
      <sheetName val="Sales 2006-2014"/>
      <sheetName val="Circle wise Forecast"/>
      <sheetName val="Circle wise Forecast GR"/>
      <sheetName val="CAGR"/>
      <sheetName val="HT Voltage wise"/>
      <sheetName val="Growth 2006-2014"/>
      <sheetName val="Sub-Division wise 2 years CAGR "/>
      <sheetName val="Circle  Month wise CAGR"/>
      <sheetName val="Sheet1"/>
      <sheetName val="Sheet2"/>
      <sheetName val="Sub-Division Sales"/>
      <sheetName val="Circle wise sales KPMG"/>
      <sheetName val="For Energy Audit"/>
      <sheetName val="From KPMG "/>
      <sheetName val="Final Circle wise Sales"/>
      <sheetName val="Growth Rate"/>
      <sheetName val="Load Releaf 07-08H2 and 08-09H1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5">
          <cell r="D5">
            <v>1655.4086112677112</v>
          </cell>
          <cell r="E5">
            <v>1733.6301768270093</v>
          </cell>
          <cell r="F5">
            <v>1816.5741562738529</v>
          </cell>
          <cell r="G5">
            <v>1915.1268732927003</v>
          </cell>
          <cell r="H5">
            <v>2021.3876138018793</v>
          </cell>
          <cell r="I5">
            <v>2130.3031497163665</v>
          </cell>
          <cell r="U5">
            <v>0.22616685353148039</v>
          </cell>
          <cell r="V5">
            <v>0.20809945001865784</v>
          </cell>
          <cell r="W5">
            <v>0.20474253288625835</v>
          </cell>
          <cell r="X5">
            <v>0.208358719076046</v>
          </cell>
          <cell r="Y5">
            <v>0.20571646909061167</v>
          </cell>
        </row>
        <row r="6">
          <cell r="U6">
            <v>0.16816161024817794</v>
          </cell>
          <cell r="V6">
            <v>0.17513532199296486</v>
          </cell>
          <cell r="W6">
            <v>0.17242929175595989</v>
          </cell>
          <cell r="X6">
            <v>0.16986364388744121</v>
          </cell>
          <cell r="Y6">
            <v>0.16744283622180398</v>
          </cell>
          <cell r="Z6">
            <v>0.16517118677431966</v>
          </cell>
        </row>
        <row r="7">
          <cell r="U7">
            <v>0.21015552315547348</v>
          </cell>
          <cell r="V7">
            <v>0.20947585677634362</v>
          </cell>
          <cell r="W7">
            <v>0.20399032049905413</v>
          </cell>
          <cell r="X7">
            <v>0.19847379040929419</v>
          </cell>
          <cell r="Y7">
            <v>0.19293619019867492</v>
          </cell>
          <cell r="Z7">
            <v>0.1873875772904362</v>
          </cell>
        </row>
        <row r="8">
          <cell r="U8">
            <v>0.20635264477571325</v>
          </cell>
          <cell r="V8">
            <v>0.15617756161462523</v>
          </cell>
          <cell r="W8">
            <v>0.15136023058878414</v>
          </cell>
          <cell r="X8">
            <v>0.14654259379997248</v>
          </cell>
          <cell r="Y8">
            <v>0.14173156797266784</v>
          </cell>
          <cell r="Z8">
            <v>0.13693421568871775</v>
          </cell>
        </row>
        <row r="9">
          <cell r="U9">
            <v>0.12018869457073617</v>
          </cell>
          <cell r="V9">
            <v>0.17457569082152255</v>
          </cell>
          <cell r="W9">
            <v>0.16144062109188193</v>
          </cell>
          <cell r="X9">
            <v>0.14712342482092947</v>
          </cell>
          <cell r="Y9">
            <v>0.13190872807245885</v>
          </cell>
          <cell r="Z9">
            <v>0.11620851713010068</v>
          </cell>
        </row>
        <row r="10">
          <cell r="U10">
            <v>0.26198688261945846</v>
          </cell>
          <cell r="V10">
            <v>0.25259574023322923</v>
          </cell>
          <cell r="W10">
            <v>0.2531855891522326</v>
          </cell>
          <cell r="X10">
            <v>0.2621933362824832</v>
          </cell>
          <cell r="Y10">
            <v>0.2637833766199294</v>
          </cell>
          <cell r="Z10">
            <v>0.26185604457711931</v>
          </cell>
        </row>
        <row r="11">
          <cell r="U11">
            <v>0.38151411257861678</v>
          </cell>
          <cell r="V11">
            <v>0.22988137991191174</v>
          </cell>
          <cell r="W11">
            <v>0.23022994751856748</v>
          </cell>
          <cell r="X11">
            <v>0.22996224416172739</v>
          </cell>
          <cell r="Y11">
            <v>0.22899076636203089</v>
          </cell>
          <cell r="Z11">
            <v>0.22723832831212049</v>
          </cell>
        </row>
        <row r="12">
          <cell r="U12">
            <v>0.25375818125660016</v>
          </cell>
          <cell r="V12">
            <v>0.19948521893930574</v>
          </cell>
          <cell r="W12">
            <v>0.19308605508092355</v>
          </cell>
          <cell r="X12">
            <v>0.18602578552498841</v>
          </cell>
          <cell r="Y12">
            <v>0.1782539652223645</v>
          </cell>
          <cell r="Z12">
            <v>0.1697385633724586</v>
          </cell>
        </row>
        <row r="14">
          <cell r="U14">
            <v>0.48247453228862541</v>
          </cell>
          <cell r="V14">
            <v>0.74335444742762147</v>
          </cell>
          <cell r="W14">
            <v>9.2883952610252021E-2</v>
          </cell>
          <cell r="X14">
            <v>0.87372046838591644</v>
          </cell>
          <cell r="Y14">
            <v>1.7444956994193846E-2</v>
          </cell>
        </row>
        <row r="15">
          <cell r="D15">
            <v>60.839388175266812</v>
          </cell>
          <cell r="E15">
            <v>68.93127180546675</v>
          </cell>
          <cell r="F15">
            <v>76.75531959462225</v>
          </cell>
          <cell r="G15">
            <v>85.863362924702272</v>
          </cell>
          <cell r="H15">
            <v>96.282208523646347</v>
          </cell>
          <cell r="I15">
            <v>109.11714288598495</v>
          </cell>
          <cell r="U15">
            <v>9.306928934200015E-2</v>
          </cell>
          <cell r="V15">
            <v>8.07099962081472E-2</v>
          </cell>
          <cell r="W15">
            <v>8.7151625224815343E-2</v>
          </cell>
          <cell r="X15">
            <v>9.3566123891978326E-2</v>
          </cell>
          <cell r="Y15">
            <v>9.5957824275646114E-2</v>
          </cell>
          <cell r="Z15">
            <v>9.9906357206395249E-2</v>
          </cell>
        </row>
        <row r="16">
          <cell r="D16">
            <v>99.614056777639533</v>
          </cell>
          <cell r="E16">
            <v>182.041079027167</v>
          </cell>
          <cell r="F16">
            <v>180.99073626111334</v>
          </cell>
          <cell r="G16">
            <v>274.05369491378246</v>
          </cell>
          <cell r="H16">
            <v>273.0837257419318</v>
          </cell>
          <cell r="I16">
            <v>272.15162132648828</v>
          </cell>
          <cell r="U16">
            <v>0.64744058411168681</v>
          </cell>
          <cell r="V16">
            <v>0.77338281245643248</v>
          </cell>
          <cell r="W16">
            <v>0</v>
          </cell>
          <cell r="X16">
            <v>0.98734103071098134</v>
          </cell>
          <cell r="Y16">
            <v>0</v>
          </cell>
          <cell r="Z16">
            <v>0</v>
          </cell>
        </row>
        <row r="17">
          <cell r="D17">
            <v>312.94478926706404</v>
          </cell>
          <cell r="E17">
            <v>315.39773136368535</v>
          </cell>
          <cell r="F17">
            <v>317.93107897778742</v>
          </cell>
          <cell r="G17">
            <v>359.9443564398556</v>
          </cell>
          <cell r="H17">
            <v>362.6419471226784</v>
          </cell>
          <cell r="I17">
            <v>365.42349363095548</v>
          </cell>
          <cell r="U17">
            <v>0.54609614100527681</v>
          </cell>
          <cell r="V17">
            <v>0.94687923758276982</v>
          </cell>
          <cell r="W17">
            <v>0.12264343113698413</v>
          </cell>
          <cell r="X17">
            <v>0.97054736532533603</v>
          </cell>
          <cell r="Y17">
            <v>4.2390286633075215E-3</v>
          </cell>
          <cell r="Z17">
            <v>0.10534965938135435</v>
          </cell>
        </row>
        <row r="18">
          <cell r="D18">
            <v>56.16</v>
          </cell>
          <cell r="E18">
            <v>347.904</v>
          </cell>
          <cell r="F18">
            <v>347.904</v>
          </cell>
          <cell r="G18">
            <v>959.76</v>
          </cell>
          <cell r="H18">
            <v>959.76</v>
          </cell>
          <cell r="I18">
            <v>959.76</v>
          </cell>
        </row>
        <row r="23">
          <cell r="D23">
            <v>1316.7103600251278</v>
          </cell>
          <cell r="E23">
            <v>1399.3339435338012</v>
          </cell>
          <cell r="F23">
            <v>1489.8760502586551</v>
          </cell>
          <cell r="G23">
            <v>1596.936539781158</v>
          </cell>
          <cell r="H23">
            <v>1716.0489230816199</v>
          </cell>
          <cell r="I23">
            <v>1845.0931867599245</v>
          </cell>
          <cell r="U23">
            <v>0.19341597217651946</v>
          </cell>
          <cell r="V23">
            <v>0.21972613064689589</v>
          </cell>
          <cell r="W23">
            <v>0.22411464422197022</v>
          </cell>
          <cell r="X23">
            <v>0.22634572780268578</v>
          </cell>
          <cell r="Y23">
            <v>0.2305967265061738</v>
          </cell>
          <cell r="Z23">
            <v>0.23645569918904535</v>
          </cell>
        </row>
        <row r="24">
          <cell r="U24">
            <v>0.2113401060101987</v>
          </cell>
          <cell r="V24">
            <v>0.23541423124850686</v>
          </cell>
          <cell r="W24">
            <v>0.23416076805096772</v>
          </cell>
          <cell r="X24">
            <v>0.23287084184185969</v>
          </cell>
          <cell r="Y24">
            <v>0.23154575091701063</v>
          </cell>
          <cell r="Z24">
            <v>0.23018690453359861</v>
          </cell>
        </row>
        <row r="25">
          <cell r="U25">
            <v>0.21188587442674084</v>
          </cell>
          <cell r="V25">
            <v>0.18329458287054859</v>
          </cell>
          <cell r="W25">
            <v>0.17954791305368259</v>
          </cell>
          <cell r="X25">
            <v>0.17572658540009914</v>
          </cell>
          <cell r="Y25">
            <v>0.1718368519207312</v>
          </cell>
          <cell r="Z25">
            <v>0.16788545012752018</v>
          </cell>
        </row>
        <row r="26">
          <cell r="U26">
            <v>0.21586262709040535</v>
          </cell>
          <cell r="V26">
            <v>0.39853410670196404</v>
          </cell>
          <cell r="W26">
            <v>0.41328001734275982</v>
          </cell>
          <cell r="X26">
            <v>0.42825143741039257</v>
          </cell>
          <cell r="Y26">
            <v>0.44342403840555189</v>
          </cell>
          <cell r="Z26">
            <v>0.45877201708840171</v>
          </cell>
        </row>
        <row r="27">
          <cell r="U27">
            <v>0.57899115244819177</v>
          </cell>
          <cell r="V27">
            <v>0.4629335795464522</v>
          </cell>
          <cell r="W27">
            <v>0.43839126449292848</v>
          </cell>
          <cell r="X27">
            <v>0.40918999155813235</v>
          </cell>
          <cell r="Y27">
            <v>0.37579617277479566</v>
          </cell>
          <cell r="Z27">
            <v>0.33912324366907126</v>
          </cell>
        </row>
        <row r="28">
          <cell r="U28">
            <v>0.15969699025572087</v>
          </cell>
          <cell r="V28">
            <v>0.14961831243311063</v>
          </cell>
          <cell r="W28">
            <v>0.15025134481343172</v>
          </cell>
          <cell r="X28">
            <v>0.15991855860910598</v>
          </cell>
          <cell r="Y28">
            <v>0.16162500747623473</v>
          </cell>
          <cell r="Z28">
            <v>0.15955657342234311</v>
          </cell>
        </row>
        <row r="29">
          <cell r="U29">
            <v>0.32304555112024497</v>
          </cell>
          <cell r="V29">
            <v>0.34805032616399151</v>
          </cell>
          <cell r="W29">
            <v>0.36720044191042756</v>
          </cell>
          <cell r="X29">
            <v>0.38784883959207361</v>
          </cell>
          <cell r="Y29">
            <v>0.40995490866995504</v>
          </cell>
          <cell r="Z29">
            <v>0.43343871965304603</v>
          </cell>
        </row>
        <row r="30">
          <cell r="U30">
            <v>0.32034966363798623</v>
          </cell>
          <cell r="V30">
            <v>0.2498467601406886</v>
          </cell>
          <cell r="W30">
            <v>0.25509461275270839</v>
          </cell>
          <cell r="X30">
            <v>0.26042641527959931</v>
          </cell>
          <cell r="Y30">
            <v>0.26570800635305764</v>
          </cell>
          <cell r="Z30">
            <v>0.27076787806293723</v>
          </cell>
        </row>
        <row r="32">
          <cell r="U32">
            <v>7.1162722365129438E-2</v>
          </cell>
          <cell r="V32">
            <v>0.11748344245752736</v>
          </cell>
          <cell r="W32">
            <v>0.45574626601437579</v>
          </cell>
          <cell r="X32">
            <v>6.0088374839187851E-2</v>
          </cell>
          <cell r="Y32">
            <v>7.5415050624912772E-2</v>
          </cell>
          <cell r="Z32">
            <v>0.41306710224398097</v>
          </cell>
        </row>
        <row r="33">
          <cell r="D33">
            <v>514.41551865883434</v>
          </cell>
          <cell r="E33">
            <v>560.20676331600885</v>
          </cell>
          <cell r="F33">
            <v>611.02656746964976</v>
          </cell>
          <cell r="G33">
            <v>663.0217230698488</v>
          </cell>
          <cell r="H33">
            <v>719.72445421083796</v>
          </cell>
          <cell r="I33">
            <v>784.2899728427235</v>
          </cell>
          <cell r="U33">
            <v>0.36422361041900131</v>
          </cell>
          <cell r="V33">
            <v>0.45673063918685852</v>
          </cell>
          <cell r="W33">
            <v>0.56607892039405361</v>
          </cell>
          <cell r="X33">
            <v>0.53414163661298386</v>
          </cell>
          <cell r="Y33">
            <v>0.52223354872709549</v>
          </cell>
          <cell r="Z33">
            <v>0.50257411417552467</v>
          </cell>
        </row>
        <row r="34">
          <cell r="D34">
            <v>15.536000644171938</v>
          </cell>
          <cell r="E34">
            <v>30.547166391125675</v>
          </cell>
          <cell r="F34">
            <v>30.401040207026657</v>
          </cell>
          <cell r="G34">
            <v>30.260592503621012</v>
          </cell>
          <cell r="H34">
            <v>30.125602614481416</v>
          </cell>
          <cell r="I34">
            <v>29.995858448303828</v>
          </cell>
          <cell r="U34">
            <v>4.0243203501089661E-2</v>
          </cell>
          <cell r="V34">
            <v>0.14084431618170337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</row>
        <row r="35">
          <cell r="D35">
            <v>258.91549335342762</v>
          </cell>
          <cell r="E35">
            <v>256.16411962018401</v>
          </cell>
          <cell r="F35">
            <v>253.74868786190035</v>
          </cell>
          <cell r="G35">
            <v>251.66744654844376</v>
          </cell>
          <cell r="H35">
            <v>249.91942937595212</v>
          </cell>
          <cell r="I35">
            <v>248.50447626310441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41">
          <cell r="D41">
            <v>807.32281828371777</v>
          </cell>
          <cell r="E41">
            <v>882.84544626775482</v>
          </cell>
          <cell r="F41">
            <v>964.31098325666107</v>
          </cell>
          <cell r="G41">
            <v>1055.2374098101011</v>
          </cell>
          <cell r="H41">
            <v>1154.2092600293324</v>
          </cell>
          <cell r="I41">
            <v>1260.6681938336801</v>
          </cell>
          <cell r="U41">
            <v>0.19804200623574303</v>
          </cell>
          <cell r="V41">
            <v>0.20084210970437355</v>
          </cell>
          <cell r="W41">
            <v>0.20109308110466578</v>
          </cell>
          <cell r="X41">
            <v>0.19223532683745112</v>
          </cell>
          <cell r="Y41">
            <v>0.1916054741281088</v>
          </cell>
          <cell r="Z41">
            <v>0.19507121750394746</v>
          </cell>
        </row>
        <row r="42">
          <cell r="U42">
            <v>0.23424513024393978</v>
          </cell>
          <cell r="V42">
            <v>0.21752386410517213</v>
          </cell>
          <cell r="W42">
            <v>0.21867057465695935</v>
          </cell>
          <cell r="X42">
            <v>0.21981079330402789</v>
          </cell>
          <cell r="Y42">
            <v>0.22094194725861563</v>
          </cell>
          <cell r="Z42">
            <v>0.22206137101222617</v>
          </cell>
        </row>
        <row r="43">
          <cell r="U43">
            <v>0.25091078356724772</v>
          </cell>
          <cell r="V43">
            <v>0.26330343667477546</v>
          </cell>
          <cell r="W43">
            <v>0.26829695900987238</v>
          </cell>
          <cell r="X43">
            <v>0.27323746326271658</v>
          </cell>
          <cell r="Y43">
            <v>0.27811420912739626</v>
          </cell>
          <cell r="Z43">
            <v>0.28291656321129771</v>
          </cell>
        </row>
        <row r="44">
          <cell r="U44">
            <v>0.29506014718377027</v>
          </cell>
          <cell r="V44">
            <v>0.22199959647894874</v>
          </cell>
          <cell r="W44">
            <v>0.2167843194008687</v>
          </cell>
          <cell r="X44">
            <v>0.21145735509575486</v>
          </cell>
          <cell r="Y44">
            <v>0.20602906673665153</v>
          </cell>
          <cell r="Z44">
            <v>0.20051044409648602</v>
          </cell>
        </row>
        <row r="45">
          <cell r="U45">
            <v>0.11511236537278641</v>
          </cell>
          <cell r="V45">
            <v>0.218837143028804</v>
          </cell>
          <cell r="W45">
            <v>0.25289767441349509</v>
          </cell>
          <cell r="X45">
            <v>0.29087395899661117</v>
          </cell>
          <cell r="Y45">
            <v>0.33181806767758715</v>
          </cell>
          <cell r="Z45">
            <v>0.37431372798185014</v>
          </cell>
        </row>
        <row r="46">
          <cell r="U46">
            <v>0.16014790950699756</v>
          </cell>
          <cell r="V46">
            <v>0.18221074825708072</v>
          </cell>
          <cell r="W46">
            <v>0.18082500187482939</v>
          </cell>
          <cell r="X46">
            <v>0.15966288290539959</v>
          </cell>
          <cell r="Y46">
            <v>0.15592736254713671</v>
          </cell>
          <cell r="Z46">
            <v>0.16045529049556881</v>
          </cell>
        </row>
        <row r="47">
          <cell r="E47">
            <v>38.408507338618683</v>
          </cell>
          <cell r="F47">
            <v>40.026673381246951</v>
          </cell>
          <cell r="G47">
            <v>41.74174215600808</v>
          </cell>
          <cell r="H47">
            <v>43.560100994638205</v>
          </cell>
          <cell r="I47">
            <v>45.488575500590905</v>
          </cell>
          <cell r="U47">
            <v>9.6983549639668293E-2</v>
          </cell>
          <cell r="V47">
            <v>7.572928731014486E-2</v>
          </cell>
          <cell r="W47">
            <v>7.1099324460603422E-2</v>
          </cell>
          <cell r="X47">
            <v>6.6399636097922266E-2</v>
          </cell>
          <cell r="Y47">
            <v>6.1664054925266339E-2</v>
          </cell>
          <cell r="Z47">
            <v>5.693021539389978E-2</v>
          </cell>
        </row>
        <row r="48">
          <cell r="E48">
            <v>5.7693236118053406</v>
          </cell>
          <cell r="F48">
            <v>6.4095603257935174</v>
          </cell>
          <cell r="G48">
            <v>7.1221423040192935</v>
          </cell>
          <cell r="H48">
            <v>7.9153740677010784</v>
          </cell>
          <cell r="I48">
            <v>8.7985262643584381</v>
          </cell>
          <cell r="U48">
            <v>0.15915229399839279</v>
          </cell>
          <cell r="V48">
            <v>0.21686839690015905</v>
          </cell>
          <cell r="W48">
            <v>0.21189972013797703</v>
          </cell>
          <cell r="X48">
            <v>0.20602759768983137</v>
          </cell>
          <cell r="Y48">
            <v>0.1991813000064431</v>
          </cell>
          <cell r="Z48">
            <v>0.1913095642430189</v>
          </cell>
        </row>
        <row r="50">
          <cell r="U50">
            <v>3.7215694517085271E-2</v>
          </cell>
          <cell r="V50">
            <v>2.1512902455392634E-2</v>
          </cell>
          <cell r="W50">
            <v>8.9685712013094332E-2</v>
          </cell>
          <cell r="X50">
            <v>1.338125557895745E-2</v>
          </cell>
          <cell r="Y50">
            <v>1.7544245268315963E-2</v>
          </cell>
          <cell r="Z50">
            <v>0.10280389992750631</v>
          </cell>
        </row>
        <row r="51">
          <cell r="D51">
            <v>70.41274607478654</v>
          </cell>
          <cell r="U51">
            <v>0.11429761510158401</v>
          </cell>
          <cell r="V51">
            <v>0.10150422421231896</v>
          </cell>
          <cell r="W51">
            <v>9.9524527076210817E-2</v>
          </cell>
          <cell r="X51">
            <v>0.10684969106062994</v>
          </cell>
          <cell r="Y51">
            <v>0.10958094075308829</v>
          </cell>
          <cell r="Z51">
            <v>0.11409004625242829</v>
          </cell>
        </row>
        <row r="52">
          <cell r="D52">
            <v>77.476633823714238</v>
          </cell>
          <cell r="U52">
            <v>2.5684007040460911E-2</v>
          </cell>
          <cell r="V52">
            <v>8.9801774361134498E-3</v>
          </cell>
          <cell r="W52">
            <v>0.98911994405139569</v>
          </cell>
          <cell r="X52">
            <v>1.2496185096249541E-2</v>
          </cell>
          <cell r="Y52">
            <v>0.18664073324731756</v>
          </cell>
          <cell r="Z52">
            <v>0.98395958418648011</v>
          </cell>
        </row>
        <row r="53">
          <cell r="D53">
            <v>202.03811102205299</v>
          </cell>
          <cell r="E53">
            <v>201.26659078606434</v>
          </cell>
          <cell r="F53">
            <v>200.69117629695833</v>
          </cell>
          <cell r="G53">
            <v>200.30821884251799</v>
          </cell>
          <cell r="H53">
            <v>200.11430664356612</v>
          </cell>
          <cell r="I53">
            <v>200.10625792930031</v>
          </cell>
          <cell r="U53">
            <v>1.9347058264865373E-2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D54">
            <v>2.4</v>
          </cell>
          <cell r="E54">
            <v>2.4</v>
          </cell>
          <cell r="F54">
            <v>2.4</v>
          </cell>
          <cell r="G54">
            <v>2.4</v>
          </cell>
          <cell r="H54">
            <v>2.4</v>
          </cell>
          <cell r="I54">
            <v>2.4</v>
          </cell>
        </row>
        <row r="59">
          <cell r="D59">
            <v>1647.851022511338</v>
          </cell>
          <cell r="E59">
            <v>1728.2192666865096</v>
          </cell>
          <cell r="F59">
            <v>1814.4467405629402</v>
          </cell>
          <cell r="G59">
            <v>1918.6091501146036</v>
          </cell>
          <cell r="H59">
            <v>2032.2502852471293</v>
          </cell>
          <cell r="I59">
            <v>2150.0484412798273</v>
          </cell>
          <cell r="U59">
            <v>0.22477996928505142</v>
          </cell>
          <cell r="V59">
            <v>0.21372885052272705</v>
          </cell>
          <cell r="W59">
            <v>0.21284765360406038</v>
          </cell>
          <cell r="X59">
            <v>0.2202186493337219</v>
          </cell>
          <cell r="Y59">
            <v>0.22000461271858771</v>
          </cell>
          <cell r="Z59">
            <v>0.21584876811982454</v>
          </cell>
        </row>
        <row r="60">
          <cell r="U60">
            <v>0.19566472931191475</v>
          </cell>
          <cell r="V60">
            <v>0.19482110869373218</v>
          </cell>
          <cell r="W60">
            <v>0.19576545137382173</v>
          </cell>
          <cell r="X60">
            <v>0.19665011770949431</v>
          </cell>
          <cell r="Y60">
            <v>0.19747421112777511</v>
          </cell>
          <cell r="Z60">
            <v>0.19823692522332739</v>
          </cell>
        </row>
        <row r="61">
          <cell r="U61">
            <v>0.21111141446715465</v>
          </cell>
          <cell r="V61">
            <v>0.246830983244827</v>
          </cell>
          <cell r="W61">
            <v>0.25445256622787588</v>
          </cell>
          <cell r="X61">
            <v>0.26221422547711831</v>
          </cell>
          <cell r="Y61">
            <v>0.2701042562167516</v>
          </cell>
          <cell r="Z61">
            <v>0.2781103306770627</v>
          </cell>
        </row>
        <row r="62">
          <cell r="U62">
            <v>0.12333082601922077</v>
          </cell>
          <cell r="V62">
            <v>0.10355257052348196</v>
          </cell>
          <cell r="W62">
            <v>0.10073004128377913</v>
          </cell>
          <cell r="X62">
            <v>9.7910003042805283E-2</v>
          </cell>
          <cell r="Y62">
            <v>9.5093855845534564E-2</v>
          </cell>
          <cell r="Z62">
            <v>9.2283202287752455E-2</v>
          </cell>
        </row>
        <row r="63">
          <cell r="U63">
            <v>9.8937598146058042E-2</v>
          </cell>
          <cell r="V63">
            <v>5.1005671833706141E-2</v>
          </cell>
          <cell r="W63">
            <v>4.6492451953955689E-2</v>
          </cell>
          <cell r="X63">
            <v>4.1711303982891648E-2</v>
          </cell>
          <cell r="Y63">
            <v>3.6768433323194481E-2</v>
          </cell>
          <cell r="Z63">
            <v>3.1802126107805327E-2</v>
          </cell>
        </row>
        <row r="64">
          <cell r="U64">
            <v>0.27043531129347548</v>
          </cell>
          <cell r="V64">
            <v>0.25589696420878233</v>
          </cell>
          <cell r="W64">
            <v>0.25681010426771622</v>
          </cell>
          <cell r="X64">
            <v>0.27075492044075217</v>
          </cell>
          <cell r="Y64">
            <v>0.27321644826704305</v>
          </cell>
          <cell r="Z64">
            <v>0.2702327620408756</v>
          </cell>
        </row>
        <row r="65">
          <cell r="U65">
            <v>0.14148053682687123</v>
          </cell>
          <cell r="V65">
            <v>0.20198848087265989</v>
          </cell>
          <cell r="W65">
            <v>0.19471923024414223</v>
          </cell>
          <cell r="X65">
            <v>0.18690534716425844</v>
          </cell>
          <cell r="Y65">
            <v>0.17858147371303584</v>
          </cell>
          <cell r="Z65">
            <v>0.1697984141761173</v>
          </cell>
        </row>
        <row r="66">
          <cell r="U66">
            <v>0.17765457531079956</v>
          </cell>
          <cell r="V66">
            <v>0.14656036732332317</v>
          </cell>
          <cell r="W66">
            <v>0.14137014018824268</v>
          </cell>
          <cell r="X66">
            <v>0.13571575486123838</v>
          </cell>
          <cell r="Y66">
            <v>0.12956856836465747</v>
          </cell>
          <cell r="Z66">
            <v>0.12291386662064266</v>
          </cell>
        </row>
        <row r="68">
          <cell r="U68">
            <v>0.31144323115669059</v>
          </cell>
          <cell r="V68">
            <v>5.0497156770654528E-2</v>
          </cell>
          <cell r="W68">
            <v>0.11966674187863083</v>
          </cell>
          <cell r="X68">
            <v>1.7951655456496744E-2</v>
          </cell>
          <cell r="Y68">
            <v>0.84506719634250627</v>
          </cell>
          <cell r="Z68">
            <v>0.14004430622714961</v>
          </cell>
        </row>
        <row r="69">
          <cell r="D69">
            <v>113.93808438366653</v>
          </cell>
          <cell r="E69">
            <v>131.89607561923432</v>
          </cell>
          <cell r="F69">
            <v>145.23999270529222</v>
          </cell>
          <cell r="G69">
            <v>160.77376477417792</v>
          </cell>
          <cell r="H69">
            <v>178.54311071266378</v>
          </cell>
          <cell r="I69">
            <v>200.43309714314395</v>
          </cell>
          <cell r="U69">
            <v>0.24530489395656721</v>
          </cell>
          <cell r="V69">
            <v>0.17911644195169979</v>
          </cell>
          <cell r="W69">
            <v>0.14863713671675466</v>
          </cell>
          <cell r="X69">
            <v>0.15957706712999814</v>
          </cell>
          <cell r="Y69">
            <v>0.16365611322920462</v>
          </cell>
          <cell r="Z69">
            <v>0.17039033795013678</v>
          </cell>
        </row>
        <row r="70">
          <cell r="D70">
            <v>36.256320000000002</v>
          </cell>
          <cell r="E70">
            <v>44.432640000000006</v>
          </cell>
          <cell r="F70">
            <v>44.432640000000006</v>
          </cell>
          <cell r="G70">
            <v>44.432640000000006</v>
          </cell>
          <cell r="H70">
            <v>50.048640000000006</v>
          </cell>
          <cell r="I70">
            <v>50.048640000000006</v>
          </cell>
          <cell r="U70">
            <v>0.28663220534676265</v>
          </cell>
          <cell r="V70">
            <v>7.6715440938787904E-2</v>
          </cell>
          <cell r="W70">
            <v>0</v>
          </cell>
          <cell r="X70">
            <v>0</v>
          </cell>
          <cell r="Y70">
            <v>0.81060204398094771</v>
          </cell>
          <cell r="Z70">
            <v>0</v>
          </cell>
        </row>
        <row r="71">
          <cell r="D71">
            <v>183.76848000000001</v>
          </cell>
          <cell r="E71">
            <v>183.76848000000001</v>
          </cell>
          <cell r="F71">
            <v>183.76848000000001</v>
          </cell>
          <cell r="G71">
            <v>183.76848000000001</v>
          </cell>
          <cell r="H71">
            <v>183.76848000000001</v>
          </cell>
          <cell r="I71">
            <v>183.76848000000001</v>
          </cell>
          <cell r="U71">
            <v>0.33544173386034276</v>
          </cell>
          <cell r="V71">
            <v>0</v>
          </cell>
          <cell r="W71">
            <v>0</v>
          </cell>
          <cell r="X71">
            <v>0</v>
          </cell>
          <cell r="Y71">
            <v>0.9617046642634075</v>
          </cell>
          <cell r="Z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612</v>
          </cell>
          <cell r="I72">
            <v>612</v>
          </cell>
        </row>
        <row r="77">
          <cell r="D77">
            <v>758.53348860628262</v>
          </cell>
          <cell r="E77">
            <v>817.79709337861505</v>
          </cell>
          <cell r="F77">
            <v>881.48179331587244</v>
          </cell>
          <cell r="G77">
            <v>953.77515712936145</v>
          </cell>
          <cell r="H77">
            <v>1032.3288319673391</v>
          </cell>
          <cell r="I77">
            <v>1115.8558773247707</v>
          </cell>
          <cell r="U77">
            <v>0.15759519877120565</v>
          </cell>
          <cell r="V77">
            <v>0.15760345910734574</v>
          </cell>
          <cell r="W77">
            <v>0.15720208818304524</v>
          </cell>
          <cell r="X77">
            <v>0.15284157695009518</v>
          </cell>
          <cell r="Y77">
            <v>0.1520767175565178</v>
          </cell>
          <cell r="Z77">
            <v>0.15305171534336978</v>
          </cell>
        </row>
        <row r="78">
          <cell r="U78">
            <v>0.19058842418576882</v>
          </cell>
          <cell r="V78">
            <v>0.17710547395962398</v>
          </cell>
          <cell r="W78">
            <v>0.1789739141622913</v>
          </cell>
          <cell r="X78">
            <v>0.1808046032571769</v>
          </cell>
          <cell r="Y78">
            <v>0.18259525447479466</v>
          </cell>
          <cell r="Z78">
            <v>0.18434361245652817</v>
          </cell>
        </row>
        <row r="79">
          <cell r="U79">
            <v>0.11593640438338329</v>
          </cell>
          <cell r="V79">
            <v>9.7095140433505381E-2</v>
          </cell>
          <cell r="W79">
            <v>9.3712241209515032E-2</v>
          </cell>
          <cell r="X79">
            <v>9.0347935450771813E-2</v>
          </cell>
          <cell r="Y79">
            <v>8.7008492536446047E-2</v>
          </cell>
          <cell r="Z79">
            <v>8.3700078693683191E-2</v>
          </cell>
        </row>
        <row r="80">
          <cell r="U80">
            <v>0.15939375493089036</v>
          </cell>
          <cell r="V80">
            <v>0.11973616468098006</v>
          </cell>
          <cell r="W80">
            <v>0.11784539138380817</v>
          </cell>
          <cell r="X80">
            <v>0.1158386106510748</v>
          </cell>
          <cell r="Y80">
            <v>0.11372147103959417</v>
          </cell>
          <cell r="Z80">
            <v>0.11150012083864207</v>
          </cell>
        </row>
        <row r="81">
          <cell r="U81">
            <v>8.6770189462227643E-2</v>
          </cell>
          <cell r="V81">
            <v>9.2647914769515102E-2</v>
          </cell>
          <cell r="W81">
            <v>0.10077798804773887</v>
          </cell>
          <cell r="X81">
            <v>0.11110132064143535</v>
          </cell>
          <cell r="Y81">
            <v>0.12370859815196387</v>
          </cell>
          <cell r="Z81">
            <v>0.13855238511117263</v>
          </cell>
        </row>
        <row r="82">
          <cell r="U82">
            <v>0.14773290632434763</v>
          </cell>
          <cell r="V82">
            <v>0.15967823486779706</v>
          </cell>
          <cell r="W82">
            <v>0.15892795989179009</v>
          </cell>
          <cell r="X82">
            <v>0.14747030176225903</v>
          </cell>
          <cell r="Y82">
            <v>0.14544780508965616</v>
          </cell>
          <cell r="Z82">
            <v>0.1478993294640932</v>
          </cell>
        </row>
        <row r="83">
          <cell r="U83">
            <v>5.697624983459873E-2</v>
          </cell>
          <cell r="V83">
            <v>0.14435052574129204</v>
          </cell>
          <cell r="W83">
            <v>0.1367510558662593</v>
          </cell>
          <cell r="X83">
            <v>0.12888393298401829</v>
          </cell>
          <cell r="Y83">
            <v>0.12080879632971191</v>
          </cell>
          <cell r="Z83">
            <v>0.11259432246481643</v>
          </cell>
        </row>
        <row r="84">
          <cell r="U84">
            <v>8.9085285796221242E-2</v>
          </cell>
          <cell r="V84">
            <v>0.18723925669652344</v>
          </cell>
          <cell r="W84">
            <v>0.19854947184014834</v>
          </cell>
          <cell r="X84">
            <v>0.21180444664434253</v>
          </cell>
          <cell r="Y84">
            <v>0.2272881600534773</v>
          </cell>
          <cell r="Z84">
            <v>0.24527012770094261</v>
          </cell>
        </row>
        <row r="86">
          <cell r="U86">
            <v>9.770381967246923E-2</v>
          </cell>
          <cell r="V86">
            <v>6.7152050888803994E-2</v>
          </cell>
          <cell r="W86">
            <v>0.24201732748364704</v>
          </cell>
          <cell r="X86">
            <v>3.4858245739441462E-2</v>
          </cell>
          <cell r="Y86">
            <v>4.4528550770071285E-2</v>
          </cell>
          <cell r="Z86">
            <v>0.24417603079974143</v>
          </cell>
        </row>
        <row r="87">
          <cell r="D87">
            <v>77.922162149034918</v>
          </cell>
          <cell r="E87">
            <v>96.163109302812629</v>
          </cell>
          <cell r="F87">
            <v>105.01563573539104</v>
          </cell>
          <cell r="G87">
            <v>115.32094016366401</v>
          </cell>
          <cell r="H87">
            <v>127.10935308586593</v>
          </cell>
          <cell r="I87">
            <v>141.63145197443572</v>
          </cell>
          <cell r="U87">
            <v>0.18310459118084735</v>
          </cell>
          <cell r="V87">
            <v>0.18193869844097549</v>
          </cell>
          <cell r="W87">
            <v>9.86077905881656E-2</v>
          </cell>
          <cell r="X87">
            <v>0.10586548130440979</v>
          </cell>
          <cell r="Y87">
            <v>0.10857157301496551</v>
          </cell>
          <cell r="Z87">
            <v>0.11303914441551496</v>
          </cell>
        </row>
        <row r="88">
          <cell r="D88">
            <v>1.2676847851021362</v>
          </cell>
          <cell r="E88">
            <v>1.2759183966754315</v>
          </cell>
          <cell r="F88">
            <v>1.2876434117894737</v>
          </cell>
          <cell r="G88">
            <v>1.302986822151007</v>
          </cell>
          <cell r="H88">
            <v>1.3220893684633941</v>
          </cell>
          <cell r="I88">
            <v>1.3451063676319848</v>
          </cell>
          <cell r="U88">
            <v>0</v>
          </cell>
          <cell r="V88">
            <v>7.7252986962845623E-5</v>
          </cell>
          <cell r="W88">
            <v>1.0880055948604287E-2</v>
          </cell>
          <cell r="X88">
            <v>1.6278419276908893E-4</v>
          </cell>
          <cell r="Y88">
            <v>2.7572227717346273E-3</v>
          </cell>
          <cell r="Z88">
            <v>1.6040415813519865E-2</v>
          </cell>
        </row>
        <row r="89">
          <cell r="D89">
            <v>519.59957563293517</v>
          </cell>
          <cell r="E89">
            <v>536.10428420050914</v>
          </cell>
          <cell r="F89">
            <v>554.22713961836928</v>
          </cell>
          <cell r="G89">
            <v>574.06972911179525</v>
          </cell>
          <cell r="H89">
            <v>595.7421413432719</v>
          </cell>
          <cell r="I89">
            <v>619.36358962976942</v>
          </cell>
          <cell r="U89">
            <v>9.9115066869515031E-2</v>
          </cell>
          <cell r="V89">
            <v>5.312076241723019E-2</v>
          </cell>
          <cell r="W89">
            <v>0.87735656886301583</v>
          </cell>
          <cell r="X89">
            <v>2.9452634674663958E-2</v>
          </cell>
          <cell r="Y89">
            <v>3.4056307073284983E-2</v>
          </cell>
          <cell r="Z89">
            <v>0.89465034061864568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3">
          <cell r="E3">
            <v>0.20363527701174222</v>
          </cell>
          <cell r="F3">
            <v>0.25130153233835362</v>
          </cell>
          <cell r="G3">
            <v>3.7122035777836571E-2</v>
          </cell>
          <cell r="H3">
            <v>0.31020724215241291</v>
          </cell>
          <cell r="I3">
            <v>3.9406206783097142E-2</v>
          </cell>
          <cell r="J3">
            <v>3.4684333540297985E-2</v>
          </cell>
        </row>
        <row r="4">
          <cell r="E4">
            <v>6.6829541792104541E-2</v>
          </cell>
          <cell r="F4">
            <v>6.4606643827099575E-2</v>
          </cell>
          <cell r="G4">
            <v>6.3305171353156942E-2</v>
          </cell>
          <cell r="H4">
            <v>6.7217197970113052E-2</v>
          </cell>
          <cell r="I4">
            <v>6.9052235128169492E-2</v>
          </cell>
          <cell r="J4">
            <v>7.2316099303660453E-2</v>
          </cell>
        </row>
        <row r="5">
          <cell r="E5">
            <v>9.7775666157738916E-2</v>
          </cell>
          <cell r="F5">
            <v>7.9712425211845295E-2</v>
          </cell>
          <cell r="G5">
            <v>7.5295478868171672E-2</v>
          </cell>
          <cell r="H5">
            <v>7.8116664035822847E-2</v>
          </cell>
          <cell r="I5">
            <v>7.8663019316967508E-2</v>
          </cell>
          <cell r="J5">
            <v>8.171321627981265E-2</v>
          </cell>
        </row>
        <row r="6">
          <cell r="E6">
            <v>0.15798602143817408</v>
          </cell>
          <cell r="F6">
            <v>8.8274779365474787E-2</v>
          </cell>
          <cell r="G6">
            <v>4.7622986078005969E-2</v>
          </cell>
          <cell r="H6">
            <v>5.3831809093479288E-2</v>
          </cell>
          <cell r="I6">
            <v>0.31047838428109675</v>
          </cell>
          <cell r="J6">
            <v>4.5728003399477135E-2</v>
          </cell>
        </row>
        <row r="7">
          <cell r="E7">
            <v>0.11574979766160953</v>
          </cell>
          <cell r="F7">
            <v>7.1999076944868401E-2</v>
          </cell>
          <cell r="G7">
            <v>6.5232336244447797E-2</v>
          </cell>
          <cell r="H7">
            <v>6.9433197651631584E-2</v>
          </cell>
          <cell r="I7">
            <v>6.9781485250381303E-2</v>
          </cell>
          <cell r="J7">
            <v>7.2921276345127017E-2</v>
          </cell>
        </row>
      </sheetData>
      <sheetData sheetId="34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ata Flow"/>
      <sheetName val="Sales Data- SD wise"/>
      <sheetName val="Tech Info- SD"/>
      <sheetName val="Network Details -Circle"/>
    </sheetNames>
    <sheetDataSet>
      <sheetData sheetId="0"/>
      <sheetData sheetId="1"/>
      <sheetData sheetId="2"/>
      <sheetData sheetId="3"/>
      <sheetData sheetId="4">
        <row r="59">
          <cell r="E59">
            <v>139</v>
          </cell>
          <cell r="F59">
            <v>10</v>
          </cell>
          <cell r="G59">
            <v>5</v>
          </cell>
        </row>
        <row r="62">
          <cell r="G62">
            <v>348.86</v>
          </cell>
        </row>
        <row r="65">
          <cell r="E65">
            <v>30409.05</v>
          </cell>
          <cell r="F65">
            <v>242.45999999999373</v>
          </cell>
          <cell r="G65">
            <v>51.3</v>
          </cell>
        </row>
        <row r="66">
          <cell r="E66">
            <v>12732.92</v>
          </cell>
          <cell r="F66">
            <v>507.5</v>
          </cell>
          <cell r="G66">
            <v>235.83</v>
          </cell>
        </row>
        <row r="67">
          <cell r="E67">
            <v>1973.58</v>
          </cell>
          <cell r="F67">
            <v>73.69</v>
          </cell>
          <cell r="G67">
            <v>55.54</v>
          </cell>
        </row>
        <row r="97">
          <cell r="E97">
            <v>149</v>
          </cell>
          <cell r="F97">
            <v>6</v>
          </cell>
          <cell r="G97">
            <v>7</v>
          </cell>
        </row>
        <row r="100">
          <cell r="G100">
            <v>453.93</v>
          </cell>
        </row>
        <row r="103">
          <cell r="E103">
            <v>32706.381999999998</v>
          </cell>
          <cell r="F103">
            <v>191.54999999999927</v>
          </cell>
          <cell r="G103">
            <v>95.02</v>
          </cell>
        </row>
        <row r="104">
          <cell r="E104">
            <v>11665.786</v>
          </cell>
          <cell r="F104">
            <v>822.71999999999935</v>
          </cell>
          <cell r="G104">
            <v>554</v>
          </cell>
        </row>
        <row r="105">
          <cell r="E105">
            <v>1923.89</v>
          </cell>
          <cell r="F105">
            <v>35.199999999999818</v>
          </cell>
          <cell r="G105">
            <v>25.73</v>
          </cell>
        </row>
        <row r="135">
          <cell r="E135">
            <v>74</v>
          </cell>
          <cell r="F135">
            <v>4</v>
          </cell>
          <cell r="G135">
            <v>2</v>
          </cell>
        </row>
        <row r="138">
          <cell r="G138">
            <v>235.6</v>
          </cell>
        </row>
        <row r="141">
          <cell r="E141">
            <v>16377.018999999998</v>
          </cell>
          <cell r="F141">
            <v>368.45999999999418</v>
          </cell>
          <cell r="G141">
            <v>496.54</v>
          </cell>
        </row>
        <row r="142">
          <cell r="E142">
            <v>6683.09</v>
          </cell>
          <cell r="F142">
            <v>229.62000000000211</v>
          </cell>
          <cell r="G142">
            <v>241.55</v>
          </cell>
        </row>
        <row r="143">
          <cell r="E143">
            <v>1235.94</v>
          </cell>
          <cell r="F143">
            <v>6.3300000000001546</v>
          </cell>
          <cell r="G143">
            <v>0.06</v>
          </cell>
        </row>
        <row r="173">
          <cell r="E173">
            <v>152</v>
          </cell>
          <cell r="F173">
            <v>17</v>
          </cell>
          <cell r="G173">
            <v>9</v>
          </cell>
        </row>
        <row r="176">
          <cell r="G176">
            <v>330</v>
          </cell>
        </row>
        <row r="179">
          <cell r="E179">
            <v>20865.169999999998</v>
          </cell>
          <cell r="F179">
            <v>266.5500000000016</v>
          </cell>
          <cell r="G179">
            <v>56.41</v>
          </cell>
        </row>
        <row r="180">
          <cell r="E180">
            <v>7873.43</v>
          </cell>
          <cell r="F180">
            <v>422.02000000000112</v>
          </cell>
          <cell r="G180">
            <v>175.8</v>
          </cell>
        </row>
        <row r="181">
          <cell r="E181">
            <v>1342.57</v>
          </cell>
          <cell r="F181">
            <v>76.069999999999737</v>
          </cell>
          <cell r="G181">
            <v>8.8000000000000007</v>
          </cell>
        </row>
        <row r="211">
          <cell r="E211">
            <v>81</v>
          </cell>
          <cell r="F211">
            <v>2</v>
          </cell>
          <cell r="G211">
            <v>5</v>
          </cell>
        </row>
        <row r="214">
          <cell r="G214">
            <v>230.5</v>
          </cell>
        </row>
        <row r="217">
          <cell r="E217">
            <v>21131.81</v>
          </cell>
          <cell r="F217">
            <v>185.93500000000233</v>
          </cell>
          <cell r="G217">
            <v>111.75</v>
          </cell>
        </row>
        <row r="218">
          <cell r="E218">
            <v>8958.23</v>
          </cell>
          <cell r="F218">
            <v>274.22999999999672</v>
          </cell>
          <cell r="G218">
            <v>163.62</v>
          </cell>
        </row>
        <row r="219">
          <cell r="E219">
            <v>1127.4100000000001</v>
          </cell>
          <cell r="F219">
            <v>3.06</v>
          </cell>
          <cell r="G219">
            <v>37.4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Data Sheet"/>
      <sheetName val="Network Additions _Base Capex"/>
      <sheetName val="Base Capex_Financials"/>
      <sheetName val="Capex Summary"/>
      <sheetName val="Network Additions_Other Capex"/>
      <sheetName val="Network_Status"/>
    </sheetNames>
    <sheetDataSet>
      <sheetData sheetId="0"/>
      <sheetData sheetId="1">
        <row r="7">
          <cell r="D7">
            <v>4.2702241715399607</v>
          </cell>
          <cell r="E7">
            <v>9.2770731707317076</v>
          </cell>
          <cell r="F7">
            <v>12.271666666666667</v>
          </cell>
          <cell r="G7">
            <v>2.513477088948787</v>
          </cell>
          <cell r="H7">
            <v>9</v>
          </cell>
          <cell r="I7">
            <v>2</v>
          </cell>
        </row>
        <row r="8">
          <cell r="D8">
            <v>20.565302144249511</v>
          </cell>
          <cell r="E8">
            <v>19.25756097560976</v>
          </cell>
          <cell r="F8">
            <v>26.425000000000001</v>
          </cell>
          <cell r="G8">
            <v>38.076118598382756</v>
          </cell>
          <cell r="H8">
            <v>16</v>
          </cell>
          <cell r="I8">
            <v>13</v>
          </cell>
        </row>
        <row r="9">
          <cell r="D9">
            <v>8.678118908382066</v>
          </cell>
          <cell r="E9">
            <v>11.900487804878049</v>
          </cell>
          <cell r="F9">
            <v>5.8049999999999997</v>
          </cell>
          <cell r="G9">
            <v>9.8653369272237192</v>
          </cell>
          <cell r="H9">
            <v>9</v>
          </cell>
          <cell r="I9">
            <v>8</v>
          </cell>
        </row>
        <row r="10">
          <cell r="D10">
            <v>7.9727095516569202</v>
          </cell>
          <cell r="E10">
            <v>23.544390243902441</v>
          </cell>
          <cell r="F10">
            <v>8.6533333333333324</v>
          </cell>
          <cell r="G10">
            <v>14.977628032345015</v>
          </cell>
          <cell r="H10">
            <v>10</v>
          </cell>
          <cell r="I10">
            <v>24</v>
          </cell>
        </row>
        <row r="11">
          <cell r="D11">
            <v>23.51364522417154</v>
          </cell>
          <cell r="E11">
            <v>13.820487804878049</v>
          </cell>
          <cell r="F11">
            <v>10.844999999999999</v>
          </cell>
          <cell r="G11">
            <v>20.567439353099733</v>
          </cell>
          <cell r="H11">
            <v>20</v>
          </cell>
          <cell r="I11">
            <v>15</v>
          </cell>
        </row>
        <row r="21">
          <cell r="D21">
            <v>59.13571459017092</v>
          </cell>
          <cell r="E21">
            <v>150.81771561771563</v>
          </cell>
          <cell r="F21">
            <v>102.70153846153846</v>
          </cell>
          <cell r="G21">
            <v>139.11844720496896</v>
          </cell>
          <cell r="H21">
            <v>74</v>
          </cell>
          <cell r="I21">
            <v>23</v>
          </cell>
        </row>
        <row r="22">
          <cell r="D22">
            <v>192.34913260304336</v>
          </cell>
          <cell r="E22">
            <v>117.74358974358975</v>
          </cell>
          <cell r="F22">
            <v>148.10642857142858</v>
          </cell>
          <cell r="G22">
            <v>265.70801242236018</v>
          </cell>
          <cell r="H22">
            <v>110</v>
          </cell>
          <cell r="I22">
            <v>68</v>
          </cell>
        </row>
        <row r="23">
          <cell r="D23">
            <v>98.599633434209977</v>
          </cell>
          <cell r="E23">
            <v>133.84708624708625</v>
          </cell>
          <cell r="F23">
            <v>169.82005494505495</v>
          </cell>
          <cell r="G23">
            <v>115.69942028985506</v>
          </cell>
          <cell r="H23">
            <v>73</v>
          </cell>
          <cell r="I23">
            <v>67</v>
          </cell>
        </row>
        <row r="24">
          <cell r="D24">
            <v>75.240910447125017</v>
          </cell>
          <cell r="E24">
            <v>185.80233100233102</v>
          </cell>
          <cell r="F24">
            <v>70.556895604395606</v>
          </cell>
          <cell r="G24">
            <v>77.402898550724629</v>
          </cell>
          <cell r="H24">
            <v>74</v>
          </cell>
          <cell r="I24">
            <v>138</v>
          </cell>
        </row>
        <row r="25">
          <cell r="D25">
            <v>199.67460892545077</v>
          </cell>
          <cell r="E25">
            <v>108.98927738927739</v>
          </cell>
          <cell r="F25">
            <v>144.71508241758244</v>
          </cell>
          <cell r="G25">
            <v>122.97122153209109</v>
          </cell>
          <cell r="H25">
            <v>106</v>
          </cell>
          <cell r="I25">
            <v>89</v>
          </cell>
        </row>
        <row r="93">
          <cell r="D93">
            <v>440.76678919090477</v>
          </cell>
          <cell r="E93">
            <v>1231.4138046093885</v>
          </cell>
          <cell r="F93">
            <v>932.07436602593816</v>
          </cell>
          <cell r="G93">
            <v>922.32118629061711</v>
          </cell>
          <cell r="H93">
            <v>168.6</v>
          </cell>
          <cell r="I93">
            <v>171.9</v>
          </cell>
        </row>
        <row r="94">
          <cell r="D94">
            <v>822.47346150271335</v>
          </cell>
          <cell r="E94">
            <v>1603.4956736280528</v>
          </cell>
          <cell r="F94">
            <v>1259.0643895170051</v>
          </cell>
          <cell r="G94">
            <v>1275.2092923496359</v>
          </cell>
          <cell r="H94">
            <v>236.1</v>
          </cell>
          <cell r="I94">
            <v>246</v>
          </cell>
        </row>
        <row r="95">
          <cell r="D95">
            <v>457.1025662000165</v>
          </cell>
          <cell r="E95">
            <v>1389.1056443363464</v>
          </cell>
          <cell r="F95">
            <v>1074.1775070757942</v>
          </cell>
          <cell r="G95">
            <v>1047.4360602569966</v>
          </cell>
          <cell r="H95">
            <v>193.79999999999998</v>
          </cell>
          <cell r="I95">
            <v>198.29999999999998</v>
          </cell>
        </row>
        <row r="96">
          <cell r="D96">
            <v>934.63760676906429</v>
          </cell>
          <cell r="E96">
            <v>1428.0856496621111</v>
          </cell>
          <cell r="F96">
            <v>1130.7131653429412</v>
          </cell>
          <cell r="G96">
            <v>1132.4500130803056</v>
          </cell>
          <cell r="H96">
            <v>210.6</v>
          </cell>
          <cell r="I96">
            <v>214.79999999999998</v>
          </cell>
        </row>
        <row r="97">
          <cell r="D97">
            <v>1245.019576337301</v>
          </cell>
          <cell r="E97">
            <v>1885.2148030278986</v>
          </cell>
          <cell r="F97">
            <v>1447.0072534861697</v>
          </cell>
          <cell r="G97">
            <v>1398.7201294702925</v>
          </cell>
          <cell r="H97">
            <v>243</v>
          </cell>
          <cell r="I97">
            <v>234</v>
          </cell>
        </row>
        <row r="108">
          <cell r="D108">
            <v>25.621345029239762</v>
          </cell>
          <cell r="E108">
            <v>55.662439024390245</v>
          </cell>
          <cell r="F108">
            <v>73.63</v>
          </cell>
          <cell r="G108">
            <v>15.080862533692722</v>
          </cell>
          <cell r="H108">
            <v>54</v>
          </cell>
          <cell r="I108">
            <v>12</v>
          </cell>
        </row>
        <row r="109">
          <cell r="D109">
            <v>123.39181286549706</v>
          </cell>
          <cell r="E109">
            <v>115.54536585365855</v>
          </cell>
          <cell r="F109">
            <v>158.55000000000001</v>
          </cell>
          <cell r="G109">
            <v>228.45671159029655</v>
          </cell>
          <cell r="H109">
            <v>96</v>
          </cell>
          <cell r="I109">
            <v>78</v>
          </cell>
        </row>
        <row r="110">
          <cell r="D110">
            <v>52.068713450292393</v>
          </cell>
          <cell r="E110">
            <v>71.402926829268296</v>
          </cell>
          <cell r="F110">
            <v>34.83</v>
          </cell>
          <cell r="G110">
            <v>59.192021563342315</v>
          </cell>
          <cell r="H110">
            <v>54</v>
          </cell>
          <cell r="I110">
            <v>48</v>
          </cell>
        </row>
        <row r="111">
          <cell r="D111">
            <v>47.836257309941523</v>
          </cell>
          <cell r="E111">
            <v>141.26634146341465</v>
          </cell>
          <cell r="F111">
            <v>51.919999999999995</v>
          </cell>
          <cell r="G111">
            <v>89.865768194070085</v>
          </cell>
          <cell r="H111">
            <v>60</v>
          </cell>
          <cell r="I111">
            <v>144</v>
          </cell>
        </row>
        <row r="112">
          <cell r="D112">
            <v>141.08187134502924</v>
          </cell>
          <cell r="E112">
            <v>82.922926829268292</v>
          </cell>
          <cell r="F112">
            <v>65.069999999999993</v>
          </cell>
          <cell r="G112">
            <v>123.4046361185984</v>
          </cell>
          <cell r="H112">
            <v>120</v>
          </cell>
          <cell r="I112">
            <v>90</v>
          </cell>
        </row>
        <row r="122">
          <cell r="D122">
            <v>180.70290904304329</v>
          </cell>
          <cell r="E122">
            <v>362.8560014609871</v>
          </cell>
          <cell r="F122">
            <v>256.90626061360808</v>
          </cell>
          <cell r="G122">
            <v>190.5517801857585</v>
          </cell>
          <cell r="H122">
            <v>140</v>
          </cell>
          <cell r="I122">
            <v>175</v>
          </cell>
        </row>
        <row r="123">
          <cell r="D123">
            <v>736.27309025492525</v>
          </cell>
          <cell r="E123">
            <v>994.44368351367393</v>
          </cell>
          <cell r="F123">
            <v>547.28837880674746</v>
          </cell>
          <cell r="G123">
            <v>691.24473684210534</v>
          </cell>
          <cell r="H123">
            <v>215</v>
          </cell>
          <cell r="I123">
            <v>210</v>
          </cell>
        </row>
        <row r="124">
          <cell r="D124">
            <v>316.66739794948296</v>
          </cell>
          <cell r="E124">
            <v>536.4946354380678</v>
          </cell>
          <cell r="F124">
            <v>329.61417411977806</v>
          </cell>
          <cell r="G124">
            <v>429.21656346749222</v>
          </cell>
          <cell r="H124">
            <v>270</v>
          </cell>
          <cell r="I124">
            <v>195</v>
          </cell>
        </row>
        <row r="125">
          <cell r="D125">
            <v>463.31739136793766</v>
          </cell>
          <cell r="E125">
            <v>483.31246861160571</v>
          </cell>
          <cell r="F125">
            <v>411.75817955394541</v>
          </cell>
          <cell r="G125">
            <v>419.61087461300309</v>
          </cell>
          <cell r="H125">
            <v>225</v>
          </cell>
          <cell r="I125">
            <v>300</v>
          </cell>
        </row>
        <row r="126">
          <cell r="D126">
            <v>903.03921138461078</v>
          </cell>
          <cell r="E126">
            <v>1227.8932109756654</v>
          </cell>
          <cell r="F126">
            <v>449.43300690592093</v>
          </cell>
          <cell r="G126">
            <v>539.37604489164084</v>
          </cell>
          <cell r="H126">
            <v>295</v>
          </cell>
          <cell r="I126">
            <v>280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R Existing 31-03-08"/>
    </sheetNames>
    <sheetDataSet>
      <sheetData sheetId="0">
        <row r="10">
          <cell r="L10">
            <v>1115.7</v>
          </cell>
        </row>
        <row r="11">
          <cell r="L11">
            <v>1219.7</v>
          </cell>
        </row>
        <row r="12">
          <cell r="L12">
            <v>528.35</v>
          </cell>
        </row>
        <row r="13">
          <cell r="L13">
            <v>1311.95</v>
          </cell>
        </row>
        <row r="14">
          <cell r="L14">
            <v>472.75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 Put"/>
      <sheetName val="O&amp;M Cost "/>
      <sheetName val="Sheet3"/>
    </sheetNames>
    <sheetDataSet>
      <sheetData sheetId="0">
        <row r="17">
          <cell r="C17">
            <v>544818.41835391743</v>
          </cell>
          <cell r="D17">
            <v>535.62153416789806</v>
          </cell>
          <cell r="E17">
            <v>562.42427516095233</v>
          </cell>
        </row>
        <row r="32">
          <cell r="C32">
            <v>730393.50178262382</v>
          </cell>
          <cell r="D32">
            <v>2585.3684835294071</v>
          </cell>
          <cell r="E32">
            <v>538.97698948522498</v>
          </cell>
        </row>
        <row r="47">
          <cell r="C47">
            <v>541305.28714823187</v>
          </cell>
          <cell r="D47">
            <v>878.17058343591202</v>
          </cell>
          <cell r="E47">
            <v>538.49352143448539</v>
          </cell>
        </row>
        <row r="62">
          <cell r="C62">
            <v>425332.81406049232</v>
          </cell>
          <cell r="D62">
            <v>815.27620978913262</v>
          </cell>
          <cell r="E62">
            <v>619.36472456909951</v>
          </cell>
        </row>
        <row r="77">
          <cell r="C77">
            <v>282828.51975287317</v>
          </cell>
          <cell r="D77">
            <v>316.08097614174204</v>
          </cell>
          <cell r="E77">
            <v>592.32292244597068</v>
          </cell>
        </row>
      </sheetData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Data Sheet"/>
      <sheetName val="Network Additions _Base Capex"/>
      <sheetName val="Base Capex_Financials"/>
      <sheetName val="Capex Summary"/>
      <sheetName val="Network Additions_Other Capex"/>
      <sheetName val="Network_Status"/>
    </sheetNames>
    <sheetDataSet>
      <sheetData sheetId="0"/>
      <sheetData sheetId="1"/>
      <sheetData sheetId="2"/>
      <sheetData sheetId="3"/>
      <sheetData sheetId="4">
        <row r="7">
          <cell r="D7">
            <v>90</v>
          </cell>
          <cell r="E7">
            <v>85</v>
          </cell>
          <cell r="F7">
            <v>85</v>
          </cell>
          <cell r="G7">
            <v>85</v>
          </cell>
          <cell r="H7">
            <v>85</v>
          </cell>
          <cell r="I7">
            <v>70</v>
          </cell>
        </row>
        <row r="8">
          <cell r="D8">
            <v>70</v>
          </cell>
          <cell r="E8">
            <v>60</v>
          </cell>
          <cell r="F8">
            <v>50</v>
          </cell>
          <cell r="G8">
            <v>45</v>
          </cell>
          <cell r="H8">
            <v>40</v>
          </cell>
          <cell r="I8">
            <v>35</v>
          </cell>
        </row>
        <row r="9">
          <cell r="D9">
            <v>50</v>
          </cell>
          <cell r="E9">
            <v>50</v>
          </cell>
          <cell r="F9">
            <v>45</v>
          </cell>
          <cell r="G9">
            <v>42</v>
          </cell>
          <cell r="H9">
            <v>40</v>
          </cell>
          <cell r="I9">
            <v>35</v>
          </cell>
        </row>
        <row r="12">
          <cell r="D12">
            <v>15</v>
          </cell>
          <cell r="E12">
            <v>10</v>
          </cell>
          <cell r="F12">
            <v>10</v>
          </cell>
          <cell r="G12">
            <v>10</v>
          </cell>
          <cell r="H12">
            <v>10</v>
          </cell>
          <cell r="I12">
            <v>10</v>
          </cell>
        </row>
      </sheetData>
      <sheetData sheetId="5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rcle wise exp.07-08"/>
      <sheetName val="Sheet1"/>
    </sheetNames>
    <sheetDataSet>
      <sheetData sheetId="0"/>
      <sheetData sheetId="1">
        <row r="4">
          <cell r="E4">
            <v>48.054180698617024</v>
          </cell>
        </row>
        <row r="5">
          <cell r="E5">
            <v>8.3220787586648441</v>
          </cell>
        </row>
        <row r="6">
          <cell r="E6">
            <v>9.5226255607748218</v>
          </cell>
        </row>
        <row r="9">
          <cell r="E9">
            <v>50.12859488508284</v>
          </cell>
        </row>
        <row r="10">
          <cell r="E10">
            <v>8.8324110319925371</v>
          </cell>
        </row>
        <row r="11">
          <cell r="E11">
            <v>6.7192157043095557</v>
          </cell>
        </row>
        <row r="14">
          <cell r="E14">
            <v>29.931464733754922</v>
          </cell>
        </row>
        <row r="15">
          <cell r="E15">
            <v>5.5737124817143631</v>
          </cell>
        </row>
        <row r="16">
          <cell r="E16">
            <v>4.7655048476953636</v>
          </cell>
        </row>
        <row r="19">
          <cell r="E19">
            <v>37.931908558701345</v>
          </cell>
        </row>
        <row r="20">
          <cell r="E20">
            <v>4.5227037739601625</v>
          </cell>
        </row>
        <row r="21">
          <cell r="E21">
            <v>8.6405539695321458</v>
          </cell>
        </row>
        <row r="24">
          <cell r="E24">
            <v>20.129465866843876</v>
          </cell>
        </row>
        <row r="25">
          <cell r="E25">
            <v>5.4193415036681065</v>
          </cell>
        </row>
        <row r="26">
          <cell r="E26">
            <v>3.9454390336880683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Capex Summary"/>
      <sheetName val="Sheet3 (2)"/>
    </sheetNames>
    <sheetDataSet>
      <sheetData sheetId="0"/>
      <sheetData sheetId="1"/>
      <sheetData sheetId="2"/>
      <sheetData sheetId="3">
        <row r="6">
          <cell r="E6">
            <v>186.25</v>
          </cell>
          <cell r="F6">
            <v>240.13213999999999</v>
          </cell>
          <cell r="G6">
            <v>178.52931290000001</v>
          </cell>
          <cell r="H6">
            <v>229.05432530300001</v>
          </cell>
          <cell r="I6">
            <v>151.68229632080002</v>
          </cell>
          <cell r="J6">
            <v>154.72310853123503</v>
          </cell>
          <cell r="K6">
            <v>954.12118305503509</v>
          </cell>
        </row>
        <row r="7">
          <cell r="E7">
            <v>129.59520000000001</v>
          </cell>
          <cell r="F7">
            <v>316.84857272118268</v>
          </cell>
          <cell r="G7">
            <v>238.37912424559369</v>
          </cell>
          <cell r="H7">
            <v>274.53875578154839</v>
          </cell>
          <cell r="I7">
            <v>16.020874590510388</v>
          </cell>
          <cell r="J7">
            <v>17.962904521875437</v>
          </cell>
          <cell r="K7">
            <v>863.75023186071064</v>
          </cell>
        </row>
        <row r="12">
          <cell r="E12">
            <v>9.0810999999999993</v>
          </cell>
          <cell r="F12">
            <v>8.2586430000000011</v>
          </cell>
          <cell r="G12">
            <v>8.3950077900000011</v>
          </cell>
          <cell r="H12">
            <v>8.5342689503000013</v>
          </cell>
          <cell r="I12">
            <v>8.7830705711510024</v>
          </cell>
          <cell r="J12">
            <v>9.5919229752534836</v>
          </cell>
          <cell r="K12">
            <v>43.562913286704486</v>
          </cell>
        </row>
        <row r="15">
          <cell r="E15">
            <v>136.71600000000001</v>
          </cell>
          <cell r="F15">
            <v>140.81747999999999</v>
          </cell>
          <cell r="G15">
            <v>145.0420044</v>
          </cell>
          <cell r="H15">
            <v>103.46329647200002</v>
          </cell>
          <cell r="I15">
            <v>103.78661927347503</v>
          </cell>
          <cell r="J15">
            <v>111.05168262261826</v>
          </cell>
          <cell r="K15">
            <v>604.16108276809325</v>
          </cell>
        </row>
        <row r="28">
          <cell r="E28">
            <v>19.057734576301385</v>
          </cell>
          <cell r="F28">
            <v>18.246855686619003</v>
          </cell>
          <cell r="G28">
            <v>17.556950614207004</v>
          </cell>
          <cell r="H28">
            <v>17.57881022015787</v>
          </cell>
          <cell r="I28">
            <v>17.71304129745813</v>
          </cell>
          <cell r="J28">
            <v>16.938793361509823</v>
          </cell>
          <cell r="K28">
            <v>88.034451179951844</v>
          </cell>
        </row>
        <row r="46">
          <cell r="E46">
            <v>78.466278000000003</v>
          </cell>
          <cell r="F46">
            <v>55.642163815000004</v>
          </cell>
          <cell r="G46">
            <v>46.85833515262</v>
          </cell>
          <cell r="H46">
            <v>42.079383613786803</v>
          </cell>
          <cell r="I46">
            <v>30.088726462043716</v>
          </cell>
          <cell r="J46">
            <v>28.07553171689673</v>
          </cell>
          <cell r="K46">
            <v>202.74414076034725</v>
          </cell>
        </row>
      </sheetData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S 1"/>
      <sheetName val="int "/>
      <sheetName val="Sheet1"/>
      <sheetName val="Direct"/>
    </sheetNames>
    <sheetDataSet>
      <sheetData sheetId="0"/>
      <sheetData sheetId="1">
        <row r="10">
          <cell r="C10" t="str">
            <v>OA Total</v>
          </cell>
          <cell r="AA10">
            <v>0.09</v>
          </cell>
        </row>
        <row r="31">
          <cell r="C31" t="str">
            <v>P:IE Total</v>
          </cell>
          <cell r="AA31">
            <v>0.09</v>
          </cell>
        </row>
        <row r="87">
          <cell r="C87" t="str">
            <v>P:SI Total</v>
          </cell>
          <cell r="AA87">
            <v>0.09</v>
          </cell>
        </row>
        <row r="108">
          <cell r="C108" t="str">
            <v>P:SI APDRP Total</v>
          </cell>
          <cell r="AA108">
            <v>0.09</v>
          </cell>
        </row>
        <row r="114">
          <cell r="C114" t="str">
            <v>SI-C Total</v>
          </cell>
          <cell r="AA114">
            <v>0.09</v>
          </cell>
        </row>
        <row r="116">
          <cell r="C116" t="str">
            <v>SI-CB Total</v>
          </cell>
          <cell r="AA116">
            <v>0.09</v>
          </cell>
        </row>
        <row r="125">
          <cell r="C125" t="str">
            <v>SI-LINES Total</v>
          </cell>
          <cell r="AA125">
            <v>0.09</v>
          </cell>
        </row>
        <row r="136">
          <cell r="C136" t="str">
            <v>SI-M Total</v>
          </cell>
          <cell r="AA136">
            <v>0.09</v>
          </cell>
        </row>
        <row r="144">
          <cell r="C144" t="str">
            <v>SI-T Total</v>
          </cell>
          <cell r="AA144">
            <v>0.09</v>
          </cell>
        </row>
        <row r="174">
          <cell r="C174" t="str">
            <v>SPA:PE Total</v>
          </cell>
          <cell r="AA174">
            <v>0.09</v>
          </cell>
        </row>
        <row r="175">
          <cell r="AA175">
            <v>8.7749999999999995E-2</v>
          </cell>
        </row>
        <row r="176">
          <cell r="C176" t="str">
            <v>Re.Finance Total</v>
          </cell>
        </row>
        <row r="178">
          <cell r="C178" t="str">
            <v>Tr.Scheme Total</v>
          </cell>
          <cell r="AA178">
            <v>0.09</v>
          </cell>
        </row>
        <row r="179">
          <cell r="AA179">
            <v>7.2999999999999995E-2</v>
          </cell>
        </row>
        <row r="180">
          <cell r="C180" t="str">
            <v>ICICI Debt Refin.loan Total</v>
          </cell>
        </row>
        <row r="181">
          <cell r="AA181">
            <v>7.1999999999999995E-2</v>
          </cell>
        </row>
        <row r="182">
          <cell r="C182" t="str">
            <v>Bank of Baroda Total</v>
          </cell>
        </row>
        <row r="183">
          <cell r="AA183">
            <v>0.11600000000000001</v>
          </cell>
        </row>
        <row r="184">
          <cell r="C184" t="str">
            <v>Vidyut Bonds Total</v>
          </cell>
        </row>
      </sheetData>
      <sheetData sheetId="2"/>
      <sheetData sheetId="3">
        <row r="3">
          <cell r="B3" t="str">
            <v>P:DB</v>
          </cell>
          <cell r="C3">
            <v>6.5000000000000002E-2</v>
          </cell>
        </row>
        <row r="4">
          <cell r="B4" t="str">
            <v xml:space="preserve">P:SI </v>
          </cell>
          <cell r="C4">
            <v>0.08</v>
          </cell>
        </row>
        <row r="5">
          <cell r="B5" t="str">
            <v>P:SI (HVDS)</v>
          </cell>
          <cell r="C5">
            <v>0.08</v>
          </cell>
        </row>
        <row r="6">
          <cell r="B6" t="str">
            <v>P:SI (JBIC)</v>
          </cell>
          <cell r="C6">
            <v>0.1</v>
          </cell>
        </row>
        <row r="7">
          <cell r="B7" t="str">
            <v xml:space="preserve">SI-CB </v>
          </cell>
          <cell r="C7">
            <v>0.08</v>
          </cell>
        </row>
        <row r="8">
          <cell r="B8" t="str">
            <v xml:space="preserve">SI-LINES </v>
          </cell>
          <cell r="C8">
            <v>0.08</v>
          </cell>
        </row>
        <row r="9">
          <cell r="B9" t="str">
            <v xml:space="preserve">SI-T </v>
          </cell>
          <cell r="C9">
            <v>0.11650000000000001</v>
          </cell>
        </row>
        <row r="10">
          <cell r="B10" t="str">
            <v xml:space="preserve">SPA:PE </v>
          </cell>
          <cell r="C10">
            <v>0.08</v>
          </cell>
        </row>
        <row r="11">
          <cell r="B11" t="str">
            <v>SPA:PE : BP</v>
          </cell>
          <cell r="C11">
            <v>0.1</v>
          </cell>
        </row>
        <row r="12">
          <cell r="B12" t="str">
            <v>REC Direct Loans</v>
          </cell>
          <cell r="C12">
            <v>0.1</v>
          </cell>
        </row>
        <row r="13">
          <cell r="B13" t="str">
            <v>PFC(Direct loan)</v>
          </cell>
          <cell r="C13">
            <v>0.1075</v>
          </cell>
        </row>
        <row r="14">
          <cell r="B14" t="str">
            <v>PFC(Through TRANSCO)</v>
          </cell>
          <cell r="C14">
            <v>0.08</v>
          </cell>
        </row>
        <row r="15">
          <cell r="B15" t="str">
            <v>Govt. Loans</v>
          </cell>
          <cell r="C15">
            <v>0.02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216200"/>
      <sheetName val="1216300"/>
      <sheetName val="1216400"/>
      <sheetName val="1216500"/>
      <sheetName val="1216600"/>
      <sheetName val="1228600"/>
      <sheetName val="1228700"/>
      <sheetName val="1228800"/>
      <sheetName val="1229700"/>
      <sheetName val="1230000"/>
      <sheetName val="1232500"/>
      <sheetName val="1232600"/>
      <sheetName val="1232700"/>
      <sheetName val="1232800"/>
      <sheetName val="1233000"/>
      <sheetName val="1233100"/>
      <sheetName val="1233400 "/>
      <sheetName val="1233500"/>
      <sheetName val="1233600"/>
      <sheetName val="1233700"/>
      <sheetName val="1234900"/>
      <sheetName val="1235000"/>
      <sheetName val="1235300"/>
      <sheetName val="1235400"/>
      <sheetName val="1235600"/>
      <sheetName val="1237100"/>
      <sheetName val="1237200"/>
      <sheetName val="1237300"/>
      <sheetName val="1237700"/>
      <sheetName val="1237800"/>
      <sheetName val="1239100"/>
      <sheetName val="1240800"/>
      <sheetName val="1241400"/>
      <sheetName val="1241800"/>
      <sheetName val="1241900"/>
      <sheetName val="1243000"/>
      <sheetName val="1249500"/>
      <sheetName val="1249600"/>
      <sheetName val="1249700"/>
      <sheetName val="1253200"/>
      <sheetName val="1253300"/>
      <sheetName val="1253400"/>
      <sheetName val="12548"/>
      <sheetName val="1254900"/>
      <sheetName val="1255200"/>
      <sheetName val="1255400"/>
      <sheetName val="1255500"/>
      <sheetName val="1260300"/>
      <sheetName val="1260500"/>
      <sheetName val="1260600"/>
      <sheetName val="1260700"/>
      <sheetName val="1262800"/>
      <sheetName val="1262900"/>
      <sheetName val="1263400"/>
      <sheetName val="1264000"/>
      <sheetName val="1264400"/>
      <sheetName val="1265000"/>
      <sheetName val="1267100"/>
      <sheetName val="1267300"/>
      <sheetName val="1268400"/>
      <sheetName val="1269200"/>
      <sheetName val="1271600"/>
      <sheetName val="1271700"/>
      <sheetName val="1273000"/>
      <sheetName val="1273100"/>
      <sheetName val="1273400"/>
      <sheetName val="1273500"/>
      <sheetName val="1274500"/>
      <sheetName val="1275900"/>
      <sheetName val="12760"/>
      <sheetName val="1277500"/>
      <sheetName val="1277600"/>
      <sheetName val="1277900"/>
      <sheetName val="1278000"/>
      <sheetName val="1278100"/>
      <sheetName val="1280900"/>
      <sheetName val="1281500"/>
      <sheetName val="1281600"/>
      <sheetName val="12817"/>
      <sheetName val="12841"/>
      <sheetName val="12842"/>
      <sheetName val="12843"/>
      <sheetName val="12844"/>
      <sheetName val="12845"/>
      <sheetName val="12846"/>
      <sheetName val="12847"/>
      <sheetName val="12848"/>
      <sheetName val="12849"/>
      <sheetName val="12850"/>
      <sheetName val="12851"/>
      <sheetName val="12852"/>
      <sheetName val="12853"/>
      <sheetName val="12854"/>
      <sheetName val="12855"/>
      <sheetName val="12856"/>
      <sheetName val="12857"/>
      <sheetName val="12945"/>
      <sheetName val="1295800"/>
      <sheetName val="12960"/>
      <sheetName val="12961"/>
      <sheetName val="1296600"/>
      <sheetName val="1296700"/>
      <sheetName val="1296800"/>
      <sheetName val="1296900"/>
      <sheetName val="12982"/>
      <sheetName val="12983"/>
      <sheetName val="12984"/>
      <sheetName val="12991"/>
      <sheetName val="13056"/>
      <sheetName val="1300800"/>
      <sheetName val="13106"/>
      <sheetName val="13107"/>
      <sheetName val="13108"/>
      <sheetName val="13130"/>
      <sheetName val="13131"/>
      <sheetName val="13132"/>
      <sheetName val="13134"/>
      <sheetName val="13135"/>
      <sheetName val="13136"/>
      <sheetName val="13161"/>
      <sheetName val="13168"/>
      <sheetName val="13169"/>
      <sheetName val="13172"/>
      <sheetName val="13174"/>
      <sheetName val="13122"/>
      <sheetName val="13123"/>
      <sheetName val="13124"/>
      <sheetName val="13125"/>
      <sheetName val="13126"/>
      <sheetName val="13137"/>
      <sheetName val="13138"/>
      <sheetName val="13139"/>
      <sheetName val="13140"/>
      <sheetName val="13141"/>
      <sheetName val="13142"/>
      <sheetName val="13143"/>
      <sheetName val="13146"/>
      <sheetName val="13147"/>
      <sheetName val="13148"/>
      <sheetName val="13149"/>
      <sheetName val="13150"/>
      <sheetName val="13158"/>
      <sheetName val="13159"/>
      <sheetName val="13160"/>
      <sheetName val="13162"/>
      <sheetName val="13165"/>
      <sheetName val="13166"/>
      <sheetName val="13167"/>
      <sheetName val="13171"/>
      <sheetName val="13176"/>
      <sheetName val="13177"/>
      <sheetName val="13178"/>
      <sheetName val="13179"/>
      <sheetName val="13182"/>
      <sheetName val="13183"/>
      <sheetName val="13184"/>
      <sheetName val="13189"/>
      <sheetName val="1557700"/>
      <sheetName val="1558300"/>
      <sheetName val="13163"/>
      <sheetName val="Re.Finance"/>
      <sheetName val="Tr.Scheme"/>
      <sheetName val="ICICI"/>
      <sheetName val="Bank of Baroda"/>
      <sheetName val="Vidyut Bonds"/>
      <sheetName val="EPDCL"/>
      <sheetName val="CPDCL"/>
      <sheetName val="pfc"/>
      <sheetName val="ABS 1"/>
      <sheetName val="ABS 2"/>
      <sheetName val="Grand ABS"/>
      <sheetName val="Monthwise ABS "/>
      <sheetName val="CGM ABSTRACT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>
        <row r="11">
          <cell r="B11" t="str">
            <v>EPDCL (Inter corporate Loans)</v>
          </cell>
        </row>
        <row r="12">
          <cell r="B12" t="str">
            <v>CPDCL (Inter corporate Loans)</v>
          </cell>
        </row>
      </sheetData>
      <sheetData sheetId="171" refreshError="1"/>
      <sheetData sheetId="17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 08 TB"/>
      <sheetName val="Sheet1"/>
      <sheetName val="Form 1 a"/>
      <sheetName val="Form 1 b"/>
      <sheetName val="Form 1.1(i)"/>
      <sheetName val="Form 1.1c"/>
      <sheetName val="Form 1.1j "/>
      <sheetName val="Form 1.1 k"/>
      <sheetName val="Form 1.1n"/>
      <sheetName val="Form 1.3 (i)"/>
      <sheetName val="Form 1.3i"/>
      <sheetName val="Form 1.2"/>
      <sheetName val="stat 7 "/>
      <sheetName val="Form 7.0"/>
    </sheetNames>
    <sheetDataSet>
      <sheetData sheetId="0"/>
      <sheetData sheetId="1"/>
      <sheetData sheetId="2"/>
      <sheetData sheetId="3"/>
      <sheetData sheetId="4">
        <row r="19">
          <cell r="D19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3">
          <cell r="D3">
            <v>7.9893032000000002</v>
          </cell>
        </row>
        <row r="4">
          <cell r="D4">
            <v>120.4814756</v>
          </cell>
        </row>
        <row r="6">
          <cell r="D6">
            <v>93.088999999999999</v>
          </cell>
        </row>
        <row r="7">
          <cell r="D7">
            <v>0</v>
          </cell>
        </row>
        <row r="8">
          <cell r="D8">
            <v>221.5597788</v>
          </cell>
        </row>
        <row r="9">
          <cell r="D9">
            <v>383.18579999999997</v>
          </cell>
        </row>
        <row r="10">
          <cell r="D10">
            <v>6.2620000000000005</v>
          </cell>
        </row>
        <row r="11">
          <cell r="D11">
            <v>0</v>
          </cell>
        </row>
        <row r="12">
          <cell r="D12">
            <v>25.079900000000009</v>
          </cell>
        </row>
        <row r="13">
          <cell r="D13">
            <v>-485.79588419999993</v>
          </cell>
        </row>
        <row r="15">
          <cell r="D15">
            <v>93.088999999999999</v>
          </cell>
        </row>
        <row r="16">
          <cell r="D16">
            <v>1.45</v>
          </cell>
        </row>
        <row r="17">
          <cell r="D17">
            <v>0</v>
          </cell>
        </row>
        <row r="20">
          <cell r="D20">
            <v>0</v>
          </cell>
        </row>
        <row r="21">
          <cell r="D21">
            <v>224</v>
          </cell>
        </row>
        <row r="22">
          <cell r="D22">
            <v>-0.12</v>
          </cell>
        </row>
        <row r="23">
          <cell r="D23">
            <v>0</v>
          </cell>
        </row>
        <row r="24">
          <cell r="D24">
            <v>0</v>
          </cell>
        </row>
        <row r="25">
          <cell r="D25">
            <v>0.66999999999999993</v>
          </cell>
        </row>
        <row r="26">
          <cell r="D26">
            <v>0</v>
          </cell>
        </row>
        <row r="27">
          <cell r="D27">
            <v>156.99</v>
          </cell>
        </row>
        <row r="28">
          <cell r="D28">
            <v>0.19</v>
          </cell>
        </row>
        <row r="32">
          <cell r="D32">
            <v>34.094774199999897</v>
          </cell>
        </row>
        <row r="33">
          <cell r="D33">
            <v>43.295299999999997</v>
          </cell>
        </row>
      </sheetData>
      <sheetData sheetId="12"/>
      <sheetData sheetId="13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ing for O&amp;M"/>
      <sheetName val="Sheet3 (2)"/>
      <sheetName val="Investment for 4th MYT"/>
      <sheetName val="Form 1.1d"/>
      <sheetName val="Cost data"/>
      <sheetName val="Capex summary (New)"/>
      <sheetName val="Network additions"/>
    </sheetNames>
    <sheetDataSet>
      <sheetData sheetId="0" refreshError="1"/>
      <sheetData sheetId="1" refreshError="1"/>
      <sheetData sheetId="2" refreshError="1"/>
      <sheetData sheetId="3">
        <row r="212">
          <cell r="E212" t="str">
            <v>Strenthening of Distribution Network in Urban Areas</v>
          </cell>
        </row>
        <row r="213">
          <cell r="E213" t="str">
            <v>Strenthening of Distribution Network in Rural Areas</v>
          </cell>
        </row>
        <row r="214">
          <cell r="E214" t="str">
            <v xml:space="preserve">Electricity accesss to all </v>
          </cell>
        </row>
        <row r="215">
          <cell r="E215" t="str">
            <v>Technology Upgradation and reliability improvements</v>
          </cell>
        </row>
        <row r="216">
          <cell r="E216" t="str">
            <v>Technology Upgradation</v>
          </cell>
        </row>
        <row r="217">
          <cell r="E217" t="str">
            <v>;AT&amp;C loss reduction</v>
          </cell>
        </row>
        <row r="218">
          <cell r="E218" t="str">
            <v xml:space="preserve">Reliability of Supply </v>
          </cell>
        </row>
        <row r="219">
          <cell r="E219" t="str">
            <v>Agl pumpset energisation</v>
          </cell>
        </row>
        <row r="220">
          <cell r="E220" t="str">
            <v>Technology Upgradation; AT&amp;C Loss reduction</v>
          </cell>
        </row>
        <row r="222">
          <cell r="E222" t="str">
            <v>AT&amp;C Loss Reduction</v>
          </cell>
        </row>
        <row r="223">
          <cell r="E223" t="str">
            <v>Technology Upgradation; AT&amp;C Loss reduction</v>
          </cell>
        </row>
        <row r="224">
          <cell r="E224" t="str">
            <v>Agl pumpset energisation</v>
          </cell>
        </row>
        <row r="226">
          <cell r="E226" t="str">
            <v>Adminstrative support</v>
          </cell>
        </row>
        <row r="227">
          <cell r="E227" t="str">
            <v>System improvement, Load growth &amp; Network Strenthening;AT&amp;C loss reduction</v>
          </cell>
        </row>
        <row r="228">
          <cell r="E228" t="str">
            <v>Technology Upgradation</v>
          </cell>
        </row>
        <row r="229">
          <cell r="E229" t="str">
            <v>AT &amp; C Loss Reduction</v>
          </cell>
        </row>
        <row r="230">
          <cell r="E230" t="str">
            <v xml:space="preserve">Reliability Improvement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5">
          <cell r="D5">
            <v>31.2638544</v>
          </cell>
        </row>
        <row r="6">
          <cell r="D6">
            <v>8.6037142000000006</v>
          </cell>
        </row>
        <row r="7">
          <cell r="D7">
            <v>2.2923543999999998</v>
          </cell>
        </row>
        <row r="11">
          <cell r="D11">
            <v>28.831225100000001</v>
          </cell>
        </row>
        <row r="14">
          <cell r="D14">
            <v>56.2328872</v>
          </cell>
        </row>
        <row r="15">
          <cell r="D15">
            <v>4.4964272000000003</v>
          </cell>
        </row>
        <row r="16">
          <cell r="D16">
            <v>4.9639169000000001</v>
          </cell>
        </row>
        <row r="18">
          <cell r="D18">
            <v>0.4884657</v>
          </cell>
        </row>
        <row r="19">
          <cell r="D19">
            <v>0.91515590000000002</v>
          </cell>
        </row>
      </sheetData>
      <sheetData sheetId="1"/>
      <sheetData sheetId="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-19-Crores CGM Finance"/>
      <sheetName val="Sheet1"/>
    </sheetNames>
    <sheetDataSet>
      <sheetData sheetId="0">
        <row r="5">
          <cell r="G5">
            <v>1313.1856459590001</v>
          </cell>
          <cell r="H5">
            <v>130.1247405</v>
          </cell>
        </row>
        <row r="15">
          <cell r="H15">
            <v>7.5953837000000002</v>
          </cell>
        </row>
        <row r="18">
          <cell r="G18">
            <v>0</v>
          </cell>
        </row>
        <row r="28">
          <cell r="H28">
            <v>2.4888699000000001</v>
          </cell>
        </row>
        <row r="31">
          <cell r="G31">
            <v>0</v>
          </cell>
          <cell r="H31">
            <v>12.350685</v>
          </cell>
        </row>
        <row r="32">
          <cell r="G32">
            <v>428.75000019999999</v>
          </cell>
          <cell r="H32">
            <v>44.055597400000003</v>
          </cell>
        </row>
        <row r="33">
          <cell r="G33">
            <v>500</v>
          </cell>
          <cell r="H33">
            <v>33.0395751</v>
          </cell>
        </row>
        <row r="34">
          <cell r="G34">
            <v>500</v>
          </cell>
        </row>
      </sheetData>
      <sheetData sheetId="1">
        <row r="7">
          <cell r="H7">
            <v>233.82517730000001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March-19-Crores CGM Finance"/>
      <sheetName val="Sheet1"/>
      <sheetName val="Sheet2"/>
    </sheetNames>
    <sheetDataSet>
      <sheetData sheetId="0" refreshError="1"/>
      <sheetData sheetId="1" refreshError="1"/>
      <sheetData sheetId="2" refreshError="1"/>
      <sheetData sheetId="3">
        <row r="3">
          <cell r="I3">
            <v>2.9830000000000001</v>
          </cell>
          <cell r="J3">
            <v>2.9830000000000001</v>
          </cell>
          <cell r="K3">
            <v>2.9830000000000001</v>
          </cell>
          <cell r="L3">
            <v>2.9830000000000001</v>
          </cell>
          <cell r="M3">
            <v>2.9830000000000001</v>
          </cell>
          <cell r="N3">
            <v>2.9830000000000001</v>
          </cell>
        </row>
        <row r="4">
          <cell r="I4">
            <v>33.410601999999997</v>
          </cell>
          <cell r="J4">
            <v>33.410601999999997</v>
          </cell>
          <cell r="K4">
            <v>33.410601999999997</v>
          </cell>
          <cell r="L4">
            <v>33.410601999999997</v>
          </cell>
          <cell r="M4">
            <v>33.410601999999997</v>
          </cell>
          <cell r="N4">
            <v>33.410601999999997</v>
          </cell>
        </row>
        <row r="5">
          <cell r="I5">
            <v>8.8463999999999992</v>
          </cell>
          <cell r="J5">
            <v>8.8463999999999992</v>
          </cell>
          <cell r="K5">
            <v>8.8463999999999992</v>
          </cell>
          <cell r="L5">
            <v>8.8463999999999992</v>
          </cell>
          <cell r="M5">
            <v>8.8463999999999992</v>
          </cell>
          <cell r="N5">
            <v>8.8463999999999992</v>
          </cell>
        </row>
        <row r="6">
          <cell r="I6">
            <v>27.314261333333331</v>
          </cell>
          <cell r="J6">
            <v>27.314261333333331</v>
          </cell>
          <cell r="K6">
            <v>27.314261333333331</v>
          </cell>
          <cell r="L6">
            <v>27.314261333333331</v>
          </cell>
          <cell r="M6">
            <v>27.314261333333331</v>
          </cell>
          <cell r="N6">
            <v>27.314261333333331</v>
          </cell>
        </row>
        <row r="7">
          <cell r="I7">
            <v>19.510186666666666</v>
          </cell>
          <cell r="J7">
            <v>19.510186666666666</v>
          </cell>
          <cell r="K7">
            <v>19.510186666666666</v>
          </cell>
          <cell r="L7">
            <v>19.510186666666666</v>
          </cell>
          <cell r="M7">
            <v>19.510186666666666</v>
          </cell>
          <cell r="N7">
            <v>19.510186666666666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</row>
        <row r="9">
          <cell r="J9">
            <v>34.666493186288221</v>
          </cell>
          <cell r="K9">
            <v>23.273993223488226</v>
          </cell>
          <cell r="L9">
            <v>11.881493260688222</v>
          </cell>
          <cell r="M9">
            <v>1.6646576034147946</v>
          </cell>
          <cell r="N9">
            <v>0</v>
          </cell>
          <cell r="P9">
            <v>122.4999996</v>
          </cell>
          <cell r="Q9">
            <v>122.4999996</v>
          </cell>
          <cell r="R9">
            <v>122.4999996</v>
          </cell>
          <cell r="S9">
            <v>61.249999799999998</v>
          </cell>
          <cell r="T9">
            <v>0</v>
          </cell>
        </row>
        <row r="10">
          <cell r="J10">
            <v>143.26855397860001</v>
          </cell>
          <cell r="K10">
            <v>135.04635987830667</v>
          </cell>
          <cell r="L10">
            <v>124.68289122024467</v>
          </cell>
          <cell r="M10">
            <v>114.24803899950265</v>
          </cell>
          <cell r="N10">
            <v>104.45638472866899</v>
          </cell>
          <cell r="P10">
            <v>75.363832266666662</v>
          </cell>
          <cell r="Q10">
            <v>94.990546819999992</v>
          </cell>
          <cell r="R10">
            <v>95.644841619999994</v>
          </cell>
          <cell r="S10">
            <v>89.749351703333332</v>
          </cell>
          <cell r="T10">
            <v>85.583831318333324</v>
          </cell>
        </row>
        <row r="11">
          <cell r="J11">
            <v>47.5</v>
          </cell>
          <cell r="K11">
            <v>39.583333333333336</v>
          </cell>
          <cell r="L11">
            <v>23.750000000000007</v>
          </cell>
          <cell r="M11">
            <v>7.9166666666666661</v>
          </cell>
          <cell r="Q11">
            <v>166.66666666666666</v>
          </cell>
          <cell r="R11">
            <v>166.66666666666666</v>
          </cell>
          <cell r="S11">
            <v>166.66666666666666</v>
          </cell>
        </row>
        <row r="12">
          <cell r="J12">
            <v>51.25</v>
          </cell>
          <cell r="K12">
            <v>42.708333333333336</v>
          </cell>
          <cell r="L12">
            <v>25.625000000000004</v>
          </cell>
          <cell r="M12">
            <v>8.5416666666666661</v>
          </cell>
          <cell r="Q12">
            <v>166.66666666666666</v>
          </cell>
          <cell r="R12">
            <v>166.66666666666666</v>
          </cell>
          <cell r="S12">
            <v>166.66666666666666</v>
          </cell>
        </row>
        <row r="13">
          <cell r="J13">
            <v>1.0829403</v>
          </cell>
          <cell r="K13">
            <v>1.0829403</v>
          </cell>
          <cell r="L13">
            <v>1.0829403</v>
          </cell>
          <cell r="M13">
            <v>1.0829403</v>
          </cell>
          <cell r="N13">
            <v>1.0829403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J14">
            <v>7.3709978716500002</v>
          </cell>
          <cell r="K14">
            <v>6.5951033339099991</v>
          </cell>
          <cell r="L14">
            <v>5.8192087961699999</v>
          </cell>
          <cell r="M14">
            <v>5.0433142584299997</v>
          </cell>
          <cell r="N14">
            <v>4.2674197206900004</v>
          </cell>
          <cell r="P14">
            <v>7.8611402000000004</v>
          </cell>
          <cell r="Q14">
            <v>7.8611402000000004</v>
          </cell>
          <cell r="R14">
            <v>7.8611402000000004</v>
          </cell>
          <cell r="S14">
            <v>7.8611402000000004</v>
          </cell>
          <cell r="T14">
            <v>7.8611402000000004</v>
          </cell>
        </row>
        <row r="18">
          <cell r="J18">
            <v>1.0216499999999999</v>
          </cell>
          <cell r="K18">
            <v>1.0216499999999999</v>
          </cell>
          <cell r="L18">
            <v>0.97056750000000003</v>
          </cell>
          <cell r="M18">
            <v>0.86840249999999997</v>
          </cell>
          <cell r="N18">
            <v>0.7662374999999999</v>
          </cell>
          <cell r="R18">
            <v>0.97300000000000009</v>
          </cell>
          <cell r="S18">
            <v>0.97300000000000009</v>
          </cell>
          <cell r="T18">
            <v>0.97300000000000009</v>
          </cell>
        </row>
        <row r="19">
          <cell r="J19">
            <v>7.5250000000000004</v>
          </cell>
          <cell r="K19">
            <v>6.7725</v>
          </cell>
          <cell r="L19">
            <v>6.02</v>
          </cell>
          <cell r="M19">
            <v>5.2675000000000001</v>
          </cell>
          <cell r="N19">
            <v>4.5149999999999997</v>
          </cell>
          <cell r="O19">
            <v>0</v>
          </cell>
          <cell r="P19">
            <v>7.0000000000000018</v>
          </cell>
          <cell r="Q19">
            <v>7.0000000000000018</v>
          </cell>
          <cell r="R19">
            <v>7.0000000000000018</v>
          </cell>
          <cell r="S19">
            <v>7.0000000000000018</v>
          </cell>
          <cell r="T19">
            <v>7.0000000000000018</v>
          </cell>
        </row>
        <row r="20">
          <cell r="J20">
            <v>0.111082267</v>
          </cell>
          <cell r="K20">
            <v>7.4054844666666675E-2</v>
          </cell>
          <cell r="L20">
            <v>3.7027422333333344E-2</v>
          </cell>
          <cell r="M20">
            <v>0</v>
          </cell>
          <cell r="N20">
            <v>0</v>
          </cell>
          <cell r="P20">
            <v>3.7027422333333329</v>
          </cell>
          <cell r="Q20">
            <v>3.7027422333333329</v>
          </cell>
          <cell r="R20">
            <v>3.214276533333333</v>
          </cell>
          <cell r="S20">
            <v>0</v>
          </cell>
          <cell r="T20">
            <v>0</v>
          </cell>
        </row>
      </sheetData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LIST"/>
      <sheetName val="Sheet2"/>
      <sheetName val="Sheet1"/>
    </sheetNames>
    <sheetDataSet>
      <sheetData sheetId="0">
        <row r="15">
          <cell r="G15">
            <v>1904.08</v>
          </cell>
          <cell r="I15">
            <v>795.59</v>
          </cell>
          <cell r="K15">
            <v>379.5</v>
          </cell>
          <cell r="M15">
            <v>379.5</v>
          </cell>
          <cell r="O15">
            <v>318.25</v>
          </cell>
          <cell r="Q15">
            <v>121.58</v>
          </cell>
        </row>
      </sheetData>
      <sheetData sheetId="1" refreshError="1"/>
      <sheetData sheetId="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"/>
      <sheetName val="Sheet3"/>
    </sheetNames>
    <sheetDataSet>
      <sheetData sheetId="0">
        <row r="23">
          <cell r="W23">
            <v>56.87349909080001</v>
          </cell>
          <cell r="X23">
            <v>59.968318642066897</v>
          </cell>
          <cell r="Y23">
            <v>60.185174808466897</v>
          </cell>
          <cell r="Z23">
            <v>60.413654465385939</v>
          </cell>
          <cell r="AA23">
            <v>59.968318642066897</v>
          </cell>
        </row>
      </sheetData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9">
          <cell r="C9">
            <v>640</v>
          </cell>
        </row>
      </sheetData>
      <sheetData sheetId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&amp;M Cost"/>
      <sheetName val="Adm.&amp;Gen.Charges"/>
      <sheetName val="Employee Cost"/>
      <sheetName val="O&amp;M Cost as per Norms"/>
      <sheetName val="Circle wise Services"/>
      <sheetName val="Loads for Wheeling"/>
      <sheetName val="LIS"/>
      <sheetName val="Sheet1"/>
      <sheetName val="For Form 1.3a"/>
      <sheetName val="Circle wise O&amp;M Cost"/>
      <sheetName val="O&amp;M Cost"/>
      <sheetName val="Services"/>
      <sheetName val="Sales"/>
      <sheetName val="Lines &amp; S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&amp;M Cost"/>
      <sheetName val="Adm.&amp;Gen.Charges"/>
      <sheetName val="Adm. &amp;General(act)"/>
      <sheetName val="Circle wise allocationO&amp;M"/>
      <sheetName val="Circle wise allocation _FY 19"/>
      <sheetName val="O&amp;M Cost"/>
      <sheetName val="For Form 1.3a"/>
      <sheetName val="Circle wise Services"/>
      <sheetName val="Services"/>
      <sheetName val="Sales"/>
      <sheetName val="Lines &amp; SS"/>
      <sheetName val="Line Length "/>
      <sheetName val="DTRs"/>
      <sheetName val="Substations"/>
      <sheetName val="Input Losses calculation"/>
      <sheetName val="Revised loss calcula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4">
          <cell r="E54">
            <v>46.720357006913829</v>
          </cell>
          <cell r="F54">
            <v>108.77596575178548</v>
          </cell>
          <cell r="G54">
            <v>120.26083325114857</v>
          </cell>
          <cell r="H54">
            <v>137.7496181406614</v>
          </cell>
          <cell r="I54">
            <v>158.25677534814108</v>
          </cell>
          <cell r="J54">
            <v>187.18782478161526</v>
          </cell>
          <cell r="K54">
            <v>214.65086025969737</v>
          </cell>
        </row>
        <row r="55">
          <cell r="E55">
            <v>5.3980190932597099</v>
          </cell>
          <cell r="F55">
            <v>5.6355844053698396</v>
          </cell>
          <cell r="G55">
            <v>6.2306050032548761</v>
          </cell>
          <cell r="H55">
            <v>7.1366831310014751</v>
          </cell>
          <cell r="I55">
            <v>8.1991403986359224</v>
          </cell>
          <cell r="J55">
            <v>9.6980319036795812</v>
          </cell>
          <cell r="K55">
            <v>11.120866933410014</v>
          </cell>
        </row>
        <row r="56">
          <cell r="E56">
            <v>5.6334872378077216</v>
          </cell>
          <cell r="F56">
            <v>4.6500978317879937</v>
          </cell>
          <cell r="G56">
            <v>6.0768041813621663</v>
          </cell>
          <cell r="H56">
            <v>7.6356787871656353</v>
          </cell>
          <cell r="I56">
            <v>9.3557930351520611</v>
          </cell>
          <cell r="J56">
            <v>11.369834317449984</v>
          </cell>
          <cell r="K56">
            <v>13.764050761472323</v>
          </cell>
        </row>
        <row r="60">
          <cell r="E60">
            <v>506679</v>
          </cell>
          <cell r="F60">
            <v>516528</v>
          </cell>
          <cell r="G60">
            <v>541453</v>
          </cell>
          <cell r="H60">
            <v>566327</v>
          </cell>
          <cell r="I60">
            <v>581934</v>
          </cell>
          <cell r="J60">
            <v>597540</v>
          </cell>
          <cell r="K60">
            <v>613146</v>
          </cell>
        </row>
        <row r="62">
          <cell r="E62">
            <v>287</v>
          </cell>
          <cell r="F62">
            <v>324</v>
          </cell>
          <cell r="G62">
            <v>340</v>
          </cell>
          <cell r="H62">
            <v>355</v>
          </cell>
          <cell r="I62">
            <v>365</v>
          </cell>
          <cell r="J62">
            <v>375</v>
          </cell>
          <cell r="K62">
            <v>385</v>
          </cell>
        </row>
        <row r="63">
          <cell r="E63">
            <v>1</v>
          </cell>
          <cell r="F63">
            <v>3</v>
          </cell>
          <cell r="G63">
            <v>3</v>
          </cell>
          <cell r="H63">
            <v>3</v>
          </cell>
          <cell r="I63">
            <v>3</v>
          </cell>
          <cell r="J63">
            <v>3</v>
          </cell>
          <cell r="K63">
            <v>4</v>
          </cell>
        </row>
        <row r="64">
          <cell r="E64">
            <v>2</v>
          </cell>
          <cell r="F64">
            <v>2</v>
          </cell>
          <cell r="G64">
            <v>2</v>
          </cell>
          <cell r="H64">
            <v>2</v>
          </cell>
          <cell r="I64">
            <v>2</v>
          </cell>
          <cell r="J64">
            <v>2</v>
          </cell>
          <cell r="K64">
            <v>2</v>
          </cell>
        </row>
        <row r="66">
          <cell r="E66">
            <v>39</v>
          </cell>
          <cell r="F66">
            <v>58</v>
          </cell>
          <cell r="G66">
            <v>62</v>
          </cell>
          <cell r="H66">
            <v>69</v>
          </cell>
          <cell r="I66">
            <v>80</v>
          </cell>
          <cell r="J66">
            <v>96</v>
          </cell>
          <cell r="K66">
            <v>106</v>
          </cell>
        </row>
        <row r="67">
          <cell r="E67">
            <v>620000</v>
          </cell>
          <cell r="F67">
            <v>630000</v>
          </cell>
          <cell r="G67">
            <v>648000</v>
          </cell>
          <cell r="H67">
            <v>687000</v>
          </cell>
          <cell r="I67">
            <v>726000</v>
          </cell>
          <cell r="J67">
            <v>794000</v>
          </cell>
          <cell r="K67">
            <v>846000</v>
          </cell>
        </row>
        <row r="71">
          <cell r="E71">
            <v>1773.6022355202283</v>
          </cell>
          <cell r="F71">
            <v>5169.2149999999992</v>
          </cell>
          <cell r="G71">
            <v>5381.9308532359491</v>
          </cell>
          <cell r="H71">
            <v>5606.8770984537696</v>
          </cell>
          <cell r="I71">
            <v>5844.7881882664751</v>
          </cell>
          <cell r="J71">
            <v>6096.4442697295999</v>
          </cell>
          <cell r="K71">
            <v>6362.6741107364824</v>
          </cell>
        </row>
        <row r="72">
          <cell r="E72">
            <v>1187.2282273477294</v>
          </cell>
          <cell r="F72">
            <v>2470.9649999999997</v>
          </cell>
          <cell r="G72">
            <v>2784.5861376479334</v>
          </cell>
          <cell r="H72">
            <v>3129.5144646050271</v>
          </cell>
          <cell r="I72">
            <v>3631.7292510219681</v>
          </cell>
          <cell r="J72">
            <v>4147.270692972801</v>
          </cell>
          <cell r="K72">
            <v>4542.2438143153104</v>
          </cell>
        </row>
        <row r="73">
          <cell r="E73">
            <v>184.33700666726668</v>
          </cell>
          <cell r="F73">
            <v>201.26499999999999</v>
          </cell>
          <cell r="G73">
            <v>249.26499999999999</v>
          </cell>
          <cell r="H73">
            <v>333.26499999999999</v>
          </cell>
          <cell r="I73">
            <v>465.26499999999999</v>
          </cell>
          <cell r="J73">
            <v>657.26499999999999</v>
          </cell>
          <cell r="K73">
            <v>777.26499999999999</v>
          </cell>
        </row>
        <row r="76">
          <cell r="E76">
            <v>1124.5209697529301</v>
          </cell>
          <cell r="F76">
            <v>1214.8668450084574</v>
          </cell>
          <cell r="G76">
            <v>1369.9659647034737</v>
          </cell>
          <cell r="H76">
            <v>1642.7871943897071</v>
          </cell>
          <cell r="I76">
            <v>1889.3815403554675</v>
          </cell>
          <cell r="J76">
            <v>1966.2850632282339</v>
          </cell>
          <cell r="K76">
            <v>2047.8341906068092</v>
          </cell>
        </row>
        <row r="78">
          <cell r="E78">
            <v>828.89789386557857</v>
          </cell>
          <cell r="F78">
            <v>828.69124077862932</v>
          </cell>
          <cell r="G78">
            <v>877.89491586769896</v>
          </cell>
          <cell r="H78">
            <v>928.00072542049816</v>
          </cell>
          <cell r="I78">
            <v>1104.8320493640977</v>
          </cell>
          <cell r="J78">
            <v>1168.0274097017464</v>
          </cell>
          <cell r="K78">
            <v>1235.0746107197378</v>
          </cell>
        </row>
        <row r="80">
          <cell r="E80">
            <v>90.153044526319519</v>
          </cell>
          <cell r="F80">
            <v>116.66600099999999</v>
          </cell>
          <cell r="G80">
            <v>134.68769767711132</v>
          </cell>
          <cell r="H80">
            <v>142.28955040595685</v>
          </cell>
          <cell r="I80">
            <v>111.65365588206573</v>
          </cell>
          <cell r="J80">
            <v>117.65022691866696</v>
          </cell>
          <cell r="K80">
            <v>123.98599277122658</v>
          </cell>
        </row>
        <row r="81">
          <cell r="E81">
            <v>3.0749999999999997</v>
          </cell>
          <cell r="F81">
            <v>6.1541459999999999</v>
          </cell>
          <cell r="G81">
            <v>5.2241749445596923</v>
          </cell>
          <cell r="H81">
            <v>5.0263199226176765</v>
          </cell>
          <cell r="I81">
            <v>14.554961718750004</v>
          </cell>
          <cell r="J81">
            <v>14.741845804687506</v>
          </cell>
          <cell r="K81">
            <v>14.93807409492188</v>
          </cell>
        </row>
        <row r="82">
          <cell r="E82">
            <v>78.362621900000008</v>
          </cell>
          <cell r="F82">
            <v>143.28228000000001</v>
          </cell>
          <cell r="G82">
            <v>229.61228</v>
          </cell>
          <cell r="H82">
            <v>468.48228</v>
          </cell>
          <cell r="I82">
            <v>558.78948452616032</v>
          </cell>
          <cell r="J82">
            <v>559.66797021668356</v>
          </cell>
          <cell r="K82">
            <v>560.56402562101721</v>
          </cell>
        </row>
        <row r="95">
          <cell r="E95">
            <v>37.504323124019898</v>
          </cell>
          <cell r="F95">
            <v>87.318874020559747</v>
          </cell>
          <cell r="G95">
            <v>96.538242392871766</v>
          </cell>
          <cell r="H95">
            <v>110.57719846175844</v>
          </cell>
          <cell r="I95">
            <v>127.03912425891313</v>
          </cell>
          <cell r="J95">
            <v>150.26324958204458</v>
          </cell>
          <cell r="K95">
            <v>172.30894063667401</v>
          </cell>
        </row>
        <row r="96">
          <cell r="E96">
            <v>4.3184152746077675</v>
          </cell>
          <cell r="F96">
            <v>4.5084675242958712</v>
          </cell>
          <cell r="G96">
            <v>4.9844840026039003</v>
          </cell>
          <cell r="H96">
            <v>5.7093465048011796</v>
          </cell>
          <cell r="I96">
            <v>6.5593123189087379</v>
          </cell>
          <cell r="J96">
            <v>7.7584255229436643</v>
          </cell>
          <cell r="K96">
            <v>8.8966935467280095</v>
          </cell>
        </row>
        <row r="97">
          <cell r="E97">
            <v>4.5310198428819097</v>
          </cell>
          <cell r="F97">
            <v>3.740078686212279</v>
          </cell>
          <cell r="G97">
            <v>4.8875801372676344</v>
          </cell>
          <cell r="H97">
            <v>6.1413846589246184</v>
          </cell>
          <cell r="I97">
            <v>7.5248743981653146</v>
          </cell>
          <cell r="J97">
            <v>9.1447699671533211</v>
          </cell>
          <cell r="K97">
            <v>11.07044082750677</v>
          </cell>
        </row>
        <row r="100">
          <cell r="F100">
            <v>264995</v>
          </cell>
          <cell r="G100">
            <v>277782</v>
          </cell>
          <cell r="H100">
            <v>290544</v>
          </cell>
          <cell r="I100">
            <v>298550</v>
          </cell>
          <cell r="J100">
            <v>306557</v>
          </cell>
          <cell r="K100">
            <v>314563</v>
          </cell>
        </row>
        <row r="101">
          <cell r="E101">
            <v>254474</v>
          </cell>
          <cell r="F101">
            <v>264888</v>
          </cell>
          <cell r="G101">
            <v>277670</v>
          </cell>
          <cell r="H101">
            <v>290427</v>
          </cell>
          <cell r="I101">
            <v>298429</v>
          </cell>
          <cell r="J101">
            <v>306433</v>
          </cell>
          <cell r="K101">
            <v>314436</v>
          </cell>
        </row>
        <row r="103">
          <cell r="E103">
            <v>92</v>
          </cell>
          <cell r="F103">
            <v>98</v>
          </cell>
          <cell r="G103">
            <v>103</v>
          </cell>
          <cell r="H103">
            <v>107</v>
          </cell>
          <cell r="I103">
            <v>110</v>
          </cell>
          <cell r="J103">
            <v>113</v>
          </cell>
          <cell r="K103">
            <v>116</v>
          </cell>
        </row>
        <row r="104">
          <cell r="E104">
            <v>4</v>
          </cell>
          <cell r="F104">
            <v>6</v>
          </cell>
          <cell r="G104">
            <v>6</v>
          </cell>
          <cell r="H104">
            <v>7</v>
          </cell>
          <cell r="I104">
            <v>7</v>
          </cell>
          <cell r="J104">
            <v>7</v>
          </cell>
          <cell r="K104">
            <v>7</v>
          </cell>
        </row>
        <row r="105">
          <cell r="E105">
            <v>2</v>
          </cell>
          <cell r="F105">
            <v>3</v>
          </cell>
          <cell r="G105">
            <v>3</v>
          </cell>
          <cell r="H105">
            <v>3</v>
          </cell>
          <cell r="I105">
            <v>3</v>
          </cell>
          <cell r="J105">
            <v>3</v>
          </cell>
          <cell r="K105">
            <v>4</v>
          </cell>
        </row>
        <row r="107">
          <cell r="E107">
            <v>68</v>
          </cell>
          <cell r="F107">
            <v>72</v>
          </cell>
          <cell r="G107">
            <v>76</v>
          </cell>
          <cell r="H107">
            <v>84</v>
          </cell>
          <cell r="I107">
            <v>95</v>
          </cell>
          <cell r="J107">
            <v>116</v>
          </cell>
          <cell r="K107">
            <v>130</v>
          </cell>
        </row>
        <row r="108">
          <cell r="E108">
            <v>621000</v>
          </cell>
          <cell r="F108">
            <v>651350</v>
          </cell>
          <cell r="G108">
            <v>666350</v>
          </cell>
          <cell r="H108">
            <v>699350</v>
          </cell>
          <cell r="I108">
            <v>760350</v>
          </cell>
          <cell r="J108">
            <v>878350</v>
          </cell>
          <cell r="K108">
            <v>940350</v>
          </cell>
        </row>
        <row r="112">
          <cell r="E112">
            <v>6706.3542766368373</v>
          </cell>
          <cell r="F112">
            <v>8078.0299999999979</v>
          </cell>
          <cell r="G112">
            <v>8389.9835820080843</v>
          </cell>
          <cell r="H112">
            <v>8718.5437851280894</v>
          </cell>
          <cell r="I112">
            <v>9064.6318674616596</v>
          </cell>
          <cell r="J112">
            <v>9429.223416837367</v>
          </cell>
          <cell r="K112">
            <v>9813.3518561238016</v>
          </cell>
        </row>
        <row r="113">
          <cell r="E113">
            <v>3340.0474571797686</v>
          </cell>
          <cell r="F113">
            <v>5386.4599999999991</v>
          </cell>
          <cell r="G113">
            <v>5822.3981093441153</v>
          </cell>
          <cell r="H113">
            <v>6355.478380170789</v>
          </cell>
          <cell r="I113">
            <v>6836.9291566155498</v>
          </cell>
          <cell r="J113">
            <v>7353.0512224498261</v>
          </cell>
          <cell r="K113">
            <v>7970.2224748317385</v>
          </cell>
        </row>
        <row r="114">
          <cell r="E114">
            <v>568.72314754199317</v>
          </cell>
          <cell r="F114">
            <v>622.65000000000009</v>
          </cell>
          <cell r="G114">
            <v>670.65000000000009</v>
          </cell>
          <cell r="H114">
            <v>766.65000000000009</v>
          </cell>
          <cell r="I114">
            <v>898.65000000000009</v>
          </cell>
          <cell r="J114">
            <v>1150.6500000000001</v>
          </cell>
          <cell r="K114">
            <v>1318.65</v>
          </cell>
        </row>
        <row r="117">
          <cell r="E117">
            <v>741.37620822393478</v>
          </cell>
          <cell r="F117">
            <v>1010.9505603638366</v>
          </cell>
          <cell r="G117">
            <v>1074.9600044893705</v>
          </cell>
          <cell r="H117">
            <v>1164.5112861971356</v>
          </cell>
          <cell r="I117">
            <v>936.93951666861756</v>
          </cell>
          <cell r="J117">
            <v>987.97080831310075</v>
          </cell>
          <cell r="K117">
            <v>1042.4485528697519</v>
          </cell>
        </row>
        <row r="119">
          <cell r="E119">
            <v>532.65709728167155</v>
          </cell>
          <cell r="F119">
            <v>691.8452253736632</v>
          </cell>
          <cell r="G119">
            <v>732.92364638994547</v>
          </cell>
          <cell r="H119">
            <v>774.75522780018821</v>
          </cell>
          <cell r="I119">
            <v>736.85619854490142</v>
          </cell>
          <cell r="J119">
            <v>777.13797806214427</v>
          </cell>
          <cell r="K119">
            <v>819.74363599207709</v>
          </cell>
        </row>
        <row r="121">
          <cell r="E121">
            <v>29.61824786848851</v>
          </cell>
          <cell r="F121">
            <v>28.578387999999997</v>
          </cell>
          <cell r="G121">
            <v>32.992964960230232</v>
          </cell>
          <cell r="H121">
            <v>34.855107271971995</v>
          </cell>
          <cell r="I121">
            <v>53.565041952165245</v>
          </cell>
          <cell r="J121">
            <v>59.665511227753804</v>
          </cell>
          <cell r="K121">
            <v>66.564200913341324</v>
          </cell>
        </row>
        <row r="122">
          <cell r="E122">
            <v>2.3589630000000001</v>
          </cell>
          <cell r="F122">
            <v>4.7819799999999999</v>
          </cell>
          <cell r="G122">
            <v>4.0593609741116898</v>
          </cell>
          <cell r="H122">
            <v>3.9056209169492035</v>
          </cell>
          <cell r="I122">
            <v>7.5674942700187522</v>
          </cell>
          <cell r="J122">
            <v>7.7108609835196891</v>
          </cell>
          <cell r="K122">
            <v>7.8613960326956738</v>
          </cell>
        </row>
        <row r="123">
          <cell r="E123">
            <v>94.969589999999997</v>
          </cell>
          <cell r="F123">
            <v>185.82616000000002</v>
          </cell>
          <cell r="G123">
            <v>208.82616000000002</v>
          </cell>
          <cell r="H123">
            <v>280.82616000000002</v>
          </cell>
          <cell r="I123">
            <v>89.583500505977483</v>
          </cell>
          <cell r="J123">
            <v>90.096881071856473</v>
          </cell>
          <cell r="K123">
            <v>90.618549023985906</v>
          </cell>
        </row>
        <row r="136">
          <cell r="E136">
            <v>43.772826633368894</v>
          </cell>
          <cell r="F136">
            <v>101.91342266553241</v>
          </cell>
          <cell r="G136">
            <v>112.67372387389943</v>
          </cell>
          <cell r="H136">
            <v>129.05916264277784</v>
          </cell>
          <cell r="I136">
            <v>148.27254829934316</v>
          </cell>
          <cell r="J136">
            <v>175.37837308971208</v>
          </cell>
          <cell r="K136">
            <v>201.10879913569138</v>
          </cell>
        </row>
        <row r="137">
          <cell r="E137">
            <v>5.046719437984077</v>
          </cell>
          <cell r="F137">
            <v>5.2688241504171982</v>
          </cell>
          <cell r="G137">
            <v>5.8251211855827316</v>
          </cell>
          <cell r="H137">
            <v>6.672232324063283</v>
          </cell>
          <cell r="I137">
            <v>7.6655455472961229</v>
          </cell>
          <cell r="J137">
            <v>9.0668901448686867</v>
          </cell>
          <cell r="K137">
            <v>10.397127974251582</v>
          </cell>
        </row>
        <row r="138">
          <cell r="E138">
            <v>5.2700364482717399</v>
          </cell>
          <cell r="F138">
            <v>4.3500915200597365</v>
          </cell>
          <cell r="G138">
            <v>5.6847522986936392</v>
          </cell>
          <cell r="H138">
            <v>7.1430543492839815</v>
          </cell>
          <cell r="I138">
            <v>8.7521934844970897</v>
          </cell>
          <cell r="J138">
            <v>10.636296619549986</v>
          </cell>
          <cell r="K138">
            <v>12.876047486538624</v>
          </cell>
        </row>
        <row r="142">
          <cell r="E142">
            <v>236078</v>
          </cell>
          <cell r="F142">
            <v>256970</v>
          </cell>
          <cell r="G142">
            <v>269370</v>
          </cell>
          <cell r="H142">
            <v>281745</v>
          </cell>
          <cell r="I142">
            <v>289509</v>
          </cell>
          <cell r="J142">
            <v>297273</v>
          </cell>
          <cell r="K142">
            <v>305037</v>
          </cell>
        </row>
        <row r="144">
          <cell r="E144">
            <v>40</v>
          </cell>
          <cell r="F144">
            <v>46</v>
          </cell>
          <cell r="G144">
            <v>48</v>
          </cell>
          <cell r="H144">
            <v>50</v>
          </cell>
          <cell r="I144">
            <v>52</v>
          </cell>
          <cell r="J144">
            <v>53</v>
          </cell>
          <cell r="K144">
            <v>55</v>
          </cell>
        </row>
        <row r="145">
          <cell r="E145">
            <v>6</v>
          </cell>
          <cell r="F145">
            <v>6</v>
          </cell>
          <cell r="G145">
            <v>6</v>
          </cell>
          <cell r="H145">
            <v>7</v>
          </cell>
          <cell r="I145">
            <v>7</v>
          </cell>
          <cell r="J145">
            <v>7</v>
          </cell>
          <cell r="K145">
            <v>7</v>
          </cell>
        </row>
        <row r="146">
          <cell r="E146">
            <v>2</v>
          </cell>
          <cell r="F146">
            <v>3</v>
          </cell>
          <cell r="G146">
            <v>3</v>
          </cell>
          <cell r="H146">
            <v>3</v>
          </cell>
          <cell r="I146">
            <v>3</v>
          </cell>
          <cell r="J146">
            <v>3</v>
          </cell>
          <cell r="K146">
            <v>4</v>
          </cell>
        </row>
        <row r="148">
          <cell r="E148">
            <v>70</v>
          </cell>
          <cell r="F148">
            <v>74</v>
          </cell>
          <cell r="G148">
            <v>84</v>
          </cell>
          <cell r="H148">
            <v>110</v>
          </cell>
          <cell r="I148">
            <v>134</v>
          </cell>
          <cell r="J148">
            <v>163</v>
          </cell>
          <cell r="K148">
            <v>187</v>
          </cell>
        </row>
        <row r="149">
          <cell r="E149">
            <v>763000</v>
          </cell>
          <cell r="F149">
            <v>782650</v>
          </cell>
          <cell r="G149">
            <v>830650</v>
          </cell>
          <cell r="H149">
            <v>903650</v>
          </cell>
          <cell r="I149">
            <v>969650</v>
          </cell>
          <cell r="J149">
            <v>1060650</v>
          </cell>
          <cell r="K149">
            <v>1131650</v>
          </cell>
        </row>
        <row r="153">
          <cell r="E153">
            <v>7312.5373685377117</v>
          </cell>
          <cell r="F153">
            <v>9356.16</v>
          </cell>
          <cell r="G153">
            <v>9682.5562668033435</v>
          </cell>
          <cell r="H153">
            <v>10024.901951391372</v>
          </cell>
          <cell r="I153">
            <v>10383.983036318285</v>
          </cell>
          <cell r="J153">
            <v>10760.624363949293</v>
          </cell>
          <cell r="K153">
            <v>11155.691560319634</v>
          </cell>
        </row>
        <row r="154">
          <cell r="E154">
            <v>5713.3537182065465</v>
          </cell>
          <cell r="F154">
            <v>4304.71</v>
          </cell>
          <cell r="G154">
            <v>4764.9050224044595</v>
          </cell>
          <cell r="H154">
            <v>5486.3659351884971</v>
          </cell>
          <cell r="I154">
            <v>6205.1407150910491</v>
          </cell>
          <cell r="J154">
            <v>6957.329151932393</v>
          </cell>
          <cell r="K154">
            <v>7709.0854137595143</v>
          </cell>
        </row>
        <row r="155">
          <cell r="E155">
            <v>708.7126627784146</v>
          </cell>
          <cell r="F155">
            <v>775.79499999999996</v>
          </cell>
          <cell r="G155">
            <v>895.79499999999996</v>
          </cell>
          <cell r="H155">
            <v>1207.7950000000001</v>
          </cell>
          <cell r="I155">
            <v>1495.7950000000001</v>
          </cell>
          <cell r="J155">
            <v>1843.7950000000001</v>
          </cell>
          <cell r="K155">
            <v>2131.7950000000001</v>
          </cell>
        </row>
        <row r="158">
          <cell r="E158">
            <v>816.72832614634876</v>
          </cell>
          <cell r="F158">
            <v>1137.0827986079066</v>
          </cell>
          <cell r="G158">
            <v>1215.455041147078</v>
          </cell>
          <cell r="H158">
            <v>1374.9751576699393</v>
          </cell>
          <cell r="I158">
            <v>1180.6144872769221</v>
          </cell>
          <cell r="J158">
            <v>1223.3771907390465</v>
          </cell>
          <cell r="K158">
            <v>1268.2809966982236</v>
          </cell>
        </row>
        <row r="160">
          <cell r="E160">
            <v>588.28166161746401</v>
          </cell>
          <cell r="F160">
            <v>918.47363565928822</v>
          </cell>
          <cell r="G160">
            <v>973.00815481794859</v>
          </cell>
          <cell r="H160">
            <v>1028.5425478499913</v>
          </cell>
          <cell r="I160">
            <v>794.16604418019699</v>
          </cell>
          <cell r="J160">
            <v>829.77578561055589</v>
          </cell>
          <cell r="K160">
            <v>867.08717490703691</v>
          </cell>
        </row>
        <row r="162">
          <cell r="E162">
            <v>23.242840551412204</v>
          </cell>
          <cell r="F162">
            <v>12.159930000000001</v>
          </cell>
          <cell r="G162">
            <v>14.038305603830857</v>
          </cell>
          <cell r="H162">
            <v>14.830635813666975</v>
          </cell>
          <cell r="I162">
            <v>32.468277012400648</v>
          </cell>
          <cell r="J162">
            <v>35.032073225081895</v>
          </cell>
          <cell r="K162">
            <v>37.803696248926734</v>
          </cell>
        </row>
        <row r="163">
          <cell r="E163">
            <v>31.635229999999996</v>
          </cell>
          <cell r="F163">
            <v>28.990789999999997</v>
          </cell>
          <cell r="G163">
            <v>24.609906677708274</v>
          </cell>
          <cell r="H163">
            <v>23.677856415727749</v>
          </cell>
          <cell r="I163">
            <v>32.331847487937495</v>
          </cell>
          <cell r="J163">
            <v>32.528301862334374</v>
          </cell>
          <cell r="K163">
            <v>32.734578955451092</v>
          </cell>
        </row>
        <row r="164">
          <cell r="E164">
            <v>83.485096300000009</v>
          </cell>
          <cell r="F164">
            <v>65.07316800000001</v>
          </cell>
          <cell r="G164">
            <v>95.07316800000001</v>
          </cell>
          <cell r="H164">
            <v>225.07316800000001</v>
          </cell>
          <cell r="I164">
            <v>259.44181905594502</v>
          </cell>
          <cell r="J164">
            <v>259.96732743706389</v>
          </cell>
          <cell r="K164">
            <v>260.5033459858052</v>
          </cell>
        </row>
        <row r="177">
          <cell r="E177">
            <v>25.558600478898814</v>
          </cell>
          <cell r="F177">
            <v>59.506425645353005</v>
          </cell>
          <cell r="G177">
            <v>65.789278747821214</v>
          </cell>
          <cell r="H177">
            <v>75.356604309702391</v>
          </cell>
          <cell r="I177">
            <v>86.575145254207158</v>
          </cell>
          <cell r="J177">
            <v>102.40201776282294</v>
          </cell>
          <cell r="K177">
            <v>117.42580603606434</v>
          </cell>
        </row>
        <row r="178">
          <cell r="E178">
            <v>2.9389215063302863</v>
          </cell>
          <cell r="F178">
            <v>3.0682626207013568</v>
          </cell>
          <cell r="G178">
            <v>3.3922182795498763</v>
          </cell>
          <cell r="H178">
            <v>3.8855274824341359</v>
          </cell>
          <cell r="I178">
            <v>4.4639764392573351</v>
          </cell>
          <cell r="J178">
            <v>5.2800395920033267</v>
          </cell>
          <cell r="K178">
            <v>6.0546942193010063</v>
          </cell>
        </row>
        <row r="179">
          <cell r="E179">
            <v>3.1135617636915804</v>
          </cell>
          <cell r="F179">
            <v>2.5700540704720747</v>
          </cell>
          <cell r="G179">
            <v>3.358577794860381</v>
          </cell>
          <cell r="H179">
            <v>4.2201493511861692</v>
          </cell>
          <cell r="I179">
            <v>5.1708361506109259</v>
          </cell>
          <cell r="J179">
            <v>6.2839729453433257</v>
          </cell>
          <cell r="K179">
            <v>7.6072280552653497</v>
          </cell>
        </row>
        <row r="183">
          <cell r="E183">
            <v>229862</v>
          </cell>
          <cell r="F183">
            <v>281510</v>
          </cell>
          <cell r="G183">
            <v>295094</v>
          </cell>
          <cell r="H183">
            <v>308652</v>
          </cell>
          <cell r="I183">
            <v>317157</v>
          </cell>
          <cell r="J183">
            <v>325662</v>
          </cell>
          <cell r="K183">
            <v>334167</v>
          </cell>
        </row>
        <row r="185">
          <cell r="E185">
            <v>47</v>
          </cell>
          <cell r="F185">
            <v>54</v>
          </cell>
          <cell r="G185">
            <v>57</v>
          </cell>
          <cell r="H185">
            <v>59</v>
          </cell>
          <cell r="I185">
            <v>61</v>
          </cell>
          <cell r="J185">
            <v>62</v>
          </cell>
          <cell r="K185">
            <v>64</v>
          </cell>
        </row>
        <row r="186">
          <cell r="E186">
            <v>1</v>
          </cell>
          <cell r="F186">
            <v>3</v>
          </cell>
          <cell r="G186">
            <v>3</v>
          </cell>
          <cell r="H186">
            <v>3</v>
          </cell>
          <cell r="I186">
            <v>3</v>
          </cell>
          <cell r="J186">
            <v>3</v>
          </cell>
          <cell r="K186">
            <v>4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9">
          <cell r="E189">
            <v>52</v>
          </cell>
          <cell r="F189">
            <v>59</v>
          </cell>
          <cell r="G189">
            <v>63</v>
          </cell>
          <cell r="H189">
            <v>72</v>
          </cell>
          <cell r="I189">
            <v>84</v>
          </cell>
          <cell r="J189">
            <v>106</v>
          </cell>
          <cell r="K189">
            <v>118</v>
          </cell>
        </row>
        <row r="190">
          <cell r="E190">
            <v>578400</v>
          </cell>
          <cell r="F190">
            <v>557250</v>
          </cell>
          <cell r="G190">
            <v>575250</v>
          </cell>
          <cell r="H190">
            <v>618250</v>
          </cell>
          <cell r="I190">
            <v>676250</v>
          </cell>
          <cell r="J190">
            <v>764250</v>
          </cell>
          <cell r="K190">
            <v>807250</v>
          </cell>
        </row>
        <row r="194">
          <cell r="E194">
            <v>6653.2525891269024</v>
          </cell>
          <cell r="F194">
            <v>10014.869999999999</v>
          </cell>
          <cell r="G194">
            <v>10333.758594842884</v>
          </cell>
          <cell r="H194">
            <v>10668.918523746255</v>
          </cell>
          <cell r="I194">
            <v>11021.198707905307</v>
          </cell>
          <cell r="J194">
            <v>11391.494131225558</v>
          </cell>
          <cell r="K194">
            <v>11780.748532112053</v>
          </cell>
        </row>
        <row r="195">
          <cell r="E195">
            <v>3503.8399030665273</v>
          </cell>
          <cell r="F195">
            <v>4805.6099999999997</v>
          </cell>
          <cell r="G195">
            <v>5250.7947931238477</v>
          </cell>
          <cell r="H195">
            <v>5717.6746983283429</v>
          </cell>
          <cell r="I195">
            <v>6237.3816105404121</v>
          </cell>
          <cell r="J195">
            <v>6856.1088416340808</v>
          </cell>
          <cell r="K195">
            <v>7480.1147094827411</v>
          </cell>
        </row>
        <row r="196">
          <cell r="E196">
            <v>742.24804895644843</v>
          </cell>
          <cell r="F196">
            <v>990.58999999999992</v>
          </cell>
          <cell r="G196">
            <v>1038.5899999999999</v>
          </cell>
          <cell r="H196">
            <v>1146.5899999999999</v>
          </cell>
          <cell r="I196">
            <v>1290.5899999999999</v>
          </cell>
          <cell r="J196">
            <v>1554.59</v>
          </cell>
          <cell r="K196">
            <v>1698.59</v>
          </cell>
        </row>
        <row r="199">
          <cell r="E199">
            <v>530.89340048949941</v>
          </cell>
          <cell r="F199">
            <v>677.32979379255687</v>
          </cell>
          <cell r="G199">
            <v>709.18018122053581</v>
          </cell>
          <cell r="H199">
            <v>725.34065682239225</v>
          </cell>
          <cell r="I199">
            <v>776.21459134898066</v>
          </cell>
          <cell r="J199">
            <v>817.9123113364401</v>
          </cell>
          <cell r="K199">
            <v>862.19687326366409</v>
          </cell>
        </row>
        <row r="201">
          <cell r="E201">
            <v>460.90696474581631</v>
          </cell>
          <cell r="F201">
            <v>581.75671603470425</v>
          </cell>
          <cell r="G201">
            <v>616.29861418456335</v>
          </cell>
          <cell r="H201">
            <v>651.47382756356365</v>
          </cell>
          <cell r="I201">
            <v>691.24482285855061</v>
          </cell>
          <cell r="J201">
            <v>726.56521748366993</v>
          </cell>
          <cell r="K201">
            <v>763.74370903463534</v>
          </cell>
        </row>
        <row r="203">
          <cell r="E203">
            <v>11.429957562452955</v>
          </cell>
          <cell r="F203">
            <v>16.825175000000002</v>
          </cell>
          <cell r="G203">
            <v>19.424202975505192</v>
          </cell>
          <cell r="H203">
            <v>20.520516394931079</v>
          </cell>
          <cell r="I203">
            <v>28.491424819326539</v>
          </cell>
          <cell r="J203">
            <v>31.592603273961437</v>
          </cell>
          <cell r="K203">
            <v>35.182974331599027</v>
          </cell>
        </row>
        <row r="204">
          <cell r="E204">
            <v>0</v>
          </cell>
          <cell r="F204">
            <v>11.803001999999999</v>
          </cell>
          <cell r="G204">
            <v>10.019415743303448</v>
          </cell>
          <cell r="H204">
            <v>9.639950709537322</v>
          </cell>
          <cell r="I204">
            <v>15.579648000000004</v>
          </cell>
          <cell r="J204">
            <v>15.579648000000004</v>
          </cell>
          <cell r="K204">
            <v>15.579648000000004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18">
          <cell r="E218">
            <v>43.314914674884534</v>
          </cell>
          <cell r="F218">
            <v>100.84729606238901</v>
          </cell>
          <cell r="G218">
            <v>111.4950326735123</v>
          </cell>
          <cell r="H218">
            <v>127.70906171324238</v>
          </cell>
          <cell r="I218">
            <v>146.72145420277275</v>
          </cell>
          <cell r="J218">
            <v>173.54372222354914</v>
          </cell>
          <cell r="K218">
            <v>199.00497968505394</v>
          </cell>
        </row>
        <row r="219">
          <cell r="E219">
            <v>5.0038780166090016</v>
          </cell>
          <cell r="F219">
            <v>5.224097290057121</v>
          </cell>
          <cell r="G219">
            <v>5.7756719395251546</v>
          </cell>
          <cell r="H219">
            <v>6.6155919817537487</v>
          </cell>
          <cell r="I219">
            <v>7.6004730044498077</v>
          </cell>
          <cell r="J219">
            <v>8.9899216376966287</v>
          </cell>
          <cell r="K219">
            <v>10.308867125573727</v>
          </cell>
        </row>
        <row r="220">
          <cell r="E220">
            <v>5.2215763430002768</v>
          </cell>
          <cell r="F220">
            <v>4.3100906784959703</v>
          </cell>
          <cell r="G220">
            <v>5.6324787143378376</v>
          </cell>
          <cell r="H220">
            <v>7.0773710908997627</v>
          </cell>
          <cell r="I220">
            <v>8.6717135444097622</v>
          </cell>
          <cell r="J220">
            <v>10.538491593163322</v>
          </cell>
          <cell r="K220">
            <v>12.7576470498808</v>
          </cell>
        </row>
        <row r="224">
          <cell r="E224">
            <v>217408</v>
          </cell>
          <cell r="F224">
            <v>232213</v>
          </cell>
          <cell r="G224">
            <v>243419</v>
          </cell>
          <cell r="H224">
            <v>254602</v>
          </cell>
          <cell r="I224">
            <v>261618</v>
          </cell>
          <cell r="J224">
            <v>268634</v>
          </cell>
          <cell r="K224">
            <v>275649</v>
          </cell>
        </row>
        <row r="226">
          <cell r="E226">
            <v>38</v>
          </cell>
          <cell r="F226">
            <v>54</v>
          </cell>
          <cell r="G226">
            <v>57</v>
          </cell>
          <cell r="H226">
            <v>59</v>
          </cell>
          <cell r="I226">
            <v>61</v>
          </cell>
          <cell r="J226">
            <v>62</v>
          </cell>
          <cell r="K226">
            <v>64</v>
          </cell>
        </row>
        <row r="227">
          <cell r="E227">
            <v>6</v>
          </cell>
          <cell r="F227">
            <v>8</v>
          </cell>
          <cell r="G227">
            <v>8</v>
          </cell>
          <cell r="H227">
            <v>9</v>
          </cell>
          <cell r="I227">
            <v>9</v>
          </cell>
          <cell r="J227">
            <v>9</v>
          </cell>
          <cell r="K227">
            <v>9</v>
          </cell>
        </row>
        <row r="228">
          <cell r="E228">
            <v>3</v>
          </cell>
          <cell r="F228">
            <v>4</v>
          </cell>
          <cell r="G228">
            <v>4</v>
          </cell>
          <cell r="H228">
            <v>4</v>
          </cell>
          <cell r="I228">
            <v>5</v>
          </cell>
          <cell r="J228">
            <v>5</v>
          </cell>
          <cell r="K228">
            <v>5</v>
          </cell>
        </row>
        <row r="230">
          <cell r="E230">
            <v>48</v>
          </cell>
          <cell r="F230">
            <v>76</v>
          </cell>
          <cell r="G230">
            <v>83</v>
          </cell>
          <cell r="H230">
            <v>94</v>
          </cell>
          <cell r="I230">
            <v>108</v>
          </cell>
          <cell r="J230">
            <v>129</v>
          </cell>
          <cell r="K230">
            <v>146</v>
          </cell>
        </row>
        <row r="231">
          <cell r="E231">
            <v>509100</v>
          </cell>
          <cell r="F231">
            <v>623400</v>
          </cell>
          <cell r="G231">
            <v>643400</v>
          </cell>
          <cell r="H231">
            <v>683400</v>
          </cell>
          <cell r="I231">
            <v>728400</v>
          </cell>
          <cell r="J231">
            <v>809400</v>
          </cell>
          <cell r="K231">
            <v>872400</v>
          </cell>
        </row>
        <row r="235">
          <cell r="E235">
            <v>6977.0726277568838</v>
          </cell>
          <cell r="F235">
            <v>8083.3000000000011</v>
          </cell>
          <cell r="G235">
            <v>8339.864672722897</v>
          </cell>
          <cell r="H235">
            <v>8609.784321854002</v>
          </cell>
          <cell r="I235">
            <v>8893.7809927667131</v>
          </cell>
          <cell r="J235">
            <v>9192.6188360726228</v>
          </cell>
          <cell r="K235">
            <v>9507.1069484464279</v>
          </cell>
        </row>
        <row r="236">
          <cell r="E236">
            <v>5093.6531639007007</v>
          </cell>
          <cell r="F236">
            <v>4331.76</v>
          </cell>
          <cell r="G236">
            <v>4738.8462302971948</v>
          </cell>
          <cell r="H236">
            <v>5213.7390958053356</v>
          </cell>
          <cell r="I236">
            <v>5732.4013236889496</v>
          </cell>
          <cell r="J236">
            <v>6265.8517814301613</v>
          </cell>
          <cell r="K236">
            <v>6785.1692645952362</v>
          </cell>
        </row>
        <row r="237">
          <cell r="E237">
            <v>692.70744979299502</v>
          </cell>
          <cell r="F237">
            <v>766.19100000000003</v>
          </cell>
          <cell r="G237">
            <v>850.19100000000003</v>
          </cell>
          <cell r="H237">
            <v>982.19100000000003</v>
          </cell>
          <cell r="I237">
            <v>1150.191</v>
          </cell>
          <cell r="J237">
            <v>1402.191</v>
          </cell>
          <cell r="K237">
            <v>1606.191</v>
          </cell>
        </row>
        <row r="240">
          <cell r="E240">
            <v>830.85467614694323</v>
          </cell>
          <cell r="F240">
            <v>1135.5058774204676</v>
          </cell>
          <cell r="G240">
            <v>1905.672632289889</v>
          </cell>
          <cell r="H240">
            <v>3387.8215062355434</v>
          </cell>
          <cell r="I240">
            <v>3406.4516535661687</v>
          </cell>
          <cell r="J240">
            <v>3457.5948143031187</v>
          </cell>
          <cell r="K240">
            <v>3515.1337606747529</v>
          </cell>
        </row>
        <row r="242">
          <cell r="E242">
            <v>430.62483760895071</v>
          </cell>
          <cell r="F242">
            <v>572.29123283020476</v>
          </cell>
          <cell r="G242">
            <v>606.27111639943712</v>
          </cell>
          <cell r="H242">
            <v>640.87401083088309</v>
          </cell>
          <cell r="I242">
            <v>603.86274023814462</v>
          </cell>
          <cell r="J242">
            <v>635.96968902081721</v>
          </cell>
          <cell r="K242">
            <v>669.86703048665356</v>
          </cell>
        </row>
        <row r="244">
          <cell r="E244">
            <v>8.7633389741910737</v>
          </cell>
          <cell r="F244">
            <v>11.631087000000001</v>
          </cell>
          <cell r="G244">
            <v>13.427770867985609</v>
          </cell>
          <cell r="H244">
            <v>14.185642138900173</v>
          </cell>
          <cell r="I244">
            <v>39.040686683621807</v>
          </cell>
          <cell r="J244">
            <v>49.802009982433006</v>
          </cell>
          <cell r="K244">
            <v>64.675878339305726</v>
          </cell>
        </row>
        <row r="245">
          <cell r="E245">
            <v>55.084850000000003</v>
          </cell>
          <cell r="F245">
            <v>58.549575000000011</v>
          </cell>
          <cell r="G245">
            <v>49.701976964735422</v>
          </cell>
          <cell r="H245">
            <v>47.819615472771993</v>
          </cell>
          <cell r="I245">
            <v>22.487441479171125</v>
          </cell>
          <cell r="J245">
            <v>23.39493810814486</v>
          </cell>
          <cell r="K245">
            <v>24.356362598042441</v>
          </cell>
        </row>
        <row r="246">
          <cell r="E246">
            <v>244.74004379000002</v>
          </cell>
          <cell r="F246">
            <v>380.80456500000003</v>
          </cell>
          <cell r="G246">
            <v>1065.8045649999999</v>
          </cell>
          <cell r="H246">
            <v>2480.8045649999999</v>
          </cell>
          <cell r="I246">
            <v>2561.5750720000001</v>
          </cell>
          <cell r="J246">
            <v>2561.6860234105002</v>
          </cell>
          <cell r="K246">
            <v>2561.8025223915251</v>
          </cell>
        </row>
        <row r="259">
          <cell r="E259">
            <v>91.920268481772808</v>
          </cell>
          <cell r="F259">
            <v>214.01197715138613</v>
          </cell>
          <cell r="G259">
            <v>236.60795397285642</v>
          </cell>
          <cell r="H259">
            <v>271.01637688422448</v>
          </cell>
          <cell r="I259">
            <v>311.36331592902894</v>
          </cell>
          <cell r="J259">
            <v>368.28389620179632</v>
          </cell>
          <cell r="K259">
            <v>422.31622292601611</v>
          </cell>
        </row>
        <row r="260">
          <cell r="E260">
            <v>10.60753593246908</v>
          </cell>
          <cell r="F260">
            <v>11.074370625155334</v>
          </cell>
          <cell r="G260">
            <v>12.243633323856406</v>
          </cell>
          <cell r="H260">
            <v>14.024148755840992</v>
          </cell>
          <cell r="I260">
            <v>16.11196160874805</v>
          </cell>
          <cell r="J260">
            <v>19.057402375802095</v>
          </cell>
          <cell r="K260">
            <v>21.853386132637453</v>
          </cell>
        </row>
        <row r="261">
          <cell r="E261">
            <v>11.145824212436784</v>
          </cell>
          <cell r="F261">
            <v>9.2001935596665696</v>
          </cell>
          <cell r="G261">
            <v>12.022924401834825</v>
          </cell>
          <cell r="H261">
            <v>15.107149428370722</v>
          </cell>
          <cell r="I261">
            <v>18.510386220085802</v>
          </cell>
          <cell r="J261">
            <v>22.495156068933305</v>
          </cell>
          <cell r="K261">
            <v>27.232100431300083</v>
          </cell>
        </row>
        <row r="265">
          <cell r="E265">
            <v>461697</v>
          </cell>
          <cell r="F265">
            <v>479803</v>
          </cell>
          <cell r="G265">
            <v>502956</v>
          </cell>
          <cell r="H265">
            <v>526062</v>
          </cell>
          <cell r="I265">
            <v>540559</v>
          </cell>
          <cell r="J265">
            <v>555055</v>
          </cell>
          <cell r="K265">
            <v>569551</v>
          </cell>
        </row>
        <row r="267">
          <cell r="E267">
            <v>457</v>
          </cell>
          <cell r="F267">
            <v>507</v>
          </cell>
          <cell r="G267">
            <v>531</v>
          </cell>
          <cell r="H267">
            <v>556</v>
          </cell>
          <cell r="I267">
            <v>571</v>
          </cell>
          <cell r="J267">
            <v>587</v>
          </cell>
          <cell r="K267">
            <v>602</v>
          </cell>
        </row>
        <row r="268">
          <cell r="E268">
            <v>3</v>
          </cell>
          <cell r="F268">
            <v>27</v>
          </cell>
          <cell r="G268">
            <v>28</v>
          </cell>
          <cell r="H268">
            <v>30</v>
          </cell>
          <cell r="I268">
            <v>30</v>
          </cell>
          <cell r="J268">
            <v>31</v>
          </cell>
          <cell r="K268">
            <v>32</v>
          </cell>
        </row>
        <row r="269">
          <cell r="E269">
            <v>3</v>
          </cell>
          <cell r="F269">
            <v>5</v>
          </cell>
          <cell r="G269">
            <v>5</v>
          </cell>
          <cell r="H269">
            <v>5</v>
          </cell>
          <cell r="I269">
            <v>6</v>
          </cell>
          <cell r="J269">
            <v>6</v>
          </cell>
          <cell r="K269">
            <v>6</v>
          </cell>
        </row>
        <row r="271">
          <cell r="E271">
            <v>153</v>
          </cell>
          <cell r="F271">
            <v>147</v>
          </cell>
          <cell r="G271">
            <v>156</v>
          </cell>
          <cell r="H271">
            <v>176</v>
          </cell>
          <cell r="I271">
            <v>194</v>
          </cell>
          <cell r="J271">
            <v>221</v>
          </cell>
          <cell r="K271">
            <v>246</v>
          </cell>
        </row>
        <row r="272">
          <cell r="E272">
            <v>1370200</v>
          </cell>
          <cell r="F272">
            <v>1405200</v>
          </cell>
          <cell r="G272">
            <v>1433200</v>
          </cell>
          <cell r="H272">
            <v>1481200</v>
          </cell>
          <cell r="I272">
            <v>1542200</v>
          </cell>
          <cell r="J272">
            <v>1649200</v>
          </cell>
          <cell r="K272">
            <v>1718200</v>
          </cell>
        </row>
        <row r="276">
          <cell r="E276">
            <v>11266.803041566009</v>
          </cell>
          <cell r="F276">
            <v>11948.709999999997</v>
          </cell>
          <cell r="G276">
            <v>12132.015332098936</v>
          </cell>
          <cell r="H276">
            <v>12319.943984068143</v>
          </cell>
          <cell r="I276">
            <v>12512.636110731926</v>
          </cell>
          <cell r="J276">
            <v>12710.237925940455</v>
          </cell>
          <cell r="K276">
            <v>12912.902107252496</v>
          </cell>
        </row>
        <row r="277">
          <cell r="E277">
            <v>4302.779231660269</v>
          </cell>
          <cell r="F277">
            <v>3946.69</v>
          </cell>
          <cell r="G277">
            <v>4286.0971094652505</v>
          </cell>
          <cell r="H277">
            <v>4766.6686454241917</v>
          </cell>
          <cell r="I277">
            <v>5218.5914809759042</v>
          </cell>
          <cell r="J277">
            <v>5667.060567920611</v>
          </cell>
          <cell r="K277">
            <v>6212.2794763366637</v>
          </cell>
        </row>
        <row r="278">
          <cell r="E278">
            <v>663.73778531638141</v>
          </cell>
          <cell r="F278">
            <v>725.84</v>
          </cell>
          <cell r="G278">
            <v>833.84</v>
          </cell>
          <cell r="H278">
            <v>1073.8400000000001</v>
          </cell>
          <cell r="I278">
            <v>1289.8400000000001</v>
          </cell>
          <cell r="J278">
            <v>1613.8400000000001</v>
          </cell>
          <cell r="K278">
            <v>1913.8400000000001</v>
          </cell>
        </row>
        <row r="281">
          <cell r="E281">
            <v>2359.2482794930506</v>
          </cell>
          <cell r="F281">
            <v>2458.6888094948199</v>
          </cell>
          <cell r="G281">
            <v>3266.17391716369</v>
          </cell>
          <cell r="H281">
            <v>5976.6437048356956</v>
          </cell>
          <cell r="I281">
            <v>10045.163564153187</v>
          </cell>
          <cell r="J281">
            <v>10279.313441678807</v>
          </cell>
          <cell r="K281">
            <v>10536.018385316193</v>
          </cell>
        </row>
        <row r="283">
          <cell r="E283">
            <v>929.89920148993474</v>
          </cell>
          <cell r="F283">
            <v>907.8322316</v>
          </cell>
          <cell r="G283">
            <v>961.73491568902352</v>
          </cell>
          <cell r="H283">
            <v>1016.6258891470061</v>
          </cell>
          <cell r="I283">
            <v>1133.3709276472939</v>
          </cell>
          <cell r="J283">
            <v>1165.0499935643577</v>
          </cell>
          <cell r="K283">
            <v>1197.7683083458976</v>
          </cell>
        </row>
        <row r="285">
          <cell r="E285">
            <v>1017.8429556403138</v>
          </cell>
          <cell r="F285">
            <v>908.375137</v>
          </cell>
          <cell r="G285">
            <v>1048.6941763750056</v>
          </cell>
          <cell r="H285">
            <v>1107.8830913530624</v>
          </cell>
          <cell r="I285">
            <v>1543.9872080201201</v>
          </cell>
          <cell r="J285">
            <v>1712.9059098830858</v>
          </cell>
          <cell r="K285">
            <v>1901.2786129470394</v>
          </cell>
        </row>
        <row r="286">
          <cell r="E286">
            <v>3.5340000000000003</v>
          </cell>
          <cell r="F286">
            <v>204.45568799999998</v>
          </cell>
          <cell r="G286">
            <v>173.55978920914674</v>
          </cell>
          <cell r="H286">
            <v>166.98656448626724</v>
          </cell>
          <cell r="I286">
            <v>111.48689508750002</v>
          </cell>
          <cell r="J286">
            <v>111.70167504187501</v>
          </cell>
          <cell r="K286">
            <v>111.92719399396876</v>
          </cell>
        </row>
        <row r="287">
          <cell r="E287">
            <v>147.75176499</v>
          </cell>
          <cell r="F287">
            <v>195.01757600000002</v>
          </cell>
          <cell r="G287">
            <v>790.01757599999996</v>
          </cell>
          <cell r="H287">
            <v>3325.0175760000002</v>
          </cell>
          <cell r="I287">
            <v>6727.0395271085663</v>
          </cell>
          <cell r="J287">
            <v>6734.4777018992736</v>
          </cell>
          <cell r="K287">
            <v>6742.2673639439936</v>
          </cell>
        </row>
        <row r="300">
          <cell r="E300">
            <v>33.507596418413705</v>
          </cell>
          <cell r="F300">
            <v>78.013555416424708</v>
          </cell>
          <cell r="G300">
            <v>86.250442498230754</v>
          </cell>
          <cell r="H300">
            <v>98.793307824356745</v>
          </cell>
          <cell r="I300">
            <v>113.50093403739075</v>
          </cell>
          <cell r="J300">
            <v>134.25013182786512</v>
          </cell>
          <cell r="K300">
            <v>153.94647766460551</v>
          </cell>
        </row>
        <row r="301">
          <cell r="E301">
            <v>3.8814327765819816</v>
          </cell>
          <cell r="F301">
            <v>4.0522535486230744</v>
          </cell>
          <cell r="G301">
            <v>4.4801016928166009</v>
          </cell>
          <cell r="H301">
            <v>5.1316150132439171</v>
          </cell>
          <cell r="I301">
            <v>5.8955723818763062</v>
          </cell>
          <cell r="J301">
            <v>6.973346749788651</v>
          </cell>
          <cell r="K301">
            <v>7.9964328902138657</v>
          </cell>
        </row>
        <row r="302">
          <cell r="E302">
            <v>4.034303763849401</v>
          </cell>
          <cell r="F302">
            <v>3.3300700601836608</v>
          </cell>
          <cell r="G302">
            <v>4.3517758976206489</v>
          </cell>
          <cell r="H302">
            <v>5.4681312604863592</v>
          </cell>
          <cell r="I302">
            <v>6.6999550122701876</v>
          </cell>
          <cell r="J302">
            <v>8.1422684466899895</v>
          </cell>
          <cell r="K302">
            <v>9.856836351764052</v>
          </cell>
        </row>
        <row r="306">
          <cell r="E306">
            <v>421354</v>
          </cell>
          <cell r="F306">
            <v>449819</v>
          </cell>
          <cell r="G306">
            <v>471525</v>
          </cell>
          <cell r="H306">
            <v>493187</v>
          </cell>
          <cell r="I306">
            <v>506778</v>
          </cell>
          <cell r="J306">
            <v>520369</v>
          </cell>
          <cell r="K306">
            <v>533959</v>
          </cell>
        </row>
        <row r="308">
          <cell r="E308">
            <v>48</v>
          </cell>
          <cell r="F308">
            <v>82</v>
          </cell>
          <cell r="G308">
            <v>86</v>
          </cell>
          <cell r="H308">
            <v>90</v>
          </cell>
          <cell r="I308">
            <v>92</v>
          </cell>
          <cell r="J308">
            <v>95</v>
          </cell>
          <cell r="K308">
            <v>97</v>
          </cell>
        </row>
        <row r="309">
          <cell r="E309">
            <v>1</v>
          </cell>
          <cell r="F309">
            <v>2</v>
          </cell>
          <cell r="G309">
            <v>2</v>
          </cell>
          <cell r="H309">
            <v>2</v>
          </cell>
          <cell r="I309">
            <v>2</v>
          </cell>
          <cell r="J309">
            <v>2</v>
          </cell>
          <cell r="K309">
            <v>2</v>
          </cell>
        </row>
        <row r="310"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</row>
        <row r="312">
          <cell r="E312">
            <v>95</v>
          </cell>
          <cell r="F312">
            <v>110</v>
          </cell>
          <cell r="G312">
            <v>112</v>
          </cell>
          <cell r="H312">
            <v>119</v>
          </cell>
          <cell r="I312">
            <v>133</v>
          </cell>
          <cell r="J312">
            <v>158</v>
          </cell>
          <cell r="K312">
            <v>181</v>
          </cell>
        </row>
        <row r="313">
          <cell r="E313">
            <v>888250</v>
          </cell>
          <cell r="F313">
            <v>925750</v>
          </cell>
          <cell r="G313">
            <v>930750</v>
          </cell>
          <cell r="H313">
            <v>960750</v>
          </cell>
          <cell r="I313">
            <v>1005750</v>
          </cell>
          <cell r="J313">
            <v>1124750</v>
          </cell>
          <cell r="K313">
            <v>1195750</v>
          </cell>
        </row>
        <row r="314"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</row>
        <row r="317">
          <cell r="E317">
            <v>9924.3903678216884</v>
          </cell>
          <cell r="F317">
            <v>13054.640000000001</v>
          </cell>
          <cell r="G317">
            <v>13457.914368820855</v>
          </cell>
          <cell r="H317">
            <v>13881.522439711051</v>
          </cell>
          <cell r="I317">
            <v>14326.517270849525</v>
          </cell>
          <cell r="J317">
            <v>14794.008993052597</v>
          </cell>
          <cell r="K317">
            <v>15285.168142240953</v>
          </cell>
        </row>
        <row r="318">
          <cell r="E318">
            <v>4936.258041963406</v>
          </cell>
          <cell r="F318">
            <v>5308</v>
          </cell>
          <cell r="G318">
            <v>5865.6991584278039</v>
          </cell>
          <cell r="H318">
            <v>6460.5099196147321</v>
          </cell>
          <cell r="I318">
            <v>7178.8363611326968</v>
          </cell>
          <cell r="J318">
            <v>7877.1586574034609</v>
          </cell>
          <cell r="K318">
            <v>8732.0375229879337</v>
          </cell>
        </row>
        <row r="319">
          <cell r="E319">
            <v>558.92310296722974</v>
          </cell>
          <cell r="F319">
            <v>627.07999999999993</v>
          </cell>
          <cell r="G319">
            <v>651.07999999999993</v>
          </cell>
          <cell r="H319">
            <v>735.07999999999993</v>
          </cell>
          <cell r="I319">
            <v>903.07999999999993</v>
          </cell>
          <cell r="J319">
            <v>1203.08</v>
          </cell>
          <cell r="K319">
            <v>1479.08</v>
          </cell>
        </row>
        <row r="322">
          <cell r="E322">
            <v>981.98977611923533</v>
          </cell>
          <cell r="F322">
            <v>881.60159290691206</v>
          </cell>
          <cell r="G322">
            <v>1018.2557721291839</v>
          </cell>
          <cell r="H322">
            <v>1319.2913133835518</v>
          </cell>
          <cell r="I322">
            <v>1746.6726489069199</v>
          </cell>
          <cell r="J322">
            <v>1811.9049409809572</v>
          </cell>
          <cell r="K322">
            <v>1880.6296902284594</v>
          </cell>
        </row>
        <row r="324">
          <cell r="E324">
            <v>862.75529957876711</v>
          </cell>
          <cell r="F324">
            <v>771.78809410635461</v>
          </cell>
          <cell r="G324">
            <v>817.61313575195061</v>
          </cell>
          <cell r="H324">
            <v>864.27836564152449</v>
          </cell>
          <cell r="I324">
            <v>1171.5017799286638</v>
          </cell>
          <cell r="J324">
            <v>1230.3896348118205</v>
          </cell>
          <cell r="K324">
            <v>1292.4084103348675</v>
          </cell>
        </row>
        <row r="326">
          <cell r="E326">
            <v>10.922972109449264</v>
          </cell>
          <cell r="F326">
            <v>17.360489999999999</v>
          </cell>
          <cell r="G326">
            <v>20.042209457805228</v>
          </cell>
          <cell r="H326">
            <v>21.173403525909059</v>
          </cell>
          <cell r="I326">
            <v>12.755698200775617</v>
          </cell>
          <cell r="J326">
            <v>13.272548479836006</v>
          </cell>
          <cell r="K326">
            <v>13.815241205955111</v>
          </cell>
        </row>
        <row r="327">
          <cell r="E327">
            <v>0</v>
          </cell>
          <cell r="F327">
            <v>5.3186</v>
          </cell>
          <cell r="G327">
            <v>4.51489075172009</v>
          </cell>
          <cell r="H327">
            <v>4.3438984288696387</v>
          </cell>
          <cell r="I327">
            <v>14.114303999999999</v>
          </cell>
          <cell r="J327">
            <v>14.114303999999999</v>
          </cell>
          <cell r="K327">
            <v>14.114303999999999</v>
          </cell>
        </row>
        <row r="328">
          <cell r="E328">
            <v>0</v>
          </cell>
          <cell r="F328">
            <v>0</v>
          </cell>
          <cell r="G328">
            <v>85</v>
          </cell>
          <cell r="H328">
            <v>350</v>
          </cell>
          <cell r="I328">
            <v>456.26879999999994</v>
          </cell>
          <cell r="J328">
            <v>456.26879999999994</v>
          </cell>
          <cell r="K328">
            <v>456.26879999999994</v>
          </cell>
        </row>
        <row r="341">
          <cell r="E341">
            <v>58.194830452041309</v>
          </cell>
          <cell r="F341">
            <v>135.49123529268934</v>
          </cell>
          <cell r="G341">
            <v>149.79677488415027</v>
          </cell>
          <cell r="H341">
            <v>171.58078803513729</v>
          </cell>
          <cell r="I341">
            <v>197.12448275831829</v>
          </cell>
          <cell r="J341">
            <v>233.16096930167896</v>
          </cell>
          <cell r="K341">
            <v>267.36889911499088</v>
          </cell>
        </row>
        <row r="342">
          <cell r="E342">
            <v>6.7261031558870998</v>
          </cell>
          <cell r="F342">
            <v>7.0221170765322611</v>
          </cell>
          <cell r="G342">
            <v>7.7635316310398066</v>
          </cell>
          <cell r="H342">
            <v>8.8925337425970774</v>
          </cell>
          <cell r="I342">
            <v>10.216389226871746</v>
          </cell>
          <cell r="J342">
            <v>12.084055626013448</v>
          </cell>
          <cell r="K342">
            <v>13.85695324242359</v>
          </cell>
        </row>
        <row r="343">
          <cell r="E343">
            <v>7.0267152643623207</v>
          </cell>
          <cell r="F343">
            <v>5.8001220267463163</v>
          </cell>
          <cell r="G343">
            <v>7.5796697315915207</v>
          </cell>
          <cell r="H343">
            <v>9.5240724657119777</v>
          </cell>
          <cell r="I343">
            <v>11.669591312662789</v>
          </cell>
          <cell r="J343">
            <v>14.181728826066649</v>
          </cell>
          <cell r="K343">
            <v>17.168063315384835</v>
          </cell>
        </row>
        <row r="347">
          <cell r="E347">
            <v>314751</v>
          </cell>
          <cell r="F347">
            <v>316221</v>
          </cell>
          <cell r="G347">
            <v>331480</v>
          </cell>
          <cell r="H347">
            <v>346709</v>
          </cell>
          <cell r="I347">
            <v>356263</v>
          </cell>
          <cell r="J347">
            <v>365817</v>
          </cell>
          <cell r="K347">
            <v>375371</v>
          </cell>
        </row>
        <row r="349">
          <cell r="E349">
            <v>166</v>
          </cell>
          <cell r="F349">
            <v>175</v>
          </cell>
          <cell r="G349">
            <v>183</v>
          </cell>
          <cell r="H349">
            <v>192</v>
          </cell>
          <cell r="I349">
            <v>197</v>
          </cell>
          <cell r="J349">
            <v>202</v>
          </cell>
          <cell r="K349">
            <v>208</v>
          </cell>
        </row>
        <row r="350">
          <cell r="E350">
            <v>5</v>
          </cell>
          <cell r="F350">
            <v>6</v>
          </cell>
          <cell r="G350">
            <v>6</v>
          </cell>
          <cell r="H350">
            <v>7</v>
          </cell>
          <cell r="I350">
            <v>7</v>
          </cell>
          <cell r="J350">
            <v>7</v>
          </cell>
          <cell r="K350">
            <v>7</v>
          </cell>
        </row>
        <row r="351">
          <cell r="E351">
            <v>8</v>
          </cell>
          <cell r="F351">
            <v>10</v>
          </cell>
          <cell r="G351">
            <v>10</v>
          </cell>
          <cell r="H351">
            <v>11</v>
          </cell>
          <cell r="I351">
            <v>11</v>
          </cell>
          <cell r="J351">
            <v>12</v>
          </cell>
          <cell r="K351">
            <v>12</v>
          </cell>
        </row>
        <row r="353">
          <cell r="E353">
            <v>86</v>
          </cell>
          <cell r="F353">
            <v>65</v>
          </cell>
          <cell r="G353">
            <v>66</v>
          </cell>
          <cell r="H353">
            <v>71</v>
          </cell>
          <cell r="I353">
            <v>78</v>
          </cell>
          <cell r="J353">
            <v>94</v>
          </cell>
          <cell r="K353">
            <v>104</v>
          </cell>
        </row>
        <row r="354">
          <cell r="E354">
            <v>596600</v>
          </cell>
          <cell r="F354">
            <v>606600</v>
          </cell>
          <cell r="G354">
            <v>606600</v>
          </cell>
          <cell r="H354">
            <v>629600</v>
          </cell>
          <cell r="I354">
            <v>667600</v>
          </cell>
          <cell r="J354">
            <v>762600</v>
          </cell>
          <cell r="K354">
            <v>798600</v>
          </cell>
        </row>
        <row r="355"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</row>
        <row r="358">
          <cell r="E358">
            <v>8674.5564319985515</v>
          </cell>
          <cell r="F358">
            <v>10728.869999999997</v>
          </cell>
          <cell r="G358">
            <v>10973.306137436177</v>
          </cell>
          <cell r="H358">
            <v>11229.75434509335</v>
          </cell>
          <cell r="I358">
            <v>11498.81873963177</v>
          </cell>
          <cell r="J358">
            <v>11781.13454904318</v>
          </cell>
          <cell r="K358">
            <v>12077.369760462812</v>
          </cell>
        </row>
        <row r="359">
          <cell r="E359">
            <v>6953.8663880882868</v>
          </cell>
          <cell r="F359">
            <v>5623.2299999999987</v>
          </cell>
          <cell r="G359">
            <v>5979.1448499149037</v>
          </cell>
          <cell r="H359">
            <v>6366.0757934578014</v>
          </cell>
          <cell r="I359">
            <v>6739.828319509028</v>
          </cell>
          <cell r="J359">
            <v>7126.2493987242415</v>
          </cell>
          <cell r="K359">
            <v>7606.2296806170843</v>
          </cell>
        </row>
        <row r="360">
          <cell r="E360">
            <v>701.40842394815877</v>
          </cell>
          <cell r="F360">
            <v>772.82</v>
          </cell>
          <cell r="G360">
            <v>784.82</v>
          </cell>
          <cell r="H360">
            <v>844.82</v>
          </cell>
          <cell r="I360">
            <v>928.82</v>
          </cell>
          <cell r="J360">
            <v>1120.8200000000002</v>
          </cell>
          <cell r="K360">
            <v>1240.8200000000002</v>
          </cell>
        </row>
        <row r="363">
          <cell r="E363">
            <v>1263.1171762154247</v>
          </cell>
          <cell r="F363">
            <v>1587.0076142972339</v>
          </cell>
          <cell r="G363">
            <v>2117.7989895644118</v>
          </cell>
          <cell r="H363">
            <v>6591.9692496949347</v>
          </cell>
          <cell r="I363">
            <v>8723.0188166905082</v>
          </cell>
          <cell r="J363">
            <v>8865.1650118673515</v>
          </cell>
          <cell r="K363">
            <v>9024.5567532080622</v>
          </cell>
        </row>
        <row r="365">
          <cell r="E365">
            <v>605.58366182159637</v>
          </cell>
          <cell r="F365">
            <v>712.09299289395676</v>
          </cell>
          <cell r="G365">
            <v>754.3736283482865</v>
          </cell>
          <cell r="H365">
            <v>797.42946643377525</v>
          </cell>
          <cell r="I365">
            <v>800.82349808684137</v>
          </cell>
          <cell r="J365">
            <v>838.02579122340501</v>
          </cell>
          <cell r="K365">
            <v>877.06467116163219</v>
          </cell>
        </row>
        <row r="367">
          <cell r="E367">
            <v>56.431278752182813</v>
          </cell>
          <cell r="F367">
            <v>64.685130000000001</v>
          </cell>
          <cell r="G367">
            <v>74.677208089481397</v>
          </cell>
          <cell r="H367">
            <v>78.892033555267503</v>
          </cell>
          <cell r="I367">
            <v>81.566005171838839</v>
          </cell>
          <cell r="J367">
            <v>87.571592771089541</v>
          </cell>
          <cell r="K367">
            <v>94.057133382328431</v>
          </cell>
        </row>
        <row r="368">
          <cell r="E368">
            <v>20.914634999999997</v>
          </cell>
          <cell r="F368">
            <v>26.930265000000002</v>
          </cell>
          <cell r="G368">
            <v>22.86075365507299</v>
          </cell>
          <cell r="H368">
            <v>21.994949013376267</v>
          </cell>
          <cell r="I368">
            <v>59.499800667915935</v>
          </cell>
          <cell r="J368">
            <v>60.288754151311721</v>
          </cell>
          <cell r="K368">
            <v>61.117155308877315</v>
          </cell>
        </row>
        <row r="369">
          <cell r="E369">
            <v>440.86830734999995</v>
          </cell>
          <cell r="F369">
            <v>626.44496100000003</v>
          </cell>
          <cell r="G369">
            <v>1076.4449610000001</v>
          </cell>
          <cell r="H369">
            <v>5296.4449610000001</v>
          </cell>
          <cell r="I369">
            <v>7321.5142260979883</v>
          </cell>
          <cell r="J369">
            <v>7400.4778293962509</v>
          </cell>
          <cell r="K369">
            <v>7493.1440949915686</v>
          </cell>
        </row>
        <row r="382">
          <cell r="E382">
            <v>62.449410493493069</v>
          </cell>
          <cell r="F382">
            <v>145.396897032575</v>
          </cell>
          <cell r="G382">
            <v>160.748303804252</v>
          </cell>
          <cell r="H382">
            <v>184.12492968140364</v>
          </cell>
          <cell r="I382">
            <v>211.53610460703567</v>
          </cell>
          <cell r="J382">
            <v>250.20719142709584</v>
          </cell>
          <cell r="K382">
            <v>286.91603711751537</v>
          </cell>
        </row>
        <row r="383">
          <cell r="E383">
            <v>7.2059270752879616</v>
          </cell>
          <cell r="F383">
            <v>7.5230579125651351</v>
          </cell>
          <cell r="G383">
            <v>8.3173631868846822</v>
          </cell>
          <cell r="H383">
            <v>9.5269055764638733</v>
          </cell>
          <cell r="I383">
            <v>10.945201706750494</v>
          </cell>
          <cell r="J383">
            <v>12.946102906340521</v>
          </cell>
          <cell r="K383">
            <v>14.845474747615588</v>
          </cell>
        </row>
        <row r="384">
          <cell r="E384">
            <v>7.5234313433948303</v>
          </cell>
          <cell r="F384">
            <v>6.2101306527749358</v>
          </cell>
          <cell r="G384">
            <v>8.115473971238508</v>
          </cell>
          <cell r="H384">
            <v>10.197325864150239</v>
          </cell>
          <cell r="I384">
            <v>12.494510698557917</v>
          </cell>
          <cell r="J384">
            <v>15.184230346529983</v>
          </cell>
          <cell r="K384">
            <v>18.381667791127558</v>
          </cell>
        </row>
        <row r="388">
          <cell r="E388">
            <v>551863</v>
          </cell>
          <cell r="F388">
            <v>574225</v>
          </cell>
          <cell r="G388">
            <v>601934</v>
          </cell>
          <cell r="H388">
            <v>629588</v>
          </cell>
          <cell r="I388">
            <v>646937</v>
          </cell>
          <cell r="J388">
            <v>664287</v>
          </cell>
          <cell r="K388">
            <v>681635</v>
          </cell>
        </row>
        <row r="390">
          <cell r="E390">
            <v>569</v>
          </cell>
          <cell r="F390">
            <v>598</v>
          </cell>
          <cell r="G390">
            <v>627</v>
          </cell>
          <cell r="H390">
            <v>656</v>
          </cell>
          <cell r="I390">
            <v>674</v>
          </cell>
          <cell r="J390">
            <v>692</v>
          </cell>
          <cell r="K390">
            <v>710</v>
          </cell>
        </row>
        <row r="391">
          <cell r="E391">
            <v>10</v>
          </cell>
          <cell r="F391">
            <v>11</v>
          </cell>
          <cell r="G391">
            <v>12</v>
          </cell>
          <cell r="H391">
            <v>12</v>
          </cell>
          <cell r="I391">
            <v>12</v>
          </cell>
          <cell r="J391">
            <v>13</v>
          </cell>
          <cell r="K391">
            <v>13</v>
          </cell>
        </row>
        <row r="392">
          <cell r="E392">
            <v>5</v>
          </cell>
          <cell r="F392">
            <v>5</v>
          </cell>
          <cell r="G392">
            <v>5</v>
          </cell>
          <cell r="H392">
            <v>5</v>
          </cell>
          <cell r="I392">
            <v>6</v>
          </cell>
          <cell r="J392">
            <v>6</v>
          </cell>
          <cell r="K392">
            <v>6</v>
          </cell>
        </row>
        <row r="394">
          <cell r="E394">
            <v>107</v>
          </cell>
          <cell r="F394">
            <v>110</v>
          </cell>
          <cell r="G394">
            <v>117</v>
          </cell>
          <cell r="H394">
            <v>132</v>
          </cell>
          <cell r="I394">
            <v>152</v>
          </cell>
          <cell r="J394">
            <v>187</v>
          </cell>
          <cell r="K394">
            <v>210</v>
          </cell>
        </row>
        <row r="395">
          <cell r="E395">
            <v>904000</v>
          </cell>
          <cell r="F395">
            <v>924000</v>
          </cell>
          <cell r="G395">
            <v>965000</v>
          </cell>
          <cell r="H395">
            <v>1040000</v>
          </cell>
          <cell r="I395">
            <v>1114000</v>
          </cell>
          <cell r="J395">
            <v>1263000</v>
          </cell>
          <cell r="K395">
            <v>1343000</v>
          </cell>
        </row>
        <row r="396"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</row>
        <row r="399">
          <cell r="E399">
            <v>11870.36439757197</v>
          </cell>
          <cell r="F399">
            <v>14531.710000000001</v>
          </cell>
          <cell r="G399">
            <v>15060.639051827486</v>
          </cell>
          <cell r="H399">
            <v>15621.274523836988</v>
          </cell>
          <cell r="I399">
            <v>16215.684967382958</v>
          </cell>
          <cell r="J399">
            <v>16846.085793495382</v>
          </cell>
          <cell r="K399">
            <v>17514.850500446559</v>
          </cell>
        </row>
        <row r="400">
          <cell r="E400">
            <v>8217.5303517990105</v>
          </cell>
          <cell r="F400">
            <v>7749.18</v>
          </cell>
          <cell r="G400">
            <v>8489.4187357699793</v>
          </cell>
          <cell r="H400">
            <v>9351.9326984493146</v>
          </cell>
          <cell r="I400">
            <v>10374.47995651061</v>
          </cell>
          <cell r="J400">
            <v>11495.014391327173</v>
          </cell>
          <cell r="K400">
            <v>12626.700667262074</v>
          </cell>
        </row>
        <row r="401">
          <cell r="E401">
            <v>629.21781522078959</v>
          </cell>
          <cell r="F401">
            <v>694.6</v>
          </cell>
          <cell r="G401">
            <v>778.6</v>
          </cell>
          <cell r="H401">
            <v>958.6</v>
          </cell>
          <cell r="I401">
            <v>1198.5999999999999</v>
          </cell>
          <cell r="J401">
            <v>1618.6</v>
          </cell>
          <cell r="K401">
            <v>1894.6</v>
          </cell>
        </row>
        <row r="404">
          <cell r="E404">
            <v>1593.3729518784173</v>
          </cell>
          <cell r="F404">
            <v>1671.0865033111666</v>
          </cell>
          <cell r="G404">
            <v>1767.4058309354054</v>
          </cell>
          <cell r="H404">
            <v>1802.9938865964107</v>
          </cell>
          <cell r="I404">
            <v>2086.0318555551162</v>
          </cell>
          <cell r="J404">
            <v>2212.5205146632911</v>
          </cell>
          <cell r="K404">
            <v>2348.0130850826804</v>
          </cell>
        </row>
        <row r="406">
          <cell r="E406">
            <v>1082.3559526916138</v>
          </cell>
          <cell r="F406">
            <v>1146.0382224649666</v>
          </cell>
          <cell r="G406">
            <v>1214.0844253967587</v>
          </cell>
          <cell r="H406">
            <v>1283.3782348270404</v>
          </cell>
          <cell r="I406">
            <v>1528.9750985445569</v>
          </cell>
          <cell r="J406">
            <v>1626.6163727980565</v>
          </cell>
          <cell r="K406">
            <v>1731.1907937808276</v>
          </cell>
        </row>
        <row r="408">
          <cell r="E408">
            <v>180.00491726114777</v>
          </cell>
          <cell r="F408">
            <v>196.952427</v>
          </cell>
          <cell r="G408">
            <v>227.37617401105004</v>
          </cell>
          <cell r="H408">
            <v>240.20941875938678</v>
          </cell>
          <cell r="I408">
            <v>256.81977935735864</v>
          </cell>
          <cell r="J408">
            <v>272.45096014295478</v>
          </cell>
          <cell r="K408">
            <v>289.21835408058189</v>
          </cell>
        </row>
        <row r="409">
          <cell r="E409">
            <v>23.927647999999994</v>
          </cell>
          <cell r="F409">
            <v>33.651552999999993</v>
          </cell>
          <cell r="G409">
            <v>28.566368108283832</v>
          </cell>
          <cell r="H409">
            <v>27.484474900485719</v>
          </cell>
          <cell r="I409">
            <v>72.29273339166059</v>
          </cell>
          <cell r="J409">
            <v>73.685950200267342</v>
          </cell>
          <cell r="K409">
            <v>75.148484207197825</v>
          </cell>
        </row>
        <row r="410">
          <cell r="E410">
            <v>131.33859039999996</v>
          </cell>
          <cell r="F410">
            <v>129.27997299999998</v>
          </cell>
          <cell r="G410">
            <v>139.27997299999998</v>
          </cell>
          <cell r="H410">
            <v>143.27997299999998</v>
          </cell>
          <cell r="I410">
            <v>118.03136324714727</v>
          </cell>
          <cell r="J410">
            <v>120.27062524409024</v>
          </cell>
          <cell r="K410">
            <v>122.58022395417204</v>
          </cell>
        </row>
        <row r="423">
          <cell r="E423">
            <v>37.628804044772934</v>
          </cell>
          <cell r="F423">
            <v>87.608694844715245</v>
          </cell>
          <cell r="G423">
            <v>96.858663301714884</v>
          </cell>
          <cell r="H423">
            <v>110.94421619017588</v>
          </cell>
          <cell r="I423">
            <v>127.46078090652453</v>
          </cell>
          <cell r="J423">
            <v>150.76198962333163</v>
          </cell>
          <cell r="K423">
            <v>172.88085272034246</v>
          </cell>
        </row>
        <row r="424">
          <cell r="E424">
            <v>4.3355518431577984</v>
          </cell>
          <cell r="F424">
            <v>4.5263582684399024</v>
          </cell>
          <cell r="G424">
            <v>5.0042637010269315</v>
          </cell>
          <cell r="H424">
            <v>5.7320026417249936</v>
          </cell>
          <cell r="I424">
            <v>6.5853413360472643</v>
          </cell>
          <cell r="J424">
            <v>7.789212925812488</v>
          </cell>
          <cell r="K424">
            <v>8.9319978861991522</v>
          </cell>
        </row>
        <row r="425">
          <cell r="E425">
            <v>4.5431348691997755</v>
          </cell>
          <cell r="F425">
            <v>3.7500788966032208</v>
          </cell>
          <cell r="G425">
            <v>4.9006485333565859</v>
          </cell>
          <cell r="H425">
            <v>6.157805473520674</v>
          </cell>
          <cell r="I425">
            <v>7.544994383187146</v>
          </cell>
          <cell r="J425">
            <v>9.1692212237499877</v>
          </cell>
          <cell r="K425">
            <v>11.100040936671228</v>
          </cell>
        </row>
        <row r="429">
          <cell r="E429">
            <v>378838</v>
          </cell>
          <cell r="F429">
            <v>375191</v>
          </cell>
          <cell r="G429">
            <v>393295</v>
          </cell>
          <cell r="H429">
            <v>411364</v>
          </cell>
          <cell r="I429">
            <v>422700</v>
          </cell>
          <cell r="J429">
            <v>434036</v>
          </cell>
          <cell r="K429">
            <v>445372</v>
          </cell>
        </row>
        <row r="431">
          <cell r="E431">
            <v>64</v>
          </cell>
          <cell r="F431">
            <v>96</v>
          </cell>
          <cell r="G431">
            <v>101</v>
          </cell>
          <cell r="H431">
            <v>105</v>
          </cell>
          <cell r="I431">
            <v>108</v>
          </cell>
          <cell r="J431">
            <v>111</v>
          </cell>
          <cell r="K431">
            <v>114</v>
          </cell>
        </row>
        <row r="432">
          <cell r="E432">
            <v>13</v>
          </cell>
          <cell r="F432">
            <v>17</v>
          </cell>
          <cell r="G432">
            <v>18</v>
          </cell>
          <cell r="H432">
            <v>19</v>
          </cell>
          <cell r="I432">
            <v>19</v>
          </cell>
          <cell r="J432">
            <v>20</v>
          </cell>
          <cell r="K432">
            <v>20</v>
          </cell>
        </row>
        <row r="433">
          <cell r="E433">
            <v>7</v>
          </cell>
          <cell r="F433">
            <v>7</v>
          </cell>
          <cell r="G433">
            <v>7</v>
          </cell>
          <cell r="H433">
            <v>8</v>
          </cell>
          <cell r="I433">
            <v>8</v>
          </cell>
          <cell r="J433">
            <v>8</v>
          </cell>
          <cell r="K433">
            <v>8</v>
          </cell>
        </row>
        <row r="435">
          <cell r="E435">
            <v>65</v>
          </cell>
          <cell r="F435">
            <v>66</v>
          </cell>
          <cell r="G435">
            <v>71</v>
          </cell>
          <cell r="H435">
            <v>82</v>
          </cell>
          <cell r="I435">
            <v>96</v>
          </cell>
          <cell r="J435">
            <v>116</v>
          </cell>
          <cell r="K435">
            <v>134</v>
          </cell>
        </row>
        <row r="436">
          <cell r="E436">
            <v>460800</v>
          </cell>
          <cell r="F436">
            <v>470800</v>
          </cell>
          <cell r="G436">
            <v>493800</v>
          </cell>
          <cell r="H436">
            <v>542800</v>
          </cell>
          <cell r="I436">
            <v>609800</v>
          </cell>
          <cell r="J436">
            <v>704800</v>
          </cell>
          <cell r="K436">
            <v>791800</v>
          </cell>
        </row>
        <row r="437"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40">
          <cell r="E440">
            <v>24653.562701646188</v>
          </cell>
          <cell r="F440">
            <v>30263.01</v>
          </cell>
          <cell r="G440">
            <v>30460.681662984774</v>
          </cell>
          <cell r="H440">
            <v>30667.628909334038</v>
          </cell>
          <cell r="I440">
            <v>30884.291429501114</v>
          </cell>
          <cell r="J440">
            <v>31111.129901792756</v>
          </cell>
          <cell r="K440">
            <v>31348.626999606302</v>
          </cell>
        </row>
        <row r="441">
          <cell r="E441">
            <v>9353.1434291179485</v>
          </cell>
          <cell r="F441">
            <v>10107.380000000001</v>
          </cell>
          <cell r="G441">
            <v>10415.942217313037</v>
          </cell>
          <cell r="H441">
            <v>10791.871879112057</v>
          </cell>
          <cell r="I441">
            <v>11170.755239334827</v>
          </cell>
          <cell r="J441">
            <v>11603.206535723682</v>
          </cell>
          <cell r="K441">
            <v>11994.869332808408</v>
          </cell>
        </row>
        <row r="442">
          <cell r="E442">
            <v>714.39577273976101</v>
          </cell>
          <cell r="F442">
            <v>794.75</v>
          </cell>
          <cell r="G442">
            <v>854.75</v>
          </cell>
          <cell r="H442">
            <v>986.75</v>
          </cell>
          <cell r="I442">
            <v>1154.75</v>
          </cell>
          <cell r="J442">
            <v>1394.75</v>
          </cell>
          <cell r="K442">
            <v>1610.75</v>
          </cell>
        </row>
        <row r="445">
          <cell r="E445">
            <v>919.44940564268563</v>
          </cell>
          <cell r="F445">
            <v>953.82277388455009</v>
          </cell>
          <cell r="G445">
            <v>1036.5642996213351</v>
          </cell>
          <cell r="H445">
            <v>3065.3789588215977</v>
          </cell>
          <cell r="I445">
            <v>4080.3575778684803</v>
          </cell>
          <cell r="J445">
            <v>4131.5651092923272</v>
          </cell>
          <cell r="K445">
            <v>4185.1358278690777</v>
          </cell>
        </row>
        <row r="447">
          <cell r="E447">
            <v>617.75241045860992</v>
          </cell>
          <cell r="F447">
            <v>623.42090890675286</v>
          </cell>
          <cell r="G447">
            <v>660.43662517854398</v>
          </cell>
          <cell r="H447">
            <v>698.13101338465663</v>
          </cell>
          <cell r="I447">
            <v>805.63905111846304</v>
          </cell>
          <cell r="J447">
            <v>842.58738240952403</v>
          </cell>
          <cell r="K447">
            <v>881.26662594862557</v>
          </cell>
        </row>
        <row r="449">
          <cell r="E449">
            <v>24.708930554041977</v>
          </cell>
          <cell r="F449">
            <v>24.109387999999999</v>
          </cell>
          <cell r="G449">
            <v>27.833627057502174</v>
          </cell>
          <cell r="H449">
            <v>29.40457330908918</v>
          </cell>
          <cell r="I449">
            <v>45.806266474431006</v>
          </cell>
          <cell r="J449">
            <v>46.322257840921196</v>
          </cell>
          <cell r="K449">
            <v>46.862937508105787</v>
          </cell>
        </row>
        <row r="450">
          <cell r="E450">
            <v>47.549747000000011</v>
          </cell>
          <cell r="F450">
            <v>75.765934000000001</v>
          </cell>
          <cell r="G450">
            <v>64.316721451516315</v>
          </cell>
          <cell r="H450">
            <v>61.880856177272349</v>
          </cell>
          <cell r="I450">
            <v>121.87698767117394</v>
          </cell>
          <cell r="J450">
            <v>126.62391884878818</v>
          </cell>
          <cell r="K450">
            <v>131.75597150992928</v>
          </cell>
        </row>
        <row r="451">
          <cell r="E451">
            <v>128.0248907337506</v>
          </cell>
          <cell r="F451">
            <v>136.25404599999999</v>
          </cell>
          <cell r="G451">
            <v>191.25404599999999</v>
          </cell>
          <cell r="H451">
            <v>2091.254046</v>
          </cell>
          <cell r="I451">
            <v>2892.0415006933463</v>
          </cell>
          <cell r="J451">
            <v>2892.8887563049934</v>
          </cell>
          <cell r="K451">
            <v>2893.7586211802573</v>
          </cell>
        </row>
        <row r="464">
          <cell r="E464">
            <v>101.70980374956463</v>
          </cell>
          <cell r="F464">
            <v>236.80431482247104</v>
          </cell>
          <cell r="G464">
            <v>261.80676973258892</v>
          </cell>
          <cell r="H464">
            <v>299.87969966905047</v>
          </cell>
          <cell r="I464">
            <v>344.52359943046645</v>
          </cell>
          <cell r="J464">
            <v>407.5062380201536</v>
          </cell>
          <cell r="K464">
            <v>467.29302322022619</v>
          </cell>
        </row>
        <row r="465">
          <cell r="E465">
            <v>11.74711774104613</v>
          </cell>
          <cell r="F465">
            <v>12.264105110733412</v>
          </cell>
          <cell r="G465">
            <v>13.558983268987991</v>
          </cell>
          <cell r="H465">
            <v>15.530781861274637</v>
          </cell>
          <cell r="I465">
            <v>17.842891248460077</v>
          </cell>
          <cell r="J465">
            <v>21.104764666578895</v>
          </cell>
          <cell r="K465">
            <v>24.201124707468455</v>
          </cell>
        </row>
        <row r="466">
          <cell r="E466">
            <v>12.272521659998326</v>
          </cell>
          <cell r="F466">
            <v>10.130213126024167</v>
          </cell>
          <cell r="G466">
            <v>13.238285238107256</v>
          </cell>
          <cell r="H466">
            <v>16.634285185803847</v>
          </cell>
          <cell r="I466">
            <v>20.381544827116212</v>
          </cell>
          <cell r="J466">
            <v>24.769122932423297</v>
          </cell>
          <cell r="K466">
            <v>29.984910583594541</v>
          </cell>
        </row>
        <row r="470">
          <cell r="E470">
            <v>674373</v>
          </cell>
          <cell r="F470">
            <v>704002</v>
          </cell>
          <cell r="G470">
            <v>737973</v>
          </cell>
          <cell r="H470">
            <v>771876</v>
          </cell>
          <cell r="I470">
            <v>793147</v>
          </cell>
          <cell r="J470">
            <v>814417</v>
          </cell>
          <cell r="K470">
            <v>835687</v>
          </cell>
        </row>
        <row r="472">
          <cell r="E472">
            <v>235</v>
          </cell>
          <cell r="F472">
            <v>247</v>
          </cell>
          <cell r="G472">
            <v>259</v>
          </cell>
          <cell r="H472">
            <v>271</v>
          </cell>
          <cell r="I472">
            <v>278</v>
          </cell>
          <cell r="J472">
            <v>286</v>
          </cell>
          <cell r="K472">
            <v>293</v>
          </cell>
        </row>
        <row r="473">
          <cell r="E473">
            <v>11</v>
          </cell>
          <cell r="F473">
            <v>14</v>
          </cell>
          <cell r="G473">
            <v>15</v>
          </cell>
          <cell r="H473">
            <v>15</v>
          </cell>
          <cell r="I473">
            <v>16</v>
          </cell>
          <cell r="J473">
            <v>16</v>
          </cell>
          <cell r="K473">
            <v>17</v>
          </cell>
        </row>
        <row r="474">
          <cell r="E474">
            <v>5</v>
          </cell>
          <cell r="F474">
            <v>5</v>
          </cell>
          <cell r="G474">
            <v>5</v>
          </cell>
          <cell r="H474">
            <v>5</v>
          </cell>
          <cell r="I474">
            <v>6</v>
          </cell>
          <cell r="J474">
            <v>6</v>
          </cell>
          <cell r="K474">
            <v>6</v>
          </cell>
        </row>
        <row r="476">
          <cell r="E476">
            <v>178</v>
          </cell>
          <cell r="F476">
            <v>203</v>
          </cell>
          <cell r="G476">
            <v>209</v>
          </cell>
          <cell r="H476">
            <v>237</v>
          </cell>
          <cell r="I476">
            <v>269</v>
          </cell>
          <cell r="J476">
            <v>312</v>
          </cell>
          <cell r="K476">
            <v>344</v>
          </cell>
        </row>
        <row r="477">
          <cell r="E477">
            <v>1805850</v>
          </cell>
          <cell r="F477">
            <v>1835850</v>
          </cell>
          <cell r="G477">
            <v>1863850</v>
          </cell>
          <cell r="H477">
            <v>1942850</v>
          </cell>
          <cell r="I477">
            <v>2051850</v>
          </cell>
          <cell r="J477">
            <v>2246850</v>
          </cell>
          <cell r="K477">
            <v>2353850</v>
          </cell>
        </row>
        <row r="478"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</row>
        <row r="481">
          <cell r="E481">
            <v>10606.461178242371</v>
          </cell>
          <cell r="F481">
            <v>12980.550000000001</v>
          </cell>
          <cell r="G481">
            <v>13751.22386531357</v>
          </cell>
          <cell r="H481">
            <v>14560.439865379305</v>
          </cell>
          <cell r="I481">
            <v>15410.140501300164</v>
          </cell>
          <cell r="J481">
            <v>16302.366985330436</v>
          </cell>
          <cell r="K481">
            <v>17239.264309716011</v>
          </cell>
        </row>
        <row r="482">
          <cell r="E482">
            <v>7917.7716773525317</v>
          </cell>
          <cell r="F482">
            <v>8216.5999999999985</v>
          </cell>
          <cell r="G482">
            <v>9264.1651537514244</v>
          </cell>
          <cell r="H482">
            <v>10693.119820505737</v>
          </cell>
          <cell r="I482">
            <v>12146.05400173355</v>
          </cell>
          <cell r="J482">
            <v>13525.689313773913</v>
          </cell>
          <cell r="K482">
            <v>15084.885746288011</v>
          </cell>
        </row>
        <row r="483">
          <cell r="E483">
            <v>866.12244416549026</v>
          </cell>
          <cell r="F483">
            <v>953.82999999999993</v>
          </cell>
          <cell r="G483">
            <v>1025.83</v>
          </cell>
          <cell r="H483">
            <v>1361.83</v>
          </cell>
          <cell r="I483">
            <v>1745.83</v>
          </cell>
          <cell r="J483">
            <v>2261.83</v>
          </cell>
          <cell r="K483">
            <v>2645.83</v>
          </cell>
        </row>
        <row r="486">
          <cell r="E486">
            <v>2375.4572706672147</v>
          </cell>
          <cell r="F486">
            <v>2621.0793025738467</v>
          </cell>
          <cell r="G486">
            <v>2995.6198344710365</v>
          </cell>
          <cell r="H486">
            <v>3654.4613352804558</v>
          </cell>
          <cell r="I486">
            <v>3971.8600878647035</v>
          </cell>
          <cell r="J486">
            <v>4117.8789400110309</v>
          </cell>
          <cell r="K486">
            <v>4271.415438064093</v>
          </cell>
        </row>
        <row r="488">
          <cell r="E488">
            <v>1903.3729525901829</v>
          </cell>
          <cell r="F488">
            <v>2141.1443710059939</v>
          </cell>
          <cell r="G488">
            <v>2268.2751608171443</v>
          </cell>
          <cell r="H488">
            <v>2397.7368551122013</v>
          </cell>
          <cell r="I488">
            <v>2514.3083292790789</v>
          </cell>
          <cell r="J488">
            <v>2640.0933660584024</v>
          </cell>
          <cell r="K488">
            <v>2772.3072801642484</v>
          </cell>
        </row>
        <row r="490">
          <cell r="E490">
            <v>126.52005677999998</v>
          </cell>
          <cell r="F490">
            <v>132.172698</v>
          </cell>
          <cell r="G490">
            <v>152.58975397118596</v>
          </cell>
          <cell r="H490">
            <v>161.20200926714128</v>
          </cell>
          <cell r="I490">
            <v>153.48619092566844</v>
          </cell>
          <cell r="J490">
            <v>159.97007387351468</v>
          </cell>
          <cell r="K490">
            <v>166.77769833105853</v>
          </cell>
        </row>
        <row r="491">
          <cell r="E491">
            <v>22.177719999999994</v>
          </cell>
          <cell r="F491">
            <v>45.758809999999997</v>
          </cell>
          <cell r="G491">
            <v>38.844061985995701</v>
          </cell>
          <cell r="H491">
            <v>37.372921984346313</v>
          </cell>
          <cell r="I491">
            <v>84.107820667968781</v>
          </cell>
          <cell r="J491">
            <v>84.731185451367224</v>
          </cell>
          <cell r="K491">
            <v>85.385718473935583</v>
          </cell>
        </row>
        <row r="492">
          <cell r="E492">
            <v>61.378364680000004</v>
          </cell>
          <cell r="F492">
            <v>42.945139999999995</v>
          </cell>
          <cell r="G492">
            <v>267.94513999999998</v>
          </cell>
          <cell r="H492">
            <v>837.94514000000004</v>
          </cell>
          <cell r="I492">
            <v>1010.6807006799999</v>
          </cell>
          <cell r="J492">
            <v>1010.6807006799999</v>
          </cell>
          <cell r="K492">
            <v>1010.6807006799999</v>
          </cell>
        </row>
        <row r="505">
          <cell r="E505">
            <v>52.842150859661032</v>
          </cell>
          <cell r="F505">
            <v>123.02893985400344</v>
          </cell>
          <cell r="G505">
            <v>136.01867580389685</v>
          </cell>
          <cell r="H505">
            <v>155.79902571318883</v>
          </cell>
          <cell r="I505">
            <v>178.9932469110291</v>
          </cell>
          <cell r="J505">
            <v>211.71514752633735</v>
          </cell>
          <cell r="K505">
            <v>242.77667951724834</v>
          </cell>
        </row>
        <row r="506">
          <cell r="E506">
            <v>6.1091866880859902</v>
          </cell>
          <cell r="F506">
            <v>6.3780502873471372</v>
          </cell>
          <cell r="G506">
            <v>7.051462487810678</v>
          </cell>
          <cell r="H506">
            <v>8.0769128133397654</v>
          </cell>
          <cell r="I506">
            <v>9.2793446098847827</v>
          </cell>
          <cell r="J506">
            <v>10.975709122735783</v>
          </cell>
          <cell r="K506">
            <v>12.585997021462445</v>
          </cell>
        </row>
        <row r="507">
          <cell r="E507">
            <v>6.3846188695154185</v>
          </cell>
          <cell r="F507">
            <v>5.2701108760263935</v>
          </cell>
          <cell r="G507">
            <v>6.8870447388771225</v>
          </cell>
          <cell r="H507">
            <v>8.6537692921210549</v>
          </cell>
          <cell r="I507">
            <v>10.60323210650567</v>
          </cell>
          <cell r="J507">
            <v>12.885812226443317</v>
          </cell>
          <cell r="K507">
            <v>15.599257529668632</v>
          </cell>
        </row>
        <row r="511">
          <cell r="E511">
            <v>340724</v>
          </cell>
          <cell r="F511">
            <v>353723</v>
          </cell>
          <cell r="G511">
            <v>370791</v>
          </cell>
          <cell r="H511">
            <v>387826</v>
          </cell>
          <cell r="I511">
            <v>398514</v>
          </cell>
          <cell r="J511">
            <v>409201</v>
          </cell>
          <cell r="K511">
            <v>419888</v>
          </cell>
        </row>
        <row r="513">
          <cell r="E513">
            <v>65</v>
          </cell>
          <cell r="F513">
            <v>72</v>
          </cell>
          <cell r="G513">
            <v>75</v>
          </cell>
          <cell r="H513">
            <v>79</v>
          </cell>
          <cell r="I513">
            <v>81</v>
          </cell>
          <cell r="J513">
            <v>83</v>
          </cell>
          <cell r="K513">
            <v>85</v>
          </cell>
        </row>
        <row r="514">
          <cell r="E514">
            <v>2</v>
          </cell>
          <cell r="F514">
            <v>3</v>
          </cell>
          <cell r="G514">
            <v>3</v>
          </cell>
          <cell r="H514">
            <v>3</v>
          </cell>
          <cell r="I514">
            <v>3</v>
          </cell>
          <cell r="J514">
            <v>3</v>
          </cell>
          <cell r="K514">
            <v>4</v>
          </cell>
        </row>
        <row r="515"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</row>
        <row r="517">
          <cell r="E517">
            <v>136</v>
          </cell>
          <cell r="F517">
            <v>122</v>
          </cell>
          <cell r="G517">
            <v>125</v>
          </cell>
          <cell r="H517">
            <v>137</v>
          </cell>
          <cell r="I517">
            <v>154</v>
          </cell>
          <cell r="J517">
            <v>186</v>
          </cell>
          <cell r="K517">
            <v>207</v>
          </cell>
        </row>
        <row r="518">
          <cell r="E518">
            <v>957600</v>
          </cell>
          <cell r="F518">
            <v>967600</v>
          </cell>
          <cell r="G518">
            <v>982600</v>
          </cell>
          <cell r="H518">
            <v>1022600</v>
          </cell>
          <cell r="I518">
            <v>1096600</v>
          </cell>
          <cell r="J518">
            <v>1241600</v>
          </cell>
          <cell r="K518">
            <v>1309600</v>
          </cell>
        </row>
        <row r="519"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</row>
        <row r="522">
          <cell r="E522">
            <v>9101.5008790134179</v>
          </cell>
          <cell r="F522">
            <v>10935.510000000002</v>
          </cell>
          <cell r="G522">
            <v>11508.646837896738</v>
          </cell>
          <cell r="H522">
            <v>12117.907520978939</v>
          </cell>
          <cell r="I522">
            <v>12766.003432301177</v>
          </cell>
          <cell r="J522">
            <v>13455.88911115591</v>
          </cell>
          <cell r="K522">
            <v>14190.787159479358</v>
          </cell>
        </row>
        <row r="523">
          <cell r="E523">
            <v>7303.426772395308</v>
          </cell>
          <cell r="F523">
            <v>7203.73</v>
          </cell>
          <cell r="G523">
            <v>7987.9124505289801</v>
          </cell>
          <cell r="H523">
            <v>8955.2600279719154</v>
          </cell>
          <cell r="I523">
            <v>9939.3879097348999</v>
          </cell>
          <cell r="J523">
            <v>11019.235481541211</v>
          </cell>
          <cell r="K523">
            <v>12199.099545972476</v>
          </cell>
        </row>
        <row r="524">
          <cell r="E524">
            <v>930.43638155239546</v>
          </cell>
          <cell r="F524">
            <v>1015.88</v>
          </cell>
          <cell r="G524">
            <v>1051.8800000000001</v>
          </cell>
          <cell r="H524">
            <v>1195.8800000000001</v>
          </cell>
          <cell r="I524">
            <v>1399.88</v>
          </cell>
          <cell r="J524">
            <v>1783.88</v>
          </cell>
          <cell r="K524">
            <v>2035.88</v>
          </cell>
        </row>
        <row r="527">
          <cell r="E527">
            <v>1155.1024892283287</v>
          </cell>
          <cell r="F527">
            <v>1400.5178695948437</v>
          </cell>
          <cell r="G527">
            <v>1488.6500683223535</v>
          </cell>
          <cell r="H527">
            <v>1833.3349209299265</v>
          </cell>
          <cell r="I527">
            <v>1928.6688478952226</v>
          </cell>
          <cell r="J527">
            <v>2024.2200321956177</v>
          </cell>
          <cell r="K527">
            <v>2126.9072898738468</v>
          </cell>
        </row>
        <row r="529">
          <cell r="E529">
            <v>984.48549689351057</v>
          </cell>
          <cell r="F529">
            <v>1189.8618323553164</v>
          </cell>
          <cell r="G529">
            <v>1260.5100691402101</v>
          </cell>
          <cell r="H529">
            <v>1332.4536199253287</v>
          </cell>
          <cell r="I529">
            <v>1373.6093097696703</v>
          </cell>
          <cell r="J529">
            <v>1458.6063440302594</v>
          </cell>
          <cell r="K529">
            <v>1549.9270217519895</v>
          </cell>
        </row>
        <row r="531">
          <cell r="E531">
            <v>25.653102560000001</v>
          </cell>
          <cell r="F531">
            <v>28.333162999999999</v>
          </cell>
          <cell r="G531">
            <v>32.709859424943488</v>
          </cell>
          <cell r="H531">
            <v>34.556023094069126</v>
          </cell>
          <cell r="I531">
            <v>37.239459450586807</v>
          </cell>
          <cell r="J531">
            <v>39.018197689159074</v>
          </cell>
          <cell r="K531">
            <v>40.942066872967999</v>
          </cell>
        </row>
        <row r="532">
          <cell r="E532">
            <v>17.558399999999999</v>
          </cell>
          <cell r="F532">
            <v>43.900600999999988</v>
          </cell>
          <cell r="G532">
            <v>37.266652399100074</v>
          </cell>
          <cell r="H532">
            <v>35.855253583712411</v>
          </cell>
          <cell r="I532">
            <v>21.350644165058924</v>
          </cell>
          <cell r="J532">
            <v>22.420854811547155</v>
          </cell>
          <cell r="K532">
            <v>23.544957610133132</v>
          </cell>
        </row>
        <row r="533">
          <cell r="E533">
            <v>0</v>
          </cell>
          <cell r="F533">
            <v>0</v>
          </cell>
          <cell r="G533">
            <v>25</v>
          </cell>
          <cell r="H533">
            <v>320</v>
          </cell>
          <cell r="I533">
            <v>394.8479999999999</v>
          </cell>
          <cell r="J533">
            <v>394.8479999999999</v>
          </cell>
          <cell r="K533">
            <v>394.8479999999999</v>
          </cell>
        </row>
        <row r="546">
          <cell r="E546">
            <v>15.577898082807694</v>
          </cell>
          <cell r="F546">
            <v>36.269005994314995</v>
          </cell>
          <cell r="G546">
            <v>40.098388020936774</v>
          </cell>
          <cell r="H546">
            <v>45.929647156235369</v>
          </cell>
          <cell r="I546">
            <v>52.767317615366473</v>
          </cell>
          <cell r="J546">
            <v>62.413753738203432</v>
          </cell>
          <cell r="K546">
            <v>71.570712184792043</v>
          </cell>
        </row>
        <row r="547">
          <cell r="E547">
            <v>1.8079079820282518</v>
          </cell>
          <cell r="F547">
            <v>1.8874735071952951</v>
          </cell>
          <cell r="G547">
            <v>2.086758183629807</v>
          </cell>
          <cell r="H547">
            <v>2.3902224454623981</v>
          </cell>
          <cell r="I547">
            <v>2.7460613081145704</v>
          </cell>
          <cell r="J547">
            <v>3.2480710026609385</v>
          </cell>
          <cell r="K547">
            <v>3.7246078142055752</v>
          </cell>
        </row>
        <row r="548">
          <cell r="E548">
            <v>1.8657140529513749</v>
          </cell>
          <cell r="F548">
            <v>1.5400324002050565</v>
          </cell>
          <cell r="G548">
            <v>2.0125329976984383</v>
          </cell>
          <cell r="H548">
            <v>2.5288054477924904</v>
          </cell>
          <cell r="I548">
            <v>3.0984776933621889</v>
          </cell>
          <cell r="J548">
            <v>3.765493515886662</v>
          </cell>
          <cell r="K548">
            <v>4.5584168113263184</v>
          </cell>
        </row>
        <row r="552">
          <cell r="E552">
            <v>201875</v>
          </cell>
          <cell r="F552">
            <v>218410</v>
          </cell>
          <cell r="G552">
            <v>228949</v>
          </cell>
          <cell r="H552">
            <v>239467</v>
          </cell>
          <cell r="I552">
            <v>246066</v>
          </cell>
          <cell r="J552">
            <v>252665</v>
          </cell>
          <cell r="K552">
            <v>259264</v>
          </cell>
        </row>
        <row r="554">
          <cell r="E554">
            <v>90</v>
          </cell>
          <cell r="F554">
            <v>97</v>
          </cell>
          <cell r="G554">
            <v>102</v>
          </cell>
          <cell r="H554">
            <v>106</v>
          </cell>
          <cell r="I554">
            <v>109</v>
          </cell>
          <cell r="J554">
            <v>112</v>
          </cell>
          <cell r="K554">
            <v>115</v>
          </cell>
        </row>
        <row r="555">
          <cell r="E555">
            <v>4</v>
          </cell>
          <cell r="F555">
            <v>4</v>
          </cell>
          <cell r="G555">
            <v>4</v>
          </cell>
          <cell r="H555">
            <v>4</v>
          </cell>
          <cell r="I555">
            <v>5</v>
          </cell>
          <cell r="J555">
            <v>5</v>
          </cell>
          <cell r="K555">
            <v>5</v>
          </cell>
        </row>
        <row r="556">
          <cell r="E556">
            <v>1</v>
          </cell>
          <cell r="F556">
            <v>1</v>
          </cell>
          <cell r="G556">
            <v>1</v>
          </cell>
          <cell r="H556">
            <v>1</v>
          </cell>
          <cell r="I556">
            <v>1</v>
          </cell>
          <cell r="J556">
            <v>1</v>
          </cell>
          <cell r="K556">
            <v>1</v>
          </cell>
        </row>
        <row r="558">
          <cell r="E558">
            <v>39</v>
          </cell>
          <cell r="F558">
            <v>47</v>
          </cell>
          <cell r="G558">
            <v>47</v>
          </cell>
          <cell r="H558">
            <v>48</v>
          </cell>
          <cell r="I558">
            <v>51</v>
          </cell>
          <cell r="J558">
            <v>57</v>
          </cell>
          <cell r="K558">
            <v>63</v>
          </cell>
        </row>
        <row r="559">
          <cell r="E559">
            <v>264600</v>
          </cell>
          <cell r="F559">
            <v>294600</v>
          </cell>
          <cell r="G559">
            <v>294600</v>
          </cell>
          <cell r="H559">
            <v>299600</v>
          </cell>
          <cell r="I559">
            <v>317600</v>
          </cell>
          <cell r="J559">
            <v>356600</v>
          </cell>
          <cell r="K559">
            <v>374600</v>
          </cell>
        </row>
        <row r="560"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</row>
        <row r="563">
          <cell r="E563">
            <v>4617.6109969931495</v>
          </cell>
          <cell r="F563">
            <v>5850.79</v>
          </cell>
          <cell r="G563">
            <v>5974.4946191128811</v>
          </cell>
          <cell r="H563">
            <v>6104.9191475771941</v>
          </cell>
          <cell r="I563">
            <v>6242.4453809679708</v>
          </cell>
          <cell r="J563">
            <v>6387.4784738027456</v>
          </cell>
          <cell r="K563">
            <v>6540.4485567075744</v>
          </cell>
        </row>
        <row r="564">
          <cell r="E564">
            <v>2864.5894111097737</v>
          </cell>
          <cell r="F564">
            <v>2785.5050000000001</v>
          </cell>
          <cell r="G564">
            <v>2955.4444921505083</v>
          </cell>
          <cell r="H564">
            <v>3154.3438634362583</v>
          </cell>
          <cell r="I564">
            <v>3342.7121746239609</v>
          </cell>
          <cell r="J564">
            <v>3561.0896317369943</v>
          </cell>
          <cell r="K564">
            <v>3860.0497422767658</v>
          </cell>
        </row>
        <row r="565">
          <cell r="E565">
            <v>411.23551533352912</v>
          </cell>
          <cell r="F565">
            <v>496.41800000000001</v>
          </cell>
          <cell r="G565">
            <v>496.41800000000001</v>
          </cell>
          <cell r="H565">
            <v>508.41800000000001</v>
          </cell>
          <cell r="I565">
            <v>544.41800000000001</v>
          </cell>
          <cell r="J565">
            <v>616.41800000000001</v>
          </cell>
          <cell r="K565">
            <v>688.41800000000001</v>
          </cell>
        </row>
        <row r="568">
          <cell r="E568">
            <v>423.4110780198834</v>
          </cell>
          <cell r="F568">
            <v>402.82027368480914</v>
          </cell>
          <cell r="G568">
            <v>443.68924446076994</v>
          </cell>
          <cell r="H568">
            <v>540.08029259044667</v>
          </cell>
          <cell r="I568">
            <v>684.09400037840624</v>
          </cell>
          <cell r="J568">
            <v>712.57103851967474</v>
          </cell>
          <cell r="K568">
            <v>742.67102341173324</v>
          </cell>
        </row>
        <row r="570">
          <cell r="E570">
            <v>303.53623836604351</v>
          </cell>
          <cell r="F570">
            <v>299.09394192000002</v>
          </cell>
          <cell r="G570">
            <v>316.85269260440845</v>
          </cell>
          <cell r="H570">
            <v>334.93704459799113</v>
          </cell>
          <cell r="I570">
            <v>398.32076282293121</v>
          </cell>
          <cell r="J570">
            <v>420.20739896212035</v>
          </cell>
          <cell r="K570">
            <v>443.36710757950925</v>
          </cell>
        </row>
        <row r="572">
          <cell r="E572">
            <v>32.450491050000004</v>
          </cell>
          <cell r="F572">
            <v>25.644911999999998</v>
          </cell>
          <cell r="G572">
            <v>29.606347391748894</v>
          </cell>
          <cell r="H572">
            <v>31.2773470197228</v>
          </cell>
          <cell r="I572">
            <v>47.582624292253605</v>
          </cell>
          <cell r="J572">
            <v>49.537643637802354</v>
          </cell>
          <cell r="K572">
            <v>51.590171539991886</v>
          </cell>
        </row>
        <row r="573">
          <cell r="E573">
            <v>40.316619999999993</v>
          </cell>
          <cell r="F573">
            <v>37.898740000000004</v>
          </cell>
          <cell r="G573">
            <v>32.171750221457572</v>
          </cell>
          <cell r="H573">
            <v>30.953310484364106</v>
          </cell>
          <cell r="I573">
            <v>48.099842485064343</v>
          </cell>
          <cell r="J573">
            <v>50.269959911396896</v>
          </cell>
          <cell r="K573">
            <v>52.537986382764998</v>
          </cell>
        </row>
        <row r="574">
          <cell r="E574">
            <v>0.40633520000000001</v>
          </cell>
          <cell r="F574">
            <v>0.36933700000000003</v>
          </cell>
          <cell r="G574">
            <v>25.369337000000002</v>
          </cell>
          <cell r="H574">
            <v>110.369337</v>
          </cell>
          <cell r="I574">
            <v>154.04590297519502</v>
          </cell>
          <cell r="J574">
            <v>154.07059812395477</v>
          </cell>
          <cell r="K574">
            <v>154.09652803015251</v>
          </cell>
        </row>
        <row r="587">
          <cell r="E587">
            <v>27.385802565666499</v>
          </cell>
          <cell r="F587">
            <v>63.760581314206739</v>
          </cell>
          <cell r="G587">
            <v>70.492599945482468</v>
          </cell>
          <cell r="H587">
            <v>80.743900251829317</v>
          </cell>
          <cell r="I587">
            <v>92.764462474502722</v>
          </cell>
          <cell r="J587">
            <v>109.72280908314303</v>
          </cell>
          <cell r="K587">
            <v>125.82065840705451</v>
          </cell>
        </row>
        <row r="588">
          <cell r="E588">
            <v>3.1531286132056713</v>
          </cell>
          <cell r="F588">
            <v>3.2918969225017469</v>
          </cell>
          <cell r="G588">
            <v>3.6394645098377678</v>
          </cell>
          <cell r="H588">
            <v>4.1687291939818136</v>
          </cell>
          <cell r="I588">
            <v>4.7893391534889185</v>
          </cell>
          <cell r="J588">
            <v>5.6648821278636268</v>
          </cell>
          <cell r="K588">
            <v>6.4959984626902916</v>
          </cell>
        </row>
        <row r="589">
          <cell r="E589">
            <v>3.2952871584595704</v>
          </cell>
          <cell r="F589">
            <v>2.7200572263362028</v>
          </cell>
          <cell r="G589">
            <v>3.5546037361946436</v>
          </cell>
          <cell r="H589">
            <v>4.4664615701269952</v>
          </cell>
          <cell r="I589">
            <v>5.4726359259384108</v>
          </cell>
          <cell r="J589">
            <v>6.6507417942933245</v>
          </cell>
          <cell r="K589">
            <v>8.051229692732198</v>
          </cell>
        </row>
        <row r="593">
          <cell r="E593">
            <v>252561</v>
          </cell>
          <cell r="F593">
            <v>267287</v>
          </cell>
          <cell r="G593">
            <v>280185</v>
          </cell>
          <cell r="H593">
            <v>293056</v>
          </cell>
          <cell r="I593">
            <v>301132</v>
          </cell>
          <cell r="J593">
            <v>309208</v>
          </cell>
          <cell r="K593">
            <v>317284</v>
          </cell>
        </row>
        <row r="595">
          <cell r="E595">
            <v>85</v>
          </cell>
          <cell r="F595">
            <v>93</v>
          </cell>
          <cell r="G595">
            <v>97</v>
          </cell>
          <cell r="H595">
            <v>102</v>
          </cell>
          <cell r="I595">
            <v>105</v>
          </cell>
          <cell r="J595">
            <v>108</v>
          </cell>
          <cell r="K595">
            <v>110</v>
          </cell>
        </row>
        <row r="596">
          <cell r="E596">
            <v>4</v>
          </cell>
          <cell r="F596">
            <v>7</v>
          </cell>
          <cell r="G596">
            <v>7</v>
          </cell>
          <cell r="H596">
            <v>8</v>
          </cell>
          <cell r="I596">
            <v>8</v>
          </cell>
          <cell r="J596">
            <v>8</v>
          </cell>
          <cell r="K596">
            <v>8</v>
          </cell>
        </row>
        <row r="597"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</row>
        <row r="599">
          <cell r="E599">
            <v>68</v>
          </cell>
          <cell r="F599">
            <v>77</v>
          </cell>
          <cell r="G599">
            <v>77</v>
          </cell>
          <cell r="H599">
            <v>80</v>
          </cell>
          <cell r="I599">
            <v>85</v>
          </cell>
          <cell r="J599">
            <v>97</v>
          </cell>
          <cell r="K599">
            <v>105</v>
          </cell>
        </row>
        <row r="600">
          <cell r="E600">
            <v>625200</v>
          </cell>
          <cell r="F600">
            <v>640200</v>
          </cell>
          <cell r="G600">
            <v>640200</v>
          </cell>
          <cell r="H600">
            <v>650200</v>
          </cell>
          <cell r="I600">
            <v>675200</v>
          </cell>
          <cell r="J600">
            <v>733200</v>
          </cell>
          <cell r="K600">
            <v>766200</v>
          </cell>
        </row>
        <row r="601"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4">
          <cell r="E604">
            <v>1535.2885400613122</v>
          </cell>
          <cell r="F604">
            <v>5336.63</v>
          </cell>
          <cell r="G604">
            <v>5599.6773092892963</v>
          </cell>
          <cell r="H604">
            <v>5876.1234537531254</v>
          </cell>
          <cell r="I604">
            <v>6166.6562940189742</v>
          </cell>
          <cell r="J604">
            <v>6471.9992584115107</v>
          </cell>
          <cell r="K604">
            <v>6792.9131957324926</v>
          </cell>
        </row>
        <row r="605">
          <cell r="E605">
            <v>3722.7931486702323</v>
          </cell>
          <cell r="F605">
            <v>4344.2700000000004</v>
          </cell>
          <cell r="G605">
            <v>4699.999745719063</v>
          </cell>
          <cell r="H605">
            <v>5178.5946050041684</v>
          </cell>
          <cell r="I605">
            <v>5575.9717253586341</v>
          </cell>
          <cell r="J605">
            <v>6018.0956778820164</v>
          </cell>
          <cell r="K605">
            <v>6495.9809276433252</v>
          </cell>
        </row>
        <row r="606">
          <cell r="E606">
            <v>445.12351993785114</v>
          </cell>
          <cell r="F606">
            <v>495.28500000000003</v>
          </cell>
          <cell r="G606">
            <v>495.28500000000003</v>
          </cell>
          <cell r="H606">
            <v>531.28500000000008</v>
          </cell>
          <cell r="I606">
            <v>591.28500000000008</v>
          </cell>
          <cell r="J606">
            <v>735.28500000000008</v>
          </cell>
          <cell r="K606">
            <v>831.28500000000008</v>
          </cell>
        </row>
        <row r="609">
          <cell r="E609">
            <v>601.42387660056579</v>
          </cell>
          <cell r="F609">
            <v>738.39411191107956</v>
          </cell>
          <cell r="G609">
            <v>771.11522444957825</v>
          </cell>
          <cell r="H609">
            <v>787.96922630842153</v>
          </cell>
          <cell r="I609">
            <v>807.43347497976515</v>
          </cell>
          <cell r="J609">
            <v>847.45142910932191</v>
          </cell>
          <cell r="K609">
            <v>889.65431249084486</v>
          </cell>
        </row>
        <row r="611">
          <cell r="E611">
            <v>509.84206234501914</v>
          </cell>
          <cell r="F611">
            <v>626.5556831629101</v>
          </cell>
          <cell r="G611">
            <v>663.75752715801673</v>
          </cell>
          <cell r="H611">
            <v>701.64145568281594</v>
          </cell>
          <cell r="I611">
            <v>677.19868659367216</v>
          </cell>
          <cell r="J611">
            <v>712.44499146048724</v>
          </cell>
          <cell r="K611">
            <v>749.5709590967798</v>
          </cell>
        </row>
        <row r="613">
          <cell r="E613">
            <v>21.7718071</v>
          </cell>
          <cell r="F613">
            <v>17.649159000000001</v>
          </cell>
          <cell r="G613">
            <v>20.375469899300558</v>
          </cell>
          <cell r="H613">
            <v>21.525473382371676</v>
          </cell>
          <cell r="I613">
            <v>31.168136447896188</v>
          </cell>
          <cell r="J613">
            <v>32.301483724791005</v>
          </cell>
          <cell r="K613">
            <v>33.491498365530546</v>
          </cell>
        </row>
        <row r="614">
          <cell r="E614">
            <v>3.4741588000000001</v>
          </cell>
          <cell r="F614">
            <v>21.208986000000003</v>
          </cell>
          <cell r="G614">
            <v>18.00403390831438</v>
          </cell>
          <cell r="H614">
            <v>17.322167668807236</v>
          </cell>
          <cell r="I614">
            <v>56.523035345691838</v>
          </cell>
          <cell r="J614">
            <v>56.93472531246838</v>
          </cell>
          <cell r="K614">
            <v>57.382564691547785</v>
          </cell>
        </row>
        <row r="615"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</row>
        <row r="628">
          <cell r="E628">
            <v>33.787678490108014</v>
          </cell>
          <cell r="F628">
            <v>78.665652270774544</v>
          </cell>
          <cell r="G628">
            <v>86.971389543127714</v>
          </cell>
          <cell r="H628">
            <v>99.619097713295901</v>
          </cell>
          <cell r="I628">
            <v>114.44966149451633</v>
          </cell>
          <cell r="J628">
            <v>135.37229692076087</v>
          </cell>
          <cell r="K628">
            <v>155.23327985285945</v>
          </cell>
        </row>
        <row r="629">
          <cell r="E629">
            <v>3.9071376294070284</v>
          </cell>
          <cell r="F629">
            <v>4.0790896648391222</v>
          </cell>
          <cell r="G629">
            <v>4.5097712404511485</v>
          </cell>
          <cell r="H629">
            <v>5.1655992186296391</v>
          </cell>
          <cell r="I629">
            <v>5.9346159075840967</v>
          </cell>
          <cell r="J629">
            <v>7.019527854091888</v>
          </cell>
          <cell r="K629">
            <v>8.0493893994205816</v>
          </cell>
        </row>
        <row r="630">
          <cell r="E630">
            <v>4.0827638691208659</v>
          </cell>
          <cell r="F630">
            <v>3.3700709017474293</v>
          </cell>
          <cell r="G630">
            <v>4.4040494819764531</v>
          </cell>
          <cell r="H630">
            <v>5.5338145188705807</v>
          </cell>
          <cell r="I630">
            <v>6.7804349523575178</v>
          </cell>
          <cell r="J630">
            <v>8.2400734730766576</v>
          </cell>
          <cell r="K630">
            <v>9.9752367884218796</v>
          </cell>
        </row>
        <row r="634">
          <cell r="E634">
            <v>260249</v>
          </cell>
          <cell r="F634">
            <v>275684</v>
          </cell>
          <cell r="G634">
            <v>288987</v>
          </cell>
          <cell r="H634">
            <v>302264</v>
          </cell>
          <cell r="I634">
            <v>310593</v>
          </cell>
          <cell r="J634">
            <v>318922</v>
          </cell>
          <cell r="K634">
            <v>327252</v>
          </cell>
        </row>
        <row r="636">
          <cell r="E636">
            <v>63</v>
          </cell>
          <cell r="F636">
            <v>72</v>
          </cell>
          <cell r="G636">
            <v>75</v>
          </cell>
          <cell r="H636">
            <v>79</v>
          </cell>
          <cell r="I636">
            <v>81</v>
          </cell>
          <cell r="J636">
            <v>83</v>
          </cell>
          <cell r="K636">
            <v>85</v>
          </cell>
        </row>
        <row r="637">
          <cell r="E637">
            <v>6</v>
          </cell>
          <cell r="F637">
            <v>9</v>
          </cell>
          <cell r="G637">
            <v>9</v>
          </cell>
          <cell r="H637">
            <v>10</v>
          </cell>
          <cell r="I637">
            <v>10</v>
          </cell>
          <cell r="J637">
            <v>10</v>
          </cell>
          <cell r="K637">
            <v>11</v>
          </cell>
        </row>
        <row r="638">
          <cell r="E638">
            <v>7</v>
          </cell>
          <cell r="F638">
            <v>7</v>
          </cell>
          <cell r="G638">
            <v>7</v>
          </cell>
          <cell r="H638">
            <v>8</v>
          </cell>
          <cell r="I638">
            <v>8</v>
          </cell>
          <cell r="J638">
            <v>8</v>
          </cell>
          <cell r="K638">
            <v>8</v>
          </cell>
        </row>
        <row r="640">
          <cell r="E640">
            <v>47</v>
          </cell>
          <cell r="F640">
            <v>51</v>
          </cell>
          <cell r="G640">
            <v>53</v>
          </cell>
          <cell r="H640">
            <v>62</v>
          </cell>
          <cell r="I640">
            <v>70</v>
          </cell>
          <cell r="J640">
            <v>84</v>
          </cell>
          <cell r="K640">
            <v>100</v>
          </cell>
        </row>
        <row r="641">
          <cell r="E641">
            <v>394150</v>
          </cell>
          <cell r="F641">
            <v>424150</v>
          </cell>
          <cell r="G641">
            <v>437150</v>
          </cell>
          <cell r="H641">
            <v>465150</v>
          </cell>
          <cell r="I641">
            <v>501150</v>
          </cell>
          <cell r="J641">
            <v>565150</v>
          </cell>
          <cell r="K641">
            <v>614150</v>
          </cell>
        </row>
        <row r="642"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</row>
        <row r="645">
          <cell r="E645">
            <v>6046.6877724797278</v>
          </cell>
          <cell r="F645">
            <v>7546.9</v>
          </cell>
          <cell r="G645">
            <v>7776.5441820055075</v>
          </cell>
          <cell r="H645">
            <v>8024.7315780574709</v>
          </cell>
          <cell r="I645">
            <v>8293.2387989528142</v>
          </cell>
          <cell r="J645">
            <v>8584.0337354265466</v>
          </cell>
          <cell r="K645">
            <v>8899.2976230483255</v>
          </cell>
        </row>
        <row r="646">
          <cell r="E646">
            <v>5725.1549666611099</v>
          </cell>
          <cell r="F646">
            <v>4909.16</v>
          </cell>
          <cell r="G646">
            <v>5215.352242674011</v>
          </cell>
          <cell r="H646">
            <v>5676.2687707432951</v>
          </cell>
          <cell r="I646">
            <v>6079.2783986037539</v>
          </cell>
          <cell r="J646">
            <v>6552.0049805687295</v>
          </cell>
          <cell r="K646">
            <v>7167.3568307311016</v>
          </cell>
        </row>
        <row r="647">
          <cell r="E647">
            <v>492.0721446950821</v>
          </cell>
          <cell r="F647">
            <v>538.94999999999993</v>
          </cell>
          <cell r="G647">
            <v>562.94999999999993</v>
          </cell>
          <cell r="H647">
            <v>670.94999999999993</v>
          </cell>
          <cell r="I647">
            <v>766.94999999999993</v>
          </cell>
          <cell r="J647">
            <v>934.94999999999993</v>
          </cell>
          <cell r="K647">
            <v>1126.9499999999998</v>
          </cell>
        </row>
        <row r="650">
          <cell r="E650">
            <v>825.50326904773738</v>
          </cell>
          <cell r="F650">
            <v>913.27331279181078</v>
          </cell>
          <cell r="G650">
            <v>937.75861595353433</v>
          </cell>
          <cell r="H650">
            <v>942.39307552302876</v>
          </cell>
          <cell r="I650">
            <v>914.05286395393159</v>
          </cell>
          <cell r="J650">
            <v>984.02427553353243</v>
          </cell>
          <cell r="K650">
            <v>1060.6777051427837</v>
          </cell>
        </row>
        <row r="652">
          <cell r="E652">
            <v>425.17985953293618</v>
          </cell>
          <cell r="F652">
            <v>514.76927130164756</v>
          </cell>
          <cell r="G652">
            <v>545.3337791962465</v>
          </cell>
          <cell r="H652">
            <v>576.45867807563957</v>
          </cell>
          <cell r="I652">
            <v>617.04093875997637</v>
          </cell>
          <cell r="J652">
            <v>669.41597063622316</v>
          </cell>
          <cell r="K652">
            <v>727.02852320781585</v>
          </cell>
        </row>
        <row r="654">
          <cell r="E654">
            <v>14.01835722</v>
          </cell>
          <cell r="F654">
            <v>16.885676</v>
          </cell>
          <cell r="G654">
            <v>19.494049720292157</v>
          </cell>
          <cell r="H654">
            <v>20.594305330999184</v>
          </cell>
          <cell r="I654">
            <v>17.010697494034311</v>
          </cell>
          <cell r="J654">
            <v>17.872062174794923</v>
          </cell>
          <cell r="K654">
            <v>18.784721386614706</v>
          </cell>
        </row>
        <row r="655">
          <cell r="E655">
            <v>13.03881</v>
          </cell>
          <cell r="F655">
            <v>15.271435</v>
          </cell>
          <cell r="G655">
            <v>12.963723657916459</v>
          </cell>
          <cell r="H655">
            <v>12.472748938270373</v>
          </cell>
          <cell r="I655">
            <v>38.048740113778734</v>
          </cell>
          <cell r="J655">
            <v>39.039466434934468</v>
          </cell>
          <cell r="K655">
            <v>40.109206813782151</v>
          </cell>
        </row>
        <row r="656">
          <cell r="E656">
            <v>282.21488599999998</v>
          </cell>
          <cell r="F656">
            <v>276.0822</v>
          </cell>
          <cell r="G656">
            <v>276.0822</v>
          </cell>
          <cell r="H656">
            <v>276.0822</v>
          </cell>
          <cell r="I656">
            <v>193.79110241405508</v>
          </cell>
          <cell r="J656">
            <v>204.55034865355506</v>
          </cell>
          <cell r="K656">
            <v>216.08617697799974</v>
          </cell>
        </row>
        <row r="669">
          <cell r="E669">
            <v>10.49196332061249</v>
          </cell>
          <cell r="F669">
            <v>24.427755178819467</v>
          </cell>
          <cell r="G669">
            <v>27.006905173918611</v>
          </cell>
          <cell r="H669">
            <v>30.934351395181363</v>
          </cell>
          <cell r="I669">
            <v>35.539631727244554</v>
          </cell>
          <cell r="J669">
            <v>42.036660622762597</v>
          </cell>
          <cell r="K669">
            <v>48.204018480624789</v>
          </cell>
        </row>
        <row r="670">
          <cell r="E670">
            <v>1.2166963670521884</v>
          </cell>
          <cell r="F670">
            <v>1.2702428342262175</v>
          </cell>
          <cell r="G670">
            <v>1.4043585880352258</v>
          </cell>
          <cell r="H670">
            <v>1.6085857215908084</v>
          </cell>
          <cell r="I670">
            <v>1.8480602168353981</v>
          </cell>
          <cell r="J670">
            <v>2.1859056036865083</v>
          </cell>
          <cell r="K670">
            <v>2.5066081024511453</v>
          </cell>
        </row>
        <row r="671">
          <cell r="E671">
            <v>1.2599627370580713</v>
          </cell>
          <cell r="F671">
            <v>1.0400218806579602</v>
          </cell>
          <cell r="G671">
            <v>1.3591131932508933</v>
          </cell>
          <cell r="H671">
            <v>1.7077647179897339</v>
          </cell>
          <cell r="I671">
            <v>2.0924784422705689</v>
          </cell>
          <cell r="J671">
            <v>2.5429306860533303</v>
          </cell>
          <cell r="K671">
            <v>3.0784113531034878</v>
          </cell>
        </row>
        <row r="675">
          <cell r="E675">
            <v>124685</v>
          </cell>
          <cell r="F675">
            <v>135931</v>
          </cell>
          <cell r="G675">
            <v>142490</v>
          </cell>
          <cell r="H675">
            <v>149036</v>
          </cell>
          <cell r="I675">
            <v>153143</v>
          </cell>
          <cell r="J675">
            <v>157251</v>
          </cell>
          <cell r="K675">
            <v>161358</v>
          </cell>
        </row>
        <row r="677">
          <cell r="E677">
            <v>43</v>
          </cell>
          <cell r="F677">
            <v>50</v>
          </cell>
          <cell r="G677">
            <v>52</v>
          </cell>
          <cell r="H677">
            <v>55</v>
          </cell>
          <cell r="I677">
            <v>56</v>
          </cell>
          <cell r="J677">
            <v>58</v>
          </cell>
          <cell r="K677">
            <v>59</v>
          </cell>
        </row>
        <row r="678">
          <cell r="E678">
            <v>4</v>
          </cell>
          <cell r="F678">
            <v>8</v>
          </cell>
          <cell r="G678">
            <v>8</v>
          </cell>
          <cell r="H678">
            <v>9</v>
          </cell>
          <cell r="I678">
            <v>9</v>
          </cell>
          <cell r="J678">
            <v>9</v>
          </cell>
          <cell r="K678">
            <v>9</v>
          </cell>
        </row>
        <row r="679">
          <cell r="E679">
            <v>2</v>
          </cell>
          <cell r="F679">
            <v>2</v>
          </cell>
          <cell r="G679">
            <v>2</v>
          </cell>
          <cell r="H679">
            <v>2</v>
          </cell>
          <cell r="I679">
            <v>2</v>
          </cell>
          <cell r="J679">
            <v>2</v>
          </cell>
          <cell r="K679">
            <v>2</v>
          </cell>
        </row>
        <row r="681">
          <cell r="E681">
            <v>33</v>
          </cell>
          <cell r="F681">
            <v>31</v>
          </cell>
          <cell r="G681">
            <v>31</v>
          </cell>
          <cell r="H681">
            <v>32</v>
          </cell>
          <cell r="I681">
            <v>34</v>
          </cell>
          <cell r="J681">
            <v>38</v>
          </cell>
          <cell r="K681">
            <v>39</v>
          </cell>
        </row>
        <row r="682">
          <cell r="E682">
            <v>168100</v>
          </cell>
          <cell r="F682">
            <v>178100</v>
          </cell>
          <cell r="G682">
            <v>178100</v>
          </cell>
          <cell r="H682">
            <v>183100</v>
          </cell>
          <cell r="I682">
            <v>196100</v>
          </cell>
          <cell r="J682">
            <v>219100</v>
          </cell>
          <cell r="K682">
            <v>224100</v>
          </cell>
        </row>
        <row r="683"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</row>
        <row r="686">
          <cell r="E686">
            <v>4358.4995950270632</v>
          </cell>
          <cell r="F686">
            <v>2273.3599999999997</v>
          </cell>
          <cell r="G686">
            <v>2329.8850160123952</v>
          </cell>
          <cell r="H686">
            <v>2390.1349239697652</v>
          </cell>
          <cell r="I686">
            <v>2454.4149552399003</v>
          </cell>
          <cell r="J686">
            <v>2523.065605700077</v>
          </cell>
          <cell r="K686">
            <v>2596.4682767552104</v>
          </cell>
        </row>
        <row r="687">
          <cell r="E687">
            <v>4318.0391114808554</v>
          </cell>
          <cell r="F687">
            <v>3590.51</v>
          </cell>
          <cell r="G687">
            <v>3665.8766880165276</v>
          </cell>
          <cell r="H687">
            <v>3756.2098986263541</v>
          </cell>
          <cell r="I687">
            <v>3846.9166069865341</v>
          </cell>
          <cell r="J687">
            <v>3938.4508076001034</v>
          </cell>
          <cell r="K687">
            <v>4041.3210356736145</v>
          </cell>
        </row>
        <row r="688">
          <cell r="E688">
            <v>358.11377838621354</v>
          </cell>
          <cell r="F688">
            <v>412.21499999999997</v>
          </cell>
          <cell r="G688">
            <v>412.21499999999997</v>
          </cell>
          <cell r="H688">
            <v>424.21499999999997</v>
          </cell>
          <cell r="I688">
            <v>448.21499999999997</v>
          </cell>
          <cell r="J688">
            <v>496.21499999999997</v>
          </cell>
          <cell r="K688">
            <v>508.21499999999997</v>
          </cell>
        </row>
        <row r="691">
          <cell r="E691">
            <v>246.53154817911374</v>
          </cell>
          <cell r="F691">
            <v>276.49725875993641</v>
          </cell>
          <cell r="G691">
            <v>285.448023013843</v>
          </cell>
          <cell r="H691">
            <v>288.2502612457626</v>
          </cell>
          <cell r="I691">
            <v>320.68367354961885</v>
          </cell>
          <cell r="J691">
            <v>337.72753985573246</v>
          </cell>
          <cell r="K691">
            <v>356.04880256815113</v>
          </cell>
        </row>
        <row r="693">
          <cell r="E693">
            <v>153.87614845600109</v>
          </cell>
          <cell r="F693">
            <v>171.00281465146168</v>
          </cell>
          <cell r="G693">
            <v>181.15613414778127</v>
          </cell>
          <cell r="H693">
            <v>191.49561167848154</v>
          </cell>
          <cell r="I693">
            <v>205.35309174203064</v>
          </cell>
          <cell r="J693">
            <v>218.46256030021758</v>
          </cell>
          <cell r="K693">
            <v>232.56046805469731</v>
          </cell>
        </row>
        <row r="695">
          <cell r="E695">
            <v>14.423229000000001</v>
          </cell>
          <cell r="F695">
            <v>15.546775</v>
          </cell>
          <cell r="G695">
            <v>17.948325245622094</v>
          </cell>
          <cell r="H695">
            <v>18.961339259520603</v>
          </cell>
          <cell r="I695">
            <v>32.752240182467027</v>
          </cell>
          <cell r="J695">
            <v>33.944223856063175</v>
          </cell>
          <cell r="K695">
            <v>35.240374235282069</v>
          </cell>
        </row>
        <row r="696">
          <cell r="E696">
            <v>4.8732350000000002</v>
          </cell>
          <cell r="F696">
            <v>11.978649999999998</v>
          </cell>
          <cell r="G696">
            <v>10.168521058754528</v>
          </cell>
          <cell r="H696">
            <v>9.7834089638211719</v>
          </cell>
          <cell r="I696">
            <v>23.757292566987154</v>
          </cell>
          <cell r="J696">
            <v>24.104067064228417</v>
          </cell>
          <cell r="K696">
            <v>24.4938812435926</v>
          </cell>
        </row>
        <row r="697">
          <cell r="E697">
            <v>46.167000000000002</v>
          </cell>
          <cell r="F697">
            <v>50.641000000000005</v>
          </cell>
          <cell r="G697">
            <v>50.641000000000005</v>
          </cell>
          <cell r="H697">
            <v>50.641000000000005</v>
          </cell>
          <cell r="I697">
            <v>41.924247429600001</v>
          </cell>
          <cell r="J697">
            <v>42.976272516192005</v>
          </cell>
          <cell r="K697">
            <v>44.060015111415844</v>
          </cell>
        </row>
      </sheetData>
      <sheetData sheetId="7" refreshError="1"/>
      <sheetData sheetId="8">
        <row r="18">
          <cell r="K18">
            <v>1</v>
          </cell>
          <cell r="L18">
            <v>-1</v>
          </cell>
          <cell r="M18">
            <v>1</v>
          </cell>
          <cell r="N18">
            <v>-1</v>
          </cell>
          <cell r="O18">
            <v>1</v>
          </cell>
        </row>
        <row r="20">
          <cell r="K20">
            <v>1</v>
          </cell>
          <cell r="L20">
            <v>1</v>
          </cell>
          <cell r="M20">
            <v>1</v>
          </cell>
          <cell r="N20">
            <v>1</v>
          </cell>
          <cell r="O20">
            <v>1</v>
          </cell>
        </row>
        <row r="21">
          <cell r="K21">
            <v>2</v>
          </cell>
          <cell r="L21">
            <v>-1</v>
          </cell>
          <cell r="M21">
            <v>1</v>
          </cell>
          <cell r="N21">
            <v>2</v>
          </cell>
          <cell r="O21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&amp; Revenue"/>
      <sheetName val="FSA Approved"/>
      <sheetName val="Tables for DB Trueup 1st &amp; 2nd"/>
      <sheetName val="Other Expenses"/>
      <sheetName val="RRB"/>
      <sheetName val="Assets &amp; Depreciation"/>
      <sheetName val="O&amp;M Cost"/>
      <sheetName val="Tables for DB Trueup 3rd cp"/>
      <sheetName val="Distribution Cost"/>
      <sheetName val="PP Cost"/>
      <sheetName val="Interest &amp; Finance Charges"/>
      <sheetName val="Capex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1">
          <cell r="O21">
            <v>82.819474493826419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ffidavit"/>
      <sheetName val="Base Capex-4th"/>
      <sheetName val="Base &amp; Other  Capex"/>
      <sheetName val="DB MYT Tables"/>
      <sheetName val="Wheeling Charges"/>
      <sheetName val="Spl Appropriation"/>
      <sheetName val="Neutral wire"/>
      <sheetName val="Losses"/>
      <sheetName val="O&amp;M Cost "/>
      <sheetName val="Sales"/>
      <sheetName val="Network Growth"/>
      <sheetName val="Sheet4"/>
      <sheetName val="Sales for affidavit"/>
      <sheetName val="Sheet2"/>
      <sheetName val="Sheet1"/>
      <sheetName val="Sheet3"/>
      <sheetName val="Sheet5"/>
      <sheetName val="Sheet6"/>
      <sheetName val="Sheet6 (2)"/>
      <sheetName val="Sheet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3">
          <cell r="H53">
            <v>5.0143012184392176E-2</v>
          </cell>
          <cell r="I53">
            <v>5.0092869172207781E-2</v>
          </cell>
          <cell r="J53">
            <v>5.0042776303035573E-2</v>
          </cell>
          <cell r="K53">
            <v>4.9992733526732537E-2</v>
          </cell>
          <cell r="L53">
            <v>4.9942740793205806E-2</v>
          </cell>
          <cell r="M53">
            <v>4.9892798052412597E-2</v>
          </cell>
        </row>
        <row r="54">
          <cell r="H54">
            <v>3.92332848567222E-2</v>
          </cell>
          <cell r="I54">
            <v>3.921366821429384E-2</v>
          </cell>
          <cell r="J54">
            <v>3.9194061380186697E-2</v>
          </cell>
          <cell r="K54">
            <v>3.9174464349496604E-2</v>
          </cell>
          <cell r="L54">
            <v>3.9154877117321858E-2</v>
          </cell>
          <cell r="M54">
            <v>3.9135299678763197E-2</v>
          </cell>
        </row>
        <row r="55">
          <cell r="H55">
            <v>3.5792126954679503E-2</v>
          </cell>
          <cell r="I55">
            <v>3.5774230891202165E-2</v>
          </cell>
          <cell r="J55">
            <v>3.5756343775756566E-2</v>
          </cell>
          <cell r="K55">
            <v>3.5738465603868688E-2</v>
          </cell>
          <cell r="L55">
            <v>3.5720596371066754E-2</v>
          </cell>
          <cell r="M55">
            <v>3.5702736072881221E-2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Losses calculation"/>
      <sheetName val="Sheet1"/>
      <sheetName val="Sheet2"/>
      <sheetName val="Sheet3"/>
      <sheetName val="4a| Energy Losses"/>
    </sheetNames>
    <sheetDataSet>
      <sheetData sheetId="0"/>
      <sheetData sheetId="1">
        <row r="5">
          <cell r="C5">
            <v>12696.658415045851</v>
          </cell>
          <cell r="D5">
            <v>13450.524541087967</v>
          </cell>
          <cell r="E5">
            <v>14218.212573971588</v>
          </cell>
        </row>
        <row r="6">
          <cell r="C6">
            <v>8200.5383860658512</v>
          </cell>
          <cell r="D6">
            <v>8566.1157263137866</v>
          </cell>
          <cell r="E6">
            <v>8994.4215126294766</v>
          </cell>
        </row>
        <row r="7">
          <cell r="C7">
            <v>1814.1189019999999</v>
          </cell>
          <cell r="D7">
            <v>1885.9181427286014</v>
          </cell>
          <cell r="E7">
            <v>1992.3604698819668</v>
          </cell>
        </row>
        <row r="8">
          <cell r="C8">
            <v>451.77308100000005</v>
          </cell>
          <cell r="D8">
            <v>536.85210171169706</v>
          </cell>
          <cell r="E8">
            <v>516.51991806719673</v>
          </cell>
        </row>
        <row r="9">
          <cell r="C9">
            <v>2232.020407</v>
          </cell>
          <cell r="D9">
            <v>4526.3549640275432</v>
          </cell>
          <cell r="E9">
            <v>16256.21842906353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file:///\\10.10.10.7\rac\formats-LTTP-%20CPDCL.xls" TargetMode="External"/><Relationship Id="rId2" Type="http://schemas.openxmlformats.org/officeDocument/2006/relationships/hyperlink" Target="file:///\\10.10.10.7\rac\formats-LTTP-%20CPDCL.xls" TargetMode="External"/><Relationship Id="rId1" Type="http://schemas.openxmlformats.org/officeDocument/2006/relationships/hyperlink" Target="file:///\\10.10.10.7\rac\formats-LTTP-%20CPDCL.xls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file:///\\10.10.10.7\rac\formats-LTTP-%20CPDCL.xls" TargetMode="External"/><Relationship Id="rId4" Type="http://schemas.openxmlformats.org/officeDocument/2006/relationships/hyperlink" Target="file:///\\10.10.10.7\rac\formats-LTTP-%20CPDCL.xls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  <pageSetUpPr fitToPage="1"/>
  </sheetPr>
  <dimension ref="B1:R170"/>
  <sheetViews>
    <sheetView workbookViewId="0">
      <selection activeCell="O30" sqref="O30"/>
    </sheetView>
  </sheetViews>
  <sheetFormatPr defaultRowHeight="12.75"/>
  <cols>
    <col min="2" max="2" width="13.140625" bestFit="1" customWidth="1"/>
    <col min="3" max="3" width="13.140625" customWidth="1"/>
    <col min="5" max="5" width="50.85546875" bestFit="1" customWidth="1"/>
    <col min="6" max="6" width="25.42578125" bestFit="1" customWidth="1"/>
    <col min="9" max="9" width="62.140625" bestFit="1" customWidth="1"/>
  </cols>
  <sheetData>
    <row r="1" spans="4:18" ht="13.5" thickBot="1"/>
    <row r="2" spans="4:18" ht="19.5" customHeight="1">
      <c r="E2" s="1" t="s">
        <v>0</v>
      </c>
      <c r="F2" s="2" t="s">
        <v>1</v>
      </c>
    </row>
    <row r="3" spans="4:18">
      <c r="E3" s="3" t="s">
        <v>2</v>
      </c>
      <c r="F3" s="4"/>
    </row>
    <row r="4" spans="4:18" ht="19.5" customHeight="1">
      <c r="E4" s="3" t="s">
        <v>3</v>
      </c>
      <c r="F4" s="4" t="s">
        <v>4</v>
      </c>
    </row>
    <row r="5" spans="4:18">
      <c r="E5" s="3" t="s">
        <v>5</v>
      </c>
      <c r="F5" s="4"/>
    </row>
    <row r="6" spans="4:18" ht="13.5" thickBot="1">
      <c r="E6" s="5" t="s">
        <v>6</v>
      </c>
      <c r="F6" s="6" t="s">
        <v>7</v>
      </c>
    </row>
    <row r="7" spans="4:18" ht="19.5" customHeight="1">
      <c r="E7" s="7"/>
    </row>
    <row r="8" spans="4:18" ht="19.5" customHeight="1">
      <c r="E8" s="7"/>
    </row>
    <row r="9" spans="4:18" ht="13.5" thickBot="1"/>
    <row r="10" spans="4:18">
      <c r="D10" s="2055" t="s">
        <v>8</v>
      </c>
      <c r="E10" s="2057" t="s">
        <v>9</v>
      </c>
      <c r="F10" s="2059" t="s">
        <v>10</v>
      </c>
    </row>
    <row r="11" spans="4:18">
      <c r="D11" s="2056"/>
      <c r="E11" s="2058"/>
      <c r="F11" s="2060"/>
    </row>
    <row r="12" spans="4:18" ht="53.25" customHeight="1">
      <c r="D12" s="2056"/>
      <c r="E12" s="2058"/>
      <c r="F12" s="2060"/>
    </row>
    <row r="13" spans="4:18">
      <c r="D13" s="332">
        <v>1</v>
      </c>
      <c r="E13" s="327" t="s">
        <v>140</v>
      </c>
      <c r="F13" s="333" t="s">
        <v>33</v>
      </c>
      <c r="G13" s="8"/>
      <c r="H13" s="15"/>
      <c r="I13" s="15"/>
      <c r="K13" s="8"/>
      <c r="L13" s="8"/>
      <c r="M13" s="8"/>
      <c r="N13" s="8"/>
      <c r="O13" s="8"/>
      <c r="P13" s="8"/>
      <c r="Q13" s="8"/>
      <c r="R13" s="8"/>
    </row>
    <row r="14" spans="4:18">
      <c r="D14" s="332">
        <v>2</v>
      </c>
      <c r="E14" s="22" t="s">
        <v>169</v>
      </c>
      <c r="F14" s="334" t="s">
        <v>168</v>
      </c>
      <c r="G14" s="8"/>
      <c r="H14" s="13"/>
      <c r="I14" s="13"/>
      <c r="K14" s="8"/>
      <c r="L14" s="8"/>
      <c r="M14" s="8"/>
      <c r="N14" s="8"/>
      <c r="O14" s="8"/>
      <c r="P14" s="8"/>
      <c r="Q14" s="8"/>
      <c r="R14" s="8"/>
    </row>
    <row r="15" spans="4:18">
      <c r="D15" s="332">
        <v>3</v>
      </c>
      <c r="E15" s="22" t="s">
        <v>182</v>
      </c>
      <c r="F15" s="334" t="s">
        <v>181</v>
      </c>
      <c r="G15" s="8"/>
      <c r="H15" s="13"/>
      <c r="I15" s="13"/>
      <c r="K15" s="8"/>
      <c r="L15" s="8"/>
      <c r="M15" s="8"/>
      <c r="N15" s="8"/>
      <c r="O15" s="8"/>
      <c r="P15" s="8"/>
      <c r="Q15" s="8"/>
      <c r="R15" s="8"/>
    </row>
    <row r="16" spans="4:18">
      <c r="D16" s="332">
        <v>4</v>
      </c>
      <c r="E16" s="22" t="s">
        <v>191</v>
      </c>
      <c r="F16" s="334" t="s">
        <v>190</v>
      </c>
      <c r="G16" s="10"/>
      <c r="H16" s="13"/>
      <c r="I16" s="13"/>
      <c r="K16" s="10"/>
      <c r="L16" s="10"/>
      <c r="M16" s="10"/>
      <c r="N16" s="10"/>
      <c r="O16" s="10"/>
      <c r="P16" s="10"/>
      <c r="Q16" s="10"/>
      <c r="R16" s="10"/>
    </row>
    <row r="17" spans="4:18">
      <c r="D17" s="332">
        <v>5</v>
      </c>
      <c r="E17" s="22" t="s">
        <v>211</v>
      </c>
      <c r="F17" s="334" t="s">
        <v>210</v>
      </c>
      <c r="G17" s="8"/>
      <c r="H17" s="13"/>
      <c r="I17" s="13"/>
      <c r="K17" s="8"/>
      <c r="L17" s="8"/>
      <c r="M17" s="8"/>
      <c r="N17" s="8"/>
      <c r="O17" s="8"/>
      <c r="P17" s="8"/>
      <c r="Q17" s="8"/>
      <c r="R17" s="8"/>
    </row>
    <row r="18" spans="4:18">
      <c r="D18" s="332">
        <v>6</v>
      </c>
      <c r="E18" s="670" t="s">
        <v>230</v>
      </c>
      <c r="F18" s="334" t="s">
        <v>229</v>
      </c>
      <c r="G18" s="8"/>
      <c r="H18" s="13"/>
      <c r="I18" s="68"/>
      <c r="K18" s="8"/>
      <c r="L18" s="8"/>
      <c r="M18" s="8"/>
      <c r="N18" s="8"/>
      <c r="O18" s="8"/>
      <c r="P18" s="8"/>
      <c r="Q18" s="8"/>
      <c r="R18" s="8"/>
    </row>
    <row r="19" spans="4:18">
      <c r="D19" s="332">
        <v>7</v>
      </c>
      <c r="E19" s="670" t="s">
        <v>260</v>
      </c>
      <c r="F19" s="334" t="s">
        <v>259</v>
      </c>
      <c r="G19" s="8"/>
      <c r="H19" s="13"/>
      <c r="I19" s="68"/>
      <c r="K19" s="8"/>
      <c r="L19" s="8"/>
      <c r="M19" s="8"/>
      <c r="N19" s="8"/>
      <c r="O19" s="8"/>
      <c r="P19" s="8"/>
      <c r="Q19" s="8"/>
      <c r="R19" s="8"/>
    </row>
    <row r="20" spans="4:18">
      <c r="D20" s="332">
        <v>8</v>
      </c>
      <c r="E20" s="670" t="s">
        <v>537</v>
      </c>
      <c r="F20" s="334" t="s">
        <v>538</v>
      </c>
      <c r="G20" s="8"/>
      <c r="H20" s="13"/>
      <c r="I20" s="68"/>
      <c r="K20" s="8"/>
      <c r="L20" s="8"/>
      <c r="M20" s="8"/>
      <c r="N20" s="8"/>
      <c r="O20" s="8"/>
      <c r="P20" s="8"/>
      <c r="Q20" s="8"/>
      <c r="R20" s="8"/>
    </row>
    <row r="21" spans="4:18">
      <c r="D21" s="332">
        <v>9</v>
      </c>
      <c r="E21" s="328" t="s">
        <v>270</v>
      </c>
      <c r="F21" s="335" t="s">
        <v>41</v>
      </c>
      <c r="G21" s="8"/>
      <c r="H21" s="69"/>
      <c r="I21" s="230"/>
      <c r="K21" s="8"/>
      <c r="L21" s="8"/>
      <c r="M21" s="8"/>
      <c r="N21" s="8"/>
      <c r="O21" s="8"/>
      <c r="P21" s="8"/>
      <c r="Q21" s="8"/>
      <c r="R21" s="8"/>
    </row>
    <row r="22" spans="4:18">
      <c r="D22" s="332">
        <v>10</v>
      </c>
      <c r="E22" s="669" t="s">
        <v>548</v>
      </c>
      <c r="F22" s="335" t="s">
        <v>43</v>
      </c>
      <c r="G22" s="8"/>
      <c r="H22" s="69"/>
      <c r="I22" s="230"/>
      <c r="K22" s="8"/>
      <c r="L22" s="8"/>
      <c r="M22" s="8"/>
      <c r="N22" s="8"/>
      <c r="O22" s="8"/>
      <c r="P22" s="8"/>
      <c r="Q22" s="8"/>
      <c r="R22" s="8"/>
    </row>
    <row r="23" spans="4:18">
      <c r="D23" s="332">
        <v>11</v>
      </c>
      <c r="E23" s="22" t="s">
        <v>291</v>
      </c>
      <c r="F23" s="334" t="s">
        <v>290</v>
      </c>
      <c r="G23" s="8"/>
      <c r="H23" s="13"/>
      <c r="I23" s="13"/>
      <c r="K23" s="8"/>
      <c r="L23" s="8"/>
      <c r="M23" s="8"/>
      <c r="N23" s="8"/>
      <c r="O23" s="8"/>
      <c r="P23" s="8"/>
      <c r="Q23" s="8"/>
      <c r="R23" s="8"/>
    </row>
    <row r="24" spans="4:18">
      <c r="D24" s="332">
        <v>12</v>
      </c>
      <c r="E24" s="329" t="s">
        <v>299</v>
      </c>
      <c r="F24" s="334" t="s">
        <v>47</v>
      </c>
      <c r="G24" s="8"/>
      <c r="H24" s="13"/>
      <c r="I24" s="91"/>
      <c r="K24" s="8"/>
      <c r="L24" s="8"/>
      <c r="M24" s="8"/>
      <c r="N24" s="8"/>
      <c r="O24" s="8"/>
      <c r="P24" s="8"/>
      <c r="Q24" s="8"/>
      <c r="R24" s="8"/>
    </row>
    <row r="25" spans="4:18">
      <c r="D25" s="332">
        <v>13</v>
      </c>
      <c r="E25" s="328" t="s">
        <v>328</v>
      </c>
      <c r="F25" s="334" t="s">
        <v>49</v>
      </c>
      <c r="G25" s="8"/>
      <c r="H25" s="13"/>
      <c r="I25" s="230"/>
      <c r="K25" s="8"/>
      <c r="L25" s="8"/>
      <c r="M25" s="8"/>
      <c r="N25" s="8"/>
      <c r="O25" s="8"/>
      <c r="P25" s="8"/>
      <c r="Q25" s="8"/>
      <c r="R25" s="8"/>
    </row>
    <row r="26" spans="4:18">
      <c r="D26" s="332">
        <v>14</v>
      </c>
      <c r="E26" s="263" t="s">
        <v>338</v>
      </c>
      <c r="F26" s="334" t="s">
        <v>51</v>
      </c>
      <c r="G26" s="8"/>
      <c r="H26" s="13"/>
      <c r="I26" s="68"/>
      <c r="K26" s="8"/>
      <c r="L26" s="8"/>
      <c r="M26" s="8"/>
      <c r="N26" s="8"/>
      <c r="O26" s="8"/>
      <c r="P26" s="8"/>
      <c r="Q26" s="8"/>
      <c r="R26" s="8"/>
    </row>
    <row r="27" spans="4:18">
      <c r="D27" s="332">
        <v>15</v>
      </c>
      <c r="E27" s="330" t="s">
        <v>346</v>
      </c>
      <c r="F27" s="334" t="s">
        <v>53</v>
      </c>
      <c r="H27" s="13"/>
      <c r="I27" s="229"/>
    </row>
    <row r="28" spans="4:18">
      <c r="D28" s="332">
        <v>16</v>
      </c>
      <c r="E28" s="263" t="s">
        <v>355</v>
      </c>
      <c r="F28" s="334" t="s">
        <v>55</v>
      </c>
      <c r="H28" s="13"/>
      <c r="I28" s="68"/>
    </row>
    <row r="29" spans="4:18">
      <c r="D29" s="332">
        <v>17</v>
      </c>
      <c r="E29" s="22" t="s">
        <v>360</v>
      </c>
      <c r="F29" s="334" t="s">
        <v>61</v>
      </c>
      <c r="H29" s="13"/>
      <c r="I29" s="13"/>
    </row>
    <row r="30" spans="4:18">
      <c r="D30" s="332">
        <v>18</v>
      </c>
      <c r="E30" s="22" t="s">
        <v>403</v>
      </c>
      <c r="F30" s="334" t="s">
        <v>402</v>
      </c>
      <c r="H30" s="13"/>
      <c r="I30" s="13"/>
    </row>
    <row r="31" spans="4:18">
      <c r="D31" s="332">
        <v>19</v>
      </c>
      <c r="E31" s="22" t="s">
        <v>404</v>
      </c>
      <c r="F31" s="334" t="s">
        <v>65</v>
      </c>
      <c r="H31" s="13"/>
      <c r="I31" s="13"/>
    </row>
    <row r="32" spans="4:18">
      <c r="D32" s="332">
        <v>20</v>
      </c>
      <c r="E32" s="331" t="s">
        <v>443</v>
      </c>
      <c r="F32" s="334" t="s">
        <v>442</v>
      </c>
      <c r="H32" s="13"/>
      <c r="I32" s="85"/>
    </row>
    <row r="33" spans="4:9">
      <c r="D33" s="332">
        <v>21</v>
      </c>
      <c r="E33" s="327" t="s">
        <v>450</v>
      </c>
      <c r="F33" s="333" t="s">
        <v>81</v>
      </c>
      <c r="H33" s="15"/>
      <c r="I33" s="15"/>
    </row>
    <row r="34" spans="4:9">
      <c r="D34" s="332">
        <v>22</v>
      </c>
      <c r="E34" s="327" t="s">
        <v>100</v>
      </c>
      <c r="F34" s="333" t="s">
        <v>101</v>
      </c>
      <c r="H34" s="15"/>
      <c r="I34" s="15"/>
    </row>
    <row r="35" spans="4:9">
      <c r="D35" s="332">
        <v>23</v>
      </c>
      <c r="E35" s="22" t="s">
        <v>510</v>
      </c>
      <c r="F35" s="334" t="s">
        <v>131</v>
      </c>
      <c r="H35" s="13"/>
      <c r="I35" s="13"/>
    </row>
    <row r="36" spans="4:9">
      <c r="D36" s="332">
        <v>24</v>
      </c>
      <c r="E36" s="263" t="s">
        <v>517</v>
      </c>
      <c r="F36" s="334" t="s">
        <v>516</v>
      </c>
      <c r="H36" s="13"/>
      <c r="I36" s="68"/>
    </row>
    <row r="37" spans="4:9">
      <c r="D37" s="332">
        <v>25</v>
      </c>
      <c r="E37" s="263" t="s">
        <v>523</v>
      </c>
      <c r="F37" s="22" t="s">
        <v>525</v>
      </c>
      <c r="H37" s="13"/>
      <c r="I37" s="68"/>
    </row>
    <row r="38" spans="4:9" ht="13.5" thickBot="1">
      <c r="D38" s="332">
        <v>26</v>
      </c>
      <c r="E38" s="632" t="s">
        <v>534</v>
      </c>
      <c r="F38" s="633" t="s">
        <v>535</v>
      </c>
    </row>
    <row r="64" spans="2:6">
      <c r="B64" s="13" t="s">
        <v>11</v>
      </c>
      <c r="C64" s="13"/>
      <c r="D64" s="13"/>
      <c r="E64" s="13"/>
      <c r="F64" s="13" t="s">
        <v>3</v>
      </c>
    </row>
    <row r="65" spans="2:6">
      <c r="B65" t="s">
        <v>1</v>
      </c>
      <c r="D65" t="s">
        <v>12</v>
      </c>
      <c r="E65" t="s">
        <v>13</v>
      </c>
      <c r="F65" t="s">
        <v>14</v>
      </c>
    </row>
    <row r="66" spans="2:6">
      <c r="B66" t="s">
        <v>15</v>
      </c>
      <c r="D66" t="s">
        <v>16</v>
      </c>
      <c r="E66" t="s">
        <v>17</v>
      </c>
      <c r="F66" t="s">
        <v>4</v>
      </c>
    </row>
    <row r="67" spans="2:6">
      <c r="B67" t="s">
        <v>18</v>
      </c>
      <c r="D67" t="s">
        <v>19</v>
      </c>
      <c r="E67" t="s">
        <v>20</v>
      </c>
    </row>
    <row r="68" spans="2:6">
      <c r="B68" t="s">
        <v>21</v>
      </c>
      <c r="D68" t="s">
        <v>22</v>
      </c>
      <c r="E68" t="s">
        <v>23</v>
      </c>
    </row>
    <row r="69" spans="2:6">
      <c r="D69" t="s">
        <v>24</v>
      </c>
    </row>
    <row r="70" spans="2:6">
      <c r="D70" t="s">
        <v>25</v>
      </c>
    </row>
    <row r="71" spans="2:6">
      <c r="D71" t="s">
        <v>26</v>
      </c>
    </row>
    <row r="72" spans="2:6">
      <c r="D72" t="s">
        <v>27</v>
      </c>
    </row>
    <row r="73" spans="2:6">
      <c r="D73" t="s">
        <v>28</v>
      </c>
    </row>
    <row r="74" spans="2:6">
      <c r="D74" t="s">
        <v>29</v>
      </c>
    </row>
    <row r="75" spans="2:6">
      <c r="D75" t="s">
        <v>30</v>
      </c>
    </row>
    <row r="76" spans="2:6">
      <c r="D76" t="s">
        <v>31</v>
      </c>
    </row>
    <row r="81" spans="2:4">
      <c r="B81" s="8" t="s">
        <v>32</v>
      </c>
      <c r="C81" s="8"/>
      <c r="D81" s="8" t="s">
        <v>33</v>
      </c>
    </row>
    <row r="82" spans="2:4">
      <c r="B82" s="8" t="s">
        <v>34</v>
      </c>
      <c r="C82" s="8"/>
      <c r="D82" s="8" t="s">
        <v>35</v>
      </c>
    </row>
    <row r="83" spans="2:4">
      <c r="B83" s="8" t="s">
        <v>36</v>
      </c>
      <c r="C83" s="8"/>
      <c r="D83" s="8" t="s">
        <v>37</v>
      </c>
    </row>
    <row r="84" spans="2:4">
      <c r="B84" s="10" t="s">
        <v>38</v>
      </c>
      <c r="C84" s="10"/>
      <c r="D84" s="10" t="s">
        <v>39</v>
      </c>
    </row>
    <row r="85" spans="2:4">
      <c r="B85" s="8" t="s">
        <v>40</v>
      </c>
      <c r="C85" s="8"/>
      <c r="D85" s="8" t="s">
        <v>41</v>
      </c>
    </row>
    <row r="86" spans="2:4">
      <c r="B86" s="8" t="s">
        <v>42</v>
      </c>
      <c r="C86" s="8"/>
      <c r="D86" s="8" t="s">
        <v>43</v>
      </c>
    </row>
    <row r="87" spans="2:4">
      <c r="B87" s="8" t="s">
        <v>44</v>
      </c>
      <c r="C87" s="8"/>
      <c r="D87" s="8" t="s">
        <v>45</v>
      </c>
    </row>
    <row r="88" spans="2:4">
      <c r="B88" s="8" t="s">
        <v>46</v>
      </c>
      <c r="C88" s="8"/>
      <c r="D88" s="8" t="s">
        <v>47</v>
      </c>
    </row>
    <row r="89" spans="2:4">
      <c r="B89" s="8" t="s">
        <v>48</v>
      </c>
      <c r="C89" s="8"/>
      <c r="D89" s="8" t="s">
        <v>49</v>
      </c>
    </row>
    <row r="90" spans="2:4">
      <c r="B90" s="8" t="s">
        <v>50</v>
      </c>
      <c r="C90" s="8"/>
      <c r="D90" s="8" t="s">
        <v>51</v>
      </c>
    </row>
    <row r="91" spans="2:4">
      <c r="B91" s="8" t="s">
        <v>52</v>
      </c>
      <c r="C91" s="8"/>
      <c r="D91" s="8" t="s">
        <v>53</v>
      </c>
    </row>
    <row r="92" spans="2:4">
      <c r="B92" t="s">
        <v>54</v>
      </c>
      <c r="D92" t="s">
        <v>55</v>
      </c>
    </row>
    <row r="93" spans="2:4">
      <c r="B93" t="s">
        <v>56</v>
      </c>
      <c r="D93" t="s">
        <v>57</v>
      </c>
    </row>
    <row r="94" spans="2:4">
      <c r="B94" t="s">
        <v>58</v>
      </c>
      <c r="D94" t="s">
        <v>59</v>
      </c>
    </row>
    <row r="95" spans="2:4">
      <c r="B95" t="s">
        <v>60</v>
      </c>
      <c r="D95" t="s">
        <v>61</v>
      </c>
    </row>
    <row r="96" spans="2:4">
      <c r="B96" t="s">
        <v>62</v>
      </c>
      <c r="D96" t="s">
        <v>63</v>
      </c>
    </row>
    <row r="97" spans="2:4">
      <c r="B97" t="s">
        <v>64</v>
      </c>
      <c r="D97" t="s">
        <v>65</v>
      </c>
    </row>
    <row r="98" spans="2:4">
      <c r="B98" t="s">
        <v>66</v>
      </c>
      <c r="D98" t="s">
        <v>67</v>
      </c>
    </row>
    <row r="99" spans="2:4">
      <c r="B99" t="s">
        <v>68</v>
      </c>
      <c r="D99" t="s">
        <v>69</v>
      </c>
    </row>
    <row r="100" spans="2:4">
      <c r="B100" t="s">
        <v>70</v>
      </c>
      <c r="D100" t="s">
        <v>71</v>
      </c>
    </row>
    <row r="101" spans="2:4">
      <c r="B101" t="s">
        <v>72</v>
      </c>
      <c r="D101" t="s">
        <v>73</v>
      </c>
    </row>
    <row r="102" spans="2:4">
      <c r="B102" t="s">
        <v>74</v>
      </c>
      <c r="D102" t="s">
        <v>75</v>
      </c>
    </row>
    <row r="103" spans="2:4">
      <c r="B103" t="s">
        <v>76</v>
      </c>
      <c r="D103" t="s">
        <v>77</v>
      </c>
    </row>
    <row r="104" spans="2:4">
      <c r="B104" t="s">
        <v>78</v>
      </c>
      <c r="D104" t="s">
        <v>79</v>
      </c>
    </row>
    <row r="105" spans="2:4">
      <c r="B105" t="s">
        <v>80</v>
      </c>
      <c r="D105" t="s">
        <v>81</v>
      </c>
    </row>
    <row r="106" spans="2:4">
      <c r="B106" t="s">
        <v>82</v>
      </c>
      <c r="D106" t="s">
        <v>83</v>
      </c>
    </row>
    <row r="107" spans="2:4">
      <c r="B107" t="s">
        <v>84</v>
      </c>
      <c r="D107" t="s">
        <v>85</v>
      </c>
    </row>
    <row r="108" spans="2:4">
      <c r="B108" t="s">
        <v>86</v>
      </c>
      <c r="D108" t="s">
        <v>87</v>
      </c>
    </row>
    <row r="109" spans="2:4">
      <c r="B109" t="s">
        <v>88</v>
      </c>
      <c r="D109" t="s">
        <v>89</v>
      </c>
    </row>
    <row r="110" spans="2:4">
      <c r="B110" t="s">
        <v>90</v>
      </c>
      <c r="D110" t="s">
        <v>91</v>
      </c>
    </row>
    <row r="111" spans="2:4">
      <c r="B111" t="s">
        <v>92</v>
      </c>
      <c r="D111" t="s">
        <v>93</v>
      </c>
    </row>
    <row r="112" spans="2:4">
      <c r="B112" t="s">
        <v>94</v>
      </c>
      <c r="D112" t="s">
        <v>95</v>
      </c>
    </row>
    <row r="113" spans="2:4">
      <c r="B113" t="s">
        <v>96</v>
      </c>
      <c r="D113" t="s">
        <v>97</v>
      </c>
    </row>
    <row r="114" spans="2:4">
      <c r="B114" t="s">
        <v>98</v>
      </c>
      <c r="D114" t="s">
        <v>99</v>
      </c>
    </row>
    <row r="115" spans="2:4">
      <c r="B115" t="s">
        <v>100</v>
      </c>
      <c r="D115" t="s">
        <v>101</v>
      </c>
    </row>
    <row r="116" spans="2:4">
      <c r="B116" t="s">
        <v>102</v>
      </c>
      <c r="D116" t="s">
        <v>103</v>
      </c>
    </row>
    <row r="117" spans="2:4">
      <c r="B117" t="s">
        <v>104</v>
      </c>
      <c r="D117" t="s">
        <v>105</v>
      </c>
    </row>
    <row r="118" spans="2:4">
      <c r="B118" t="s">
        <v>106</v>
      </c>
      <c r="D118" t="s">
        <v>107</v>
      </c>
    </row>
    <row r="119" spans="2:4">
      <c r="B119" t="s">
        <v>108</v>
      </c>
      <c r="D119" t="s">
        <v>109</v>
      </c>
    </row>
    <row r="120" spans="2:4">
      <c r="B120" t="s">
        <v>110</v>
      </c>
      <c r="D120" t="s">
        <v>111</v>
      </c>
    </row>
    <row r="121" spans="2:4">
      <c r="B121" t="s">
        <v>112</v>
      </c>
      <c r="D121" t="s">
        <v>113</v>
      </c>
    </row>
    <row r="122" spans="2:4">
      <c r="B122" t="s">
        <v>114</v>
      </c>
      <c r="D122" t="s">
        <v>115</v>
      </c>
    </row>
    <row r="123" spans="2:4">
      <c r="B123" t="s">
        <v>116</v>
      </c>
      <c r="D123" t="s">
        <v>117</v>
      </c>
    </row>
    <row r="124" spans="2:4">
      <c r="B124" t="s">
        <v>118</v>
      </c>
      <c r="D124" t="s">
        <v>119</v>
      </c>
    </row>
    <row r="125" spans="2:4">
      <c r="B125" t="s">
        <v>120</v>
      </c>
      <c r="D125" t="s">
        <v>121</v>
      </c>
    </row>
    <row r="126" spans="2:4">
      <c r="B126" t="s">
        <v>122</v>
      </c>
      <c r="D126" t="s">
        <v>123</v>
      </c>
    </row>
    <row r="127" spans="2:4">
      <c r="B127" t="s">
        <v>124</v>
      </c>
      <c r="D127" t="s">
        <v>125</v>
      </c>
    </row>
    <row r="128" spans="2:4">
      <c r="B128" t="s">
        <v>126</v>
      </c>
      <c r="D128" t="s">
        <v>127</v>
      </c>
    </row>
    <row r="129" spans="2:4">
      <c r="B129" t="s">
        <v>128</v>
      </c>
      <c r="D129" t="s">
        <v>129</v>
      </c>
    </row>
    <row r="130" spans="2:4">
      <c r="B130" t="s">
        <v>130</v>
      </c>
      <c r="D130" t="s">
        <v>131</v>
      </c>
    </row>
    <row r="155" spans="2:6">
      <c r="B155" s="13" t="s">
        <v>132</v>
      </c>
      <c r="C155" s="13"/>
      <c r="D155" t="s">
        <v>5</v>
      </c>
      <c r="E155" t="s">
        <v>133</v>
      </c>
      <c r="F155" t="s">
        <v>134</v>
      </c>
    </row>
    <row r="156" spans="2:6">
      <c r="B156" t="s">
        <v>135</v>
      </c>
      <c r="D156" t="e">
        <f>"FY" &amp; (RIGHT($F$5,4)-1)</f>
        <v>#VALUE!</v>
      </c>
    </row>
    <row r="157" spans="2:6">
      <c r="B157" t="s">
        <v>136</v>
      </c>
      <c r="D157">
        <f>$F$5</f>
        <v>0</v>
      </c>
    </row>
    <row r="158" spans="2:6">
      <c r="B158" t="s">
        <v>137</v>
      </c>
      <c r="D158" t="e">
        <f>"FY" &amp; (RIGHT($F$5,4)+1)</f>
        <v>#VALUE!</v>
      </c>
    </row>
    <row r="159" spans="2:6">
      <c r="B159" t="s">
        <v>138</v>
      </c>
      <c r="D159" t="e">
        <f>"FY" &amp; (RIGHT($F$5,4)+2)</f>
        <v>#VALUE!</v>
      </c>
    </row>
    <row r="160" spans="2:6">
      <c r="B160" t="s">
        <v>139</v>
      </c>
      <c r="D160" t="e">
        <f>"FY" &amp; (RIGHT($F$5,4)+3)</f>
        <v>#VALUE!</v>
      </c>
    </row>
    <row r="165" spans="2:6">
      <c r="B165" s="13" t="s">
        <v>132</v>
      </c>
      <c r="C165" s="13"/>
      <c r="D165" t="s">
        <v>5</v>
      </c>
      <c r="E165" t="s">
        <v>133</v>
      </c>
      <c r="F165" t="s">
        <v>134</v>
      </c>
    </row>
    <row r="166" spans="2:6">
      <c r="B166" t="s">
        <v>135</v>
      </c>
      <c r="D166" t="e">
        <f>"FY" &amp; (RIGHT($F$5,4)-1)</f>
        <v>#VALUE!</v>
      </c>
    </row>
    <row r="167" spans="2:6">
      <c r="B167" t="s">
        <v>136</v>
      </c>
      <c r="D167">
        <f>$F$5</f>
        <v>0</v>
      </c>
    </row>
    <row r="168" spans="2:6">
      <c r="B168" t="s">
        <v>137</v>
      </c>
      <c r="D168" t="e">
        <f>"FY" &amp; (RIGHT($F$5,4)+1)</f>
        <v>#VALUE!</v>
      </c>
    </row>
    <row r="169" spans="2:6">
      <c r="B169" t="s">
        <v>138</v>
      </c>
      <c r="D169" t="e">
        <f>"FY" &amp; (RIGHT($F$5,4)+2)</f>
        <v>#VALUE!</v>
      </c>
    </row>
    <row r="170" spans="2:6">
      <c r="B170" t="s">
        <v>139</v>
      </c>
      <c r="D170" t="e">
        <f>"FY" &amp; (RIGHT($F$5,4)+3)</f>
        <v>#VALUE!</v>
      </c>
    </row>
  </sheetData>
  <mergeCells count="3">
    <mergeCell ref="D10:D12"/>
    <mergeCell ref="E10:E12"/>
    <mergeCell ref="F10:F12"/>
  </mergeCells>
  <phoneticPr fontId="7" type="noConversion"/>
  <dataValidations disablePrompts="1" count="4">
    <dataValidation allowBlank="1" showInputMessage="1" showErrorMessage="1" errorTitle="RIMS" error="Select Period Type from the list_x000a_Yearly,Quarterly,Monthly" sqref="F3"/>
    <dataValidation type="list" allowBlank="1" showInputMessage="1" showErrorMessage="1" errorTitle="RIMS" error="Please Enter Compleate year like '2004'" sqref="F5">
      <formula1>#REF!</formula1>
    </dataValidation>
    <dataValidation type="list" allowBlank="1" showInputMessage="1" showErrorMessage="1" sqref="F2">
      <formula1>$B$65:$B$68</formula1>
    </dataValidation>
    <dataValidation type="list" allowBlank="1" showInputMessage="1" showErrorMessage="1" errorTitle="RIMS" error="Select year from the list" sqref="F4">
      <formula1>$F$65:$F$77</formula1>
    </dataValidation>
  </dataValidations>
  <hyperlinks>
    <hyperlink ref="F66" r:id="rId1" location="'Form 1.1Q'!A1" display="Form 1.1Q"/>
    <hyperlink ref="F68" r:id="rId2" location="'Form 7.0'!A1" display="Form 7.0"/>
    <hyperlink ref="F67" r:id="rId3" location="'Form 1.1s'!A1" display="Form 1.1s"/>
    <hyperlink ref="F69" location="'Form 8.0'!A1" display="Form 8.0"/>
    <hyperlink ref="F65" r:id="rId4" location="'Form 1.4d'!A1" display="Form 1.4d"/>
    <hyperlink ref="F64" r:id="rId5" location="'Form 1.4c'!A1" display="Form 1.4C"/>
    <hyperlink ref="F61" location="'Form 4.8'!A1" display="Form 4.8"/>
    <hyperlink ref="F59" location="'Form 4.6'!A1" display="Form 4.6"/>
    <hyperlink ref="F52" location="'Form 3.2b'!A1" display="Form 3.2b"/>
    <hyperlink ref="F51" location="'Form 3.2b'!A1" display="Form 3.2b"/>
    <hyperlink ref="F50" location="'Form 3.2a'!A1" display="Form 3.2a"/>
    <hyperlink ref="F55" location="'Form 3.3b'!A1" display="'Form 3.3b'!A1"/>
    <hyperlink ref="F49" location="'Form 2.1a'!A1" display="Form 2.2"/>
    <hyperlink ref="F63" location="'Form 5'!A1" display="Form 5"/>
    <hyperlink ref="F62" location="'Form 4.9'!A1" display="Form 4.9"/>
    <hyperlink ref="F60" location="'Form 4.7'!A1" display="Form 4.7"/>
    <hyperlink ref="F58" location="'Form 4.5'!A1" display="Form 4.5"/>
    <hyperlink ref="F57" location="'Form 4.4'!A1" display="Form 4.4"/>
    <hyperlink ref="F56" location="'Form 4.1'!A1" display="Form 4.1"/>
    <hyperlink ref="F54" location="'Form 3.3a'!A1" display="Form 3.3a"/>
    <hyperlink ref="F53" location="'Form 3.3'!A1" display="Form 3.3"/>
    <hyperlink ref="F48" location="'Form 2.1'!A1" display="Form 2.1"/>
    <hyperlink ref="F47" location="'Form 1.7'!A1" display="Form 1.7"/>
    <hyperlink ref="F46" location="'Form 1.6'!A1" display="Form 1.6"/>
    <hyperlink ref="F45" location="'Form 1.5'!A1" display="Form 1.5"/>
    <hyperlink ref="F44" location="'Form 1.4'!A1" display="Form 1.4"/>
    <hyperlink ref="F43" location="'Form 1.3i'!A1" display="Form 1.3i"/>
    <hyperlink ref="F42" location="'Form 1.3h'!A1" display="Form 1.3h"/>
    <hyperlink ref="F41" location="'Form 1.3g'!A1" display="Form 1.3g"/>
    <hyperlink ref="F40" location="'Form 1.3f'!A1" display="Form 1.3f"/>
    <hyperlink ref="F39" location="'Form 1.3e'!A1" display="Form 1.3e"/>
    <hyperlink ref="F38" location="'Form 1.3d'!A1" display="Form 1.3d"/>
  </hyperlinks>
  <pageMargins left="0.5" right="0.25" top="0.5" bottom="0.5" header="0.5" footer="0.5"/>
  <pageSetup scale="99" orientation="landscape" r:id="rId6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C4:J5"/>
  <sheetViews>
    <sheetView showGridLines="0" workbookViewId="0">
      <selection activeCell="E5" sqref="E5"/>
    </sheetView>
  </sheetViews>
  <sheetFormatPr defaultRowHeight="12.75"/>
  <cols>
    <col min="3" max="3" width="23.5703125" customWidth="1"/>
  </cols>
  <sheetData>
    <row r="4" spans="3:10">
      <c r="C4" s="1361" t="s">
        <v>143</v>
      </c>
      <c r="D4" s="1361"/>
      <c r="E4" s="1361" t="s">
        <v>875</v>
      </c>
      <c r="F4" s="1361" t="s">
        <v>1016</v>
      </c>
      <c r="G4" s="1361" t="s">
        <v>1015</v>
      </c>
      <c r="H4" s="1361" t="s">
        <v>1014</v>
      </c>
      <c r="I4" s="1361" t="s">
        <v>1013</v>
      </c>
      <c r="J4" s="1361" t="s">
        <v>1012</v>
      </c>
    </row>
    <row r="5" spans="3:10">
      <c r="C5" s="1518" t="s">
        <v>1147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E67"/>
  <sheetViews>
    <sheetView showGridLines="0" topLeftCell="A26" zoomScale="63" workbookViewId="0">
      <selection activeCell="D54" sqref="D54"/>
    </sheetView>
  </sheetViews>
  <sheetFormatPr defaultRowHeight="12.75"/>
  <cols>
    <col min="2" max="2" width="43.140625" customWidth="1"/>
    <col min="3" max="3" width="13.85546875" customWidth="1"/>
    <col min="4" max="4" width="14.140625" style="28" customWidth="1"/>
  </cols>
  <sheetData>
    <row r="3" spans="2:5" s="1559" customFormat="1">
      <c r="B3" s="1561" t="s">
        <v>1192</v>
      </c>
      <c r="D3" s="1560"/>
    </row>
    <row r="4" spans="2:5" s="1389" customFormat="1">
      <c r="B4" s="1388"/>
      <c r="D4" s="1571"/>
    </row>
    <row r="5" spans="2:5">
      <c r="B5" s="22" t="s">
        <v>143</v>
      </c>
      <c r="C5" s="661" t="s">
        <v>1164</v>
      </c>
      <c r="D5" s="661" t="s">
        <v>1165</v>
      </c>
    </row>
    <row r="6" spans="2:5">
      <c r="B6" s="1544" t="s">
        <v>1146</v>
      </c>
      <c r="C6" s="1545" t="s">
        <v>1158</v>
      </c>
      <c r="D6" s="262">
        <v>49.84</v>
      </c>
      <c r="E6" s="1569" t="s">
        <v>1193</v>
      </c>
    </row>
    <row r="7" spans="2:5">
      <c r="B7" s="1544" t="s">
        <v>1191</v>
      </c>
      <c r="C7" s="1545" t="s">
        <v>1171</v>
      </c>
      <c r="D7" s="1570">
        <v>0.05</v>
      </c>
    </row>
    <row r="10" spans="2:5" s="1561" customFormat="1">
      <c r="B10" s="1561" t="s">
        <v>1190</v>
      </c>
      <c r="D10" s="1562"/>
    </row>
    <row r="12" spans="2:5" ht="27" customHeight="1">
      <c r="B12" s="1563" t="s">
        <v>143</v>
      </c>
      <c r="C12" s="1564" t="s">
        <v>1185</v>
      </c>
      <c r="D12" s="1564" t="s">
        <v>1186</v>
      </c>
    </row>
    <row r="13" spans="2:5">
      <c r="B13" s="1565" t="s">
        <v>1187</v>
      </c>
      <c r="C13" s="1566">
        <v>0</v>
      </c>
      <c r="D13" s="1566">
        <v>1</v>
      </c>
    </row>
    <row r="14" spans="2:5">
      <c r="B14" s="1565" t="s">
        <v>1188</v>
      </c>
      <c r="C14" s="1566">
        <v>0</v>
      </c>
      <c r="D14" s="1566">
        <v>1</v>
      </c>
    </row>
    <row r="15" spans="2:5">
      <c r="B15" s="1565" t="s">
        <v>1189</v>
      </c>
      <c r="C15" s="1566">
        <v>0</v>
      </c>
      <c r="D15" s="1566">
        <v>1</v>
      </c>
    </row>
    <row r="16" spans="2:5">
      <c r="B16" s="1565" t="s">
        <v>408</v>
      </c>
      <c r="C16" s="1566">
        <f>10%/90%</f>
        <v>0.11111111111111112</v>
      </c>
      <c r="D16" s="1566">
        <v>0.1</v>
      </c>
    </row>
    <row r="17" spans="2:4">
      <c r="B17" s="1565" t="s">
        <v>156</v>
      </c>
      <c r="C17" s="1566">
        <f>10%/90%</f>
        <v>0.11111111111111112</v>
      </c>
      <c r="D17" s="1566">
        <v>0.1</v>
      </c>
    </row>
    <row r="18" spans="2:4">
      <c r="B18" s="1565" t="s">
        <v>1117</v>
      </c>
      <c r="C18" s="1566">
        <f>10%/90%</f>
        <v>0.11111111111111112</v>
      </c>
      <c r="D18" s="1566">
        <v>0.1</v>
      </c>
    </row>
    <row r="19" spans="2:4">
      <c r="B19" s="1565" t="s">
        <v>1103</v>
      </c>
      <c r="C19" s="1566">
        <f>10%/90%</f>
        <v>0.11111111111111112</v>
      </c>
      <c r="D19" s="1566">
        <v>0.1</v>
      </c>
    </row>
    <row r="20" spans="2:4">
      <c r="B20" s="1565" t="s">
        <v>1118</v>
      </c>
      <c r="C20" s="1566">
        <f>10%/90%</f>
        <v>0.11111111111111112</v>
      </c>
      <c r="D20" s="1566">
        <v>0.1</v>
      </c>
    </row>
    <row r="24" spans="2:4">
      <c r="B24" s="1518"/>
      <c r="C24" s="1510"/>
      <c r="D24" s="1510"/>
    </row>
    <row r="25" spans="2:4">
      <c r="B25" s="1518"/>
    </row>
    <row r="26" spans="2:4" s="1541" customFormat="1">
      <c r="B26" s="1554" t="s">
        <v>1183</v>
      </c>
      <c r="D26" s="1542"/>
    </row>
    <row r="27" spans="2:4">
      <c r="B27" s="1518" t="s">
        <v>1184</v>
      </c>
      <c r="C27" s="1510" t="s">
        <v>1171</v>
      </c>
      <c r="D27" s="1543">
        <v>0.75</v>
      </c>
    </row>
    <row r="28" spans="2:4">
      <c r="B28" s="1518" t="s">
        <v>702</v>
      </c>
      <c r="C28" s="1510" t="s">
        <v>1171</v>
      </c>
      <c r="D28" s="1543">
        <v>0.25</v>
      </c>
    </row>
    <row r="29" spans="2:4">
      <c r="B29" s="1518" t="s">
        <v>1410</v>
      </c>
      <c r="C29" s="1510" t="s">
        <v>1171</v>
      </c>
      <c r="D29" s="1543">
        <v>0</v>
      </c>
    </row>
    <row r="32" spans="2:4" s="1541" customFormat="1">
      <c r="B32" s="1554" t="s">
        <v>1166</v>
      </c>
      <c r="D32" s="1542"/>
    </row>
    <row r="34" spans="2:4">
      <c r="B34" s="1544" t="s">
        <v>1176</v>
      </c>
      <c r="C34" s="1544" t="s">
        <v>1171</v>
      </c>
      <c r="D34" s="1570">
        <v>0.75</v>
      </c>
    </row>
    <row r="36" spans="2:4">
      <c r="B36" t="s">
        <v>1404</v>
      </c>
    </row>
    <row r="38" spans="2:4" s="1541" customFormat="1">
      <c r="B38" s="1583" t="s">
        <v>1195</v>
      </c>
      <c r="D38" s="1542"/>
    </row>
    <row r="40" spans="2:4">
      <c r="B40" s="1544" t="s">
        <v>1196</v>
      </c>
      <c r="C40" s="1544" t="s">
        <v>1171</v>
      </c>
      <c r="D40" s="1570">
        <f>1-D34</f>
        <v>0.25</v>
      </c>
    </row>
    <row r="44" spans="2:4" s="1541" customFormat="1">
      <c r="B44" s="1554" t="s">
        <v>1167</v>
      </c>
      <c r="D44" s="1542"/>
    </row>
    <row r="46" spans="2:4">
      <c r="B46" s="1544" t="s">
        <v>143</v>
      </c>
      <c r="C46" s="1545" t="s">
        <v>1164</v>
      </c>
      <c r="D46" s="1545" t="s">
        <v>1165</v>
      </c>
    </row>
    <row r="47" spans="2:4">
      <c r="B47" s="1544" t="s">
        <v>1168</v>
      </c>
      <c r="C47" s="1545" t="s">
        <v>878</v>
      </c>
      <c r="D47" s="527">
        <f>1/12</f>
        <v>8.3333333333333329E-2</v>
      </c>
    </row>
    <row r="48" spans="2:4">
      <c r="B48" s="1544" t="s">
        <v>1169</v>
      </c>
      <c r="C48" s="1545" t="s">
        <v>1171</v>
      </c>
      <c r="D48" s="1570">
        <v>0.01</v>
      </c>
    </row>
    <row r="49" spans="2:5">
      <c r="B49" s="1578" t="s">
        <v>1170</v>
      </c>
      <c r="C49" s="1579" t="s">
        <v>878</v>
      </c>
      <c r="D49" s="1580">
        <f>45/365</f>
        <v>0.12328767123287671</v>
      </c>
    </row>
    <row r="50" spans="2:5">
      <c r="B50" s="151"/>
      <c r="C50" s="151"/>
      <c r="D50" s="262"/>
    </row>
    <row r="51" spans="2:5">
      <c r="B51" s="1544" t="s">
        <v>1175</v>
      </c>
      <c r="C51" s="1579" t="s">
        <v>1171</v>
      </c>
      <c r="D51" s="1581">
        <v>9</v>
      </c>
      <c r="E51" s="1518" t="s">
        <v>1497</v>
      </c>
    </row>
    <row r="52" spans="2:5">
      <c r="B52" s="1544" t="s">
        <v>1172</v>
      </c>
      <c r="C52" s="1579" t="s">
        <v>1173</v>
      </c>
      <c r="D52" s="262">
        <v>150</v>
      </c>
    </row>
    <row r="53" spans="2:5">
      <c r="B53" s="1544" t="s">
        <v>1172</v>
      </c>
      <c r="C53" s="1579" t="s">
        <v>1171</v>
      </c>
      <c r="D53" s="262">
        <f>D52/100</f>
        <v>1.5</v>
      </c>
    </row>
    <row r="54" spans="2:5">
      <c r="B54" s="1544" t="s">
        <v>1174</v>
      </c>
      <c r="C54" s="1579" t="s">
        <v>1171</v>
      </c>
      <c r="D54" s="1582">
        <f>(D53+D51)%</f>
        <v>0.105</v>
      </c>
    </row>
    <row r="57" spans="2:5" s="1541" customFormat="1">
      <c r="B57" s="1554" t="s">
        <v>1405</v>
      </c>
      <c r="D57" s="1542"/>
    </row>
    <row r="59" spans="2:5">
      <c r="B59" s="1444" t="s">
        <v>574</v>
      </c>
      <c r="C59" s="1824" t="s">
        <v>1406</v>
      </c>
      <c r="D59" s="28" t="s">
        <v>1407</v>
      </c>
    </row>
    <row r="60" spans="2:5">
      <c r="B60" s="1825" t="s">
        <v>576</v>
      </c>
      <c r="C60" s="1825">
        <v>0</v>
      </c>
    </row>
    <row r="61" spans="2:5">
      <c r="B61" s="1825" t="s">
        <v>238</v>
      </c>
      <c r="C61" s="1826">
        <f>90%/60</f>
        <v>1.5000000000000001E-2</v>
      </c>
      <c r="D61" s="28">
        <v>60</v>
      </c>
    </row>
    <row r="62" spans="2:5">
      <c r="B62" s="1827"/>
      <c r="C62" s="1828"/>
    </row>
    <row r="63" spans="2:5">
      <c r="B63" s="1825" t="s">
        <v>825</v>
      </c>
      <c r="C63" s="1826">
        <f>90%/6</f>
        <v>0.15</v>
      </c>
      <c r="D63" s="28">
        <v>6</v>
      </c>
    </row>
    <row r="64" spans="2:5">
      <c r="B64" s="1825" t="s">
        <v>577</v>
      </c>
      <c r="C64" s="1826">
        <f>90%/10</f>
        <v>0.09</v>
      </c>
      <c r="D64" s="28">
        <v>10</v>
      </c>
    </row>
    <row r="65" spans="2:5">
      <c r="B65" s="1825" t="s">
        <v>242</v>
      </c>
      <c r="C65" s="1826">
        <v>5.28E-2</v>
      </c>
      <c r="D65" s="1829" t="s">
        <v>1408</v>
      </c>
    </row>
    <row r="66" spans="2:5">
      <c r="B66" s="1825" t="s">
        <v>578</v>
      </c>
      <c r="C66" s="1826">
        <f>90%/((20+25)/2)</f>
        <v>0.04</v>
      </c>
      <c r="D66" s="28">
        <f>(20+25)/2</f>
        <v>22.5</v>
      </c>
      <c r="E66" t="s">
        <v>1409</v>
      </c>
    </row>
    <row r="67" spans="2:5">
      <c r="B67" s="1830" t="s">
        <v>579</v>
      </c>
      <c r="C67" s="1831">
        <f>90%/10</f>
        <v>0.09</v>
      </c>
      <c r="D67" s="28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127"/>
  <sheetViews>
    <sheetView showGridLines="0" zoomScale="77" zoomScaleNormal="55" workbookViewId="0">
      <selection activeCell="I113" sqref="I113"/>
    </sheetView>
  </sheetViews>
  <sheetFormatPr defaultRowHeight="12.75"/>
  <cols>
    <col min="1" max="1" width="26.42578125" bestFit="1" customWidth="1"/>
    <col min="2" max="2" width="18.5703125" bestFit="1" customWidth="1"/>
    <col min="3" max="3" width="23.5703125" customWidth="1"/>
    <col min="4" max="4" width="23.5703125" style="1389" customWidth="1"/>
    <col min="5" max="5" width="46.85546875" customWidth="1"/>
    <col min="6" max="6" width="6.140625" bestFit="1" customWidth="1"/>
    <col min="7" max="7" width="9.140625" hidden="1" customWidth="1"/>
    <col min="8" max="9" width="11.42578125" bestFit="1" customWidth="1"/>
    <col min="10" max="12" width="11.42578125" hidden="1" customWidth="1"/>
    <col min="13" max="13" width="14.42578125" bestFit="1" customWidth="1"/>
    <col min="18" max="18" width="9.140625" bestFit="1" customWidth="1"/>
  </cols>
  <sheetData>
    <row r="1" spans="1:23">
      <c r="A1" s="1518" t="s">
        <v>1162</v>
      </c>
    </row>
    <row r="2" spans="1:23">
      <c r="B2" s="1510" t="s">
        <v>1158</v>
      </c>
      <c r="C2" s="1510" t="s">
        <v>1158</v>
      </c>
      <c r="D2" s="1574"/>
      <c r="F2" s="1482">
        <v>0.9</v>
      </c>
      <c r="G2" s="1916"/>
      <c r="H2" s="1916"/>
    </row>
    <row r="3" spans="1:23">
      <c r="B3" s="1510" t="s">
        <v>1155</v>
      </c>
      <c r="C3" s="1510" t="s">
        <v>1155</v>
      </c>
      <c r="D3" s="1574"/>
      <c r="E3" s="1561" t="s">
        <v>1484</v>
      </c>
      <c r="F3" s="1559"/>
      <c r="G3" s="1559"/>
      <c r="H3" s="1559"/>
      <c r="I3" s="1559"/>
      <c r="J3" s="1559"/>
      <c r="K3" s="1559"/>
      <c r="L3" s="1559"/>
    </row>
    <row r="4" spans="1:23">
      <c r="A4" s="1534" t="s">
        <v>143</v>
      </c>
      <c r="B4" s="1535" t="s">
        <v>1156</v>
      </c>
      <c r="C4" s="1535" t="s">
        <v>1157</v>
      </c>
      <c r="D4" s="1575"/>
      <c r="E4" s="1361" t="s">
        <v>143</v>
      </c>
      <c r="F4" s="1361"/>
      <c r="G4" s="1474" t="s">
        <v>875</v>
      </c>
      <c r="H4" s="1474" t="s">
        <v>1016</v>
      </c>
      <c r="I4" s="1474" t="s">
        <v>1015</v>
      </c>
      <c r="J4" s="1474" t="s">
        <v>1014</v>
      </c>
      <c r="K4" s="1474" t="s">
        <v>1013</v>
      </c>
      <c r="L4" s="1474" t="s">
        <v>1012</v>
      </c>
    </row>
    <row r="5" spans="1:23">
      <c r="A5" s="1518" t="s">
        <v>1159</v>
      </c>
      <c r="B5" s="28">
        <v>3973.56</v>
      </c>
      <c r="C5" s="1510">
        <v>3629.21</v>
      </c>
      <c r="D5" s="1915"/>
      <c r="E5" s="1895" t="s">
        <v>408</v>
      </c>
      <c r="F5" s="151"/>
      <c r="G5" s="1945">
        <f>'[1]O&amp;M Projections New Methodology'!I8*$F$2</f>
        <v>3152.0970000000002</v>
      </c>
      <c r="H5" s="1945">
        <f>'[1]O&amp;M Projections New Methodology'!J8*$F$2</f>
        <v>3603.8583151204007</v>
      </c>
      <c r="I5" s="1945">
        <f>'[1]O&amp;M Projections New Methodology'!K8*$F$2</f>
        <v>3822.6308115449069</v>
      </c>
      <c r="J5" s="1945">
        <f>'[1]O&amp;M Projections New Methodology'!L8*$F$2</f>
        <v>4747.5483202602436</v>
      </c>
      <c r="K5" s="1945">
        <f>'[1]O&amp;M Projections New Methodology'!M8*$F$2</f>
        <v>5097.5908865709052</v>
      </c>
      <c r="L5" s="1945">
        <f>'[1]O&amp;M Projections New Methodology'!N8*$F$2</f>
        <v>5475.1143008088748</v>
      </c>
      <c r="M5" s="1486">
        <f>SUM(G5:L5)-SUM('[2]O&amp;M Projections New Methodology'!$I$8:$N$8)</f>
        <v>4536.245947445881</v>
      </c>
      <c r="O5" s="1486">
        <f>H5+'[3]Dist ARR'!F5</f>
        <v>6340.9945873713114</v>
      </c>
      <c r="R5" s="1486">
        <f>SUM(H5:L5)</f>
        <v>22746.74263430533</v>
      </c>
    </row>
    <row r="6" spans="1:23">
      <c r="A6" s="1518" t="s">
        <v>156</v>
      </c>
      <c r="B6" s="28">
        <v>1609.01</v>
      </c>
      <c r="C6" s="28">
        <v>1158.53</v>
      </c>
      <c r="D6" s="1915"/>
      <c r="E6" s="1895" t="s">
        <v>156</v>
      </c>
      <c r="F6" s="151"/>
      <c r="G6" s="1945">
        <f>'GFA &amp; Dep-MYT 5th Control'!D7*$F$2</f>
        <v>786.41659713530009</v>
      </c>
      <c r="H6" s="1945">
        <f>'GFA &amp; Dep-MYT 5th Control'!E7*$F$2</f>
        <v>784.29406775299378</v>
      </c>
      <c r="I6" s="1945">
        <f>'GFA &amp; Dep-MYT 5th Control'!F7*$F$2</f>
        <v>830.80690010636192</v>
      </c>
      <c r="J6" s="1945">
        <f>'GFA &amp; Dep-MYT 5th Control'!G7*$F$2</f>
        <v>904.84808896685524</v>
      </c>
      <c r="K6" s="1945">
        <f>'GFA &amp; Dep-MYT 5th Control'!H7*$F$2</f>
        <v>1004.0785791909668</v>
      </c>
      <c r="L6" s="1945">
        <f>'GFA &amp; Dep-MYT 5th Control'!I7*$F$2</f>
        <v>1126.5975399077574</v>
      </c>
      <c r="M6" s="882">
        <f>SUM(G6:L6)-('GFA &amp; Dep-MYT 5th Control'!I7-'GFA &amp; Dep-MYT 5th Control'!C7)</f>
        <v>4987.1630448322821</v>
      </c>
      <c r="O6" s="1486">
        <f>H6+'[3]Dist ARR'!F6</f>
        <v>1156.8973702572641</v>
      </c>
    </row>
    <row r="7" spans="1:23">
      <c r="A7" s="1518" t="s">
        <v>695</v>
      </c>
      <c r="B7" s="427">
        <v>1171.2</v>
      </c>
      <c r="C7" s="28">
        <v>932.52</v>
      </c>
      <c r="D7" s="1915"/>
      <c r="E7" s="151" t="s">
        <v>1117</v>
      </c>
      <c r="F7" s="151"/>
      <c r="G7" s="1945">
        <f>'Interest cost'!D14*$F$2</f>
        <v>408.39621645312411</v>
      </c>
      <c r="H7" s="1945">
        <f>'Interest cost'!E14*$F$2</f>
        <v>429.08685178924486</v>
      </c>
      <c r="I7" s="1945">
        <f>'Interest cost'!F14*$F$2</f>
        <v>452.83190237014361</v>
      </c>
      <c r="J7" s="1945">
        <f>'Interest cost'!G14*$F$2</f>
        <v>516.7156954728348</v>
      </c>
      <c r="K7" s="1945">
        <f>'Interest cost'!H14*$F$2</f>
        <v>622.51232428019614</v>
      </c>
      <c r="L7" s="1945">
        <f>'Interest cost'!I14*$F$2</f>
        <v>761.98382904478535</v>
      </c>
      <c r="M7" s="1486">
        <f>SUM(G7:L7)-SUM('Interest cost'!D14:I14)</f>
        <v>-354.61409104559152</v>
      </c>
      <c r="O7" s="1486">
        <f>H7+'[3]Dist ARR'!F7</f>
        <v>742.7403059678154</v>
      </c>
      <c r="Q7" s="1486">
        <f ca="1">SUM(H7:H8)-SUM(H12:H14)</f>
        <v>421.86358627225536</v>
      </c>
    </row>
    <row r="8" spans="1:23">
      <c r="A8" s="1518" t="s">
        <v>158</v>
      </c>
      <c r="B8" s="28">
        <v>84.53</v>
      </c>
      <c r="C8" s="28">
        <v>63.47</v>
      </c>
      <c r="D8" s="1915"/>
      <c r="E8" s="151" t="s">
        <v>1103</v>
      </c>
      <c r="F8" s="151"/>
      <c r="G8" s="1945">
        <f ca="1">'Int on Working cap'!D48</f>
        <v>106.53576362486942</v>
      </c>
      <c r="H8" s="1945">
        <f ca="1">'Int on Working cap'!E72</f>
        <v>124.79153448301058</v>
      </c>
      <c r="I8" s="1945">
        <f ca="1">'Int on Working cap'!F48</f>
        <v>127.39807901770052</v>
      </c>
      <c r="J8" s="1945">
        <f ca="1">'Int on Working cap'!G72</f>
        <v>161.7536262634012</v>
      </c>
      <c r="K8" s="1945">
        <f ca="1">'Int on Working cap'!H72</f>
        <v>177.58857523041777</v>
      </c>
      <c r="L8" s="1945">
        <f ca="1">'Int on Working cap'!I72</f>
        <v>195.78059397645555</v>
      </c>
      <c r="M8" s="1486">
        <f ca="1">SUM(G8:L8)-SUM('Int on Working cap'!D11:I11)</f>
        <v>21.909514906501954</v>
      </c>
      <c r="O8" s="1486">
        <f ca="1">H8+'[3]Dist ARR'!F8</f>
        <v>206.48153448301059</v>
      </c>
    </row>
    <row r="9" spans="1:23">
      <c r="A9" s="1518" t="s">
        <v>120</v>
      </c>
      <c r="B9" s="28">
        <v>50</v>
      </c>
      <c r="C9" s="28">
        <v>20</v>
      </c>
      <c r="D9" s="1915"/>
      <c r="E9" s="1895" t="s">
        <v>1118</v>
      </c>
      <c r="F9" s="151"/>
      <c r="G9" s="1945">
        <f>RoE!D17*$F$2</f>
        <v>170.26988878564671</v>
      </c>
      <c r="H9" s="1945">
        <f>RoE!E17*$F$2</f>
        <v>170.21572085517303</v>
      </c>
      <c r="I9" s="1945">
        <f>RoE!F17*$F$2</f>
        <v>306.89472631185248</v>
      </c>
      <c r="J9" s="1945">
        <f>RoE!G17*$F$2</f>
        <v>337.08065445457106</v>
      </c>
      <c r="K9" s="1945">
        <f>RoE!H17*$F$2</f>
        <v>429.68990943280443</v>
      </c>
      <c r="L9" s="1945">
        <f>RoE!I17*$F$2</f>
        <v>541.87066403145241</v>
      </c>
      <c r="M9" s="1486">
        <f>SUM(G9:L9)-SUM(RoE!D17:I17)</f>
        <v>-217.33572931905587</v>
      </c>
      <c r="O9" s="1486">
        <f>H9+'[3]Dist ARR'!F9</f>
        <v>242.42939227069019</v>
      </c>
    </row>
    <row r="10" spans="1:23">
      <c r="A10" s="13" t="s">
        <v>1152</v>
      </c>
      <c r="B10" s="1536">
        <f>SUM(B5:B9)</f>
        <v>6888.2999999999993</v>
      </c>
      <c r="C10" s="1536">
        <f>SUM(C5:C9)</f>
        <v>5803.7300000000005</v>
      </c>
      <c r="D10" s="1576"/>
      <c r="E10" s="1577" t="s">
        <v>1152</v>
      </c>
      <c r="F10" s="151"/>
      <c r="G10" s="1858">
        <f t="shared" ref="G10" ca="1" si="0">SUM(G5:G9)</f>
        <v>4623.7154659989401</v>
      </c>
      <c r="H10" s="1858">
        <f ca="1">SUM(H5:H9)</f>
        <v>5112.2464900008235</v>
      </c>
      <c r="I10" s="1858">
        <f ca="1">SUM(I5:I9)</f>
        <v>5540.5624193509648</v>
      </c>
      <c r="J10" s="1858">
        <f ca="1">SUM(J5:J9)</f>
        <v>6667.9463854179066</v>
      </c>
      <c r="K10" s="1858">
        <f ca="1">SUM(K5:K9)</f>
        <v>7331.4602747052904</v>
      </c>
      <c r="L10" s="1858">
        <f ca="1">SUM(L5:L9)</f>
        <v>8101.3469277693257</v>
      </c>
      <c r="M10" s="1486"/>
      <c r="O10" s="1486"/>
    </row>
    <row r="11" spans="1:23">
      <c r="A11" s="13" t="s">
        <v>1108</v>
      </c>
      <c r="B11" s="1536"/>
      <c r="C11" s="1536"/>
      <c r="D11" s="1576"/>
      <c r="E11" s="22" t="s">
        <v>1108</v>
      </c>
      <c r="F11" s="151"/>
      <c r="G11" s="1942"/>
      <c r="H11" s="1943"/>
      <c r="I11" s="1943"/>
      <c r="J11" s="1943"/>
      <c r="K11" s="1943"/>
      <c r="L11" s="1943"/>
    </row>
    <row r="12" spans="1:23">
      <c r="A12" s="1518" t="s">
        <v>1160</v>
      </c>
      <c r="B12" s="28">
        <v>52.74</v>
      </c>
      <c r="C12" s="1533">
        <v>49.84</v>
      </c>
      <c r="D12" s="1533"/>
      <c r="E12" s="924" t="s">
        <v>1119</v>
      </c>
      <c r="F12" s="151"/>
      <c r="G12" s="1947">
        <f>InputSheet!D6</f>
        <v>49.84</v>
      </c>
      <c r="H12" s="2008">
        <v>1.21</v>
      </c>
      <c r="I12" s="2008">
        <v>1.19</v>
      </c>
      <c r="J12" s="1948">
        <f>'Open Access'!G82</f>
        <v>0</v>
      </c>
      <c r="K12" s="1948">
        <f>'Open Access'!H82</f>
        <v>0</v>
      </c>
      <c r="L12" s="1948">
        <f>'Open Access'!I82</f>
        <v>0</v>
      </c>
      <c r="M12" s="1518"/>
      <c r="O12" s="1486">
        <f>H12+'[3]Dist ARR'!F11</f>
        <v>7.4271515641458112</v>
      </c>
      <c r="R12" s="1665"/>
      <c r="S12" s="1486">
        <f>SUM(H12:H14)</f>
        <v>132.01480000000001</v>
      </c>
      <c r="T12" s="1486">
        <f t="shared" ref="T12:W12" si="1">SUM(I12:I14)</f>
        <v>134.610896</v>
      </c>
      <c r="U12" s="1486">
        <f t="shared" si="1"/>
        <v>143.77882708800001</v>
      </c>
      <c r="V12" s="1486">
        <f t="shared" si="1"/>
        <v>146.65440362976003</v>
      </c>
      <c r="W12" s="1486">
        <f t="shared" si="1"/>
        <v>149.58749170235524</v>
      </c>
    </row>
    <row r="13" spans="1:23">
      <c r="A13" s="1518" t="s">
        <v>534</v>
      </c>
      <c r="B13" s="28">
        <v>585.52</v>
      </c>
      <c r="C13" s="28">
        <v>585.52</v>
      </c>
      <c r="D13" s="1571"/>
      <c r="E13" s="924" t="s">
        <v>1120</v>
      </c>
      <c r="F13" s="151"/>
      <c r="G13" s="1949">
        <f>'NTI proj'!J24</f>
        <v>150.54</v>
      </c>
      <c r="H13" s="1949">
        <f>'SP NTI'!E46</f>
        <v>130.8048</v>
      </c>
      <c r="I13" s="1949">
        <f>'SP NTI'!F46</f>
        <v>133.420896</v>
      </c>
      <c r="J13" s="1949">
        <f>'NTI proj'!M24*90%</f>
        <v>143.77882708800001</v>
      </c>
      <c r="K13" s="1949">
        <f>'NTI proj'!N24*90%</f>
        <v>146.65440362976003</v>
      </c>
      <c r="L13" s="1949">
        <f>'NTI proj'!O24*90%</f>
        <v>149.58749170235524</v>
      </c>
      <c r="O13" s="1486">
        <f>H13+'[3]Dist ARR'!F12</f>
        <v>302.62888385544005</v>
      </c>
    </row>
    <row r="14" spans="1:23">
      <c r="A14" s="1518" t="s">
        <v>1121</v>
      </c>
      <c r="B14" s="28">
        <v>0</v>
      </c>
      <c r="C14" s="28">
        <v>0</v>
      </c>
      <c r="D14" s="1571"/>
      <c r="E14" s="151" t="s">
        <v>1121</v>
      </c>
      <c r="F14" s="151"/>
      <c r="G14" s="1950">
        <v>0</v>
      </c>
      <c r="H14" s="1948">
        <v>0</v>
      </c>
      <c r="I14" s="1948">
        <v>0</v>
      </c>
      <c r="J14" s="1948">
        <v>0</v>
      </c>
      <c r="K14" s="1948">
        <v>0</v>
      </c>
      <c r="L14" s="1948">
        <v>0</v>
      </c>
      <c r="O14" s="1486">
        <f>H14+'[3]Dist ARR'!F13</f>
        <v>0</v>
      </c>
    </row>
    <row r="15" spans="1:23">
      <c r="A15" s="13" t="s">
        <v>1161</v>
      </c>
      <c r="B15" s="1536">
        <f>B10-SUM(B12:B14)</f>
        <v>6250.0399999999991</v>
      </c>
      <c r="C15" s="1536">
        <f>C10-SUM(C12:C14)</f>
        <v>5168.3700000000008</v>
      </c>
      <c r="D15" s="1576"/>
      <c r="E15" s="22" t="s">
        <v>1488</v>
      </c>
      <c r="F15" s="22"/>
      <c r="G15" s="1858">
        <f ca="1">SUM(G5:G9)-SUM(G12:G14)</f>
        <v>4423.33546599894</v>
      </c>
      <c r="H15" s="1858">
        <f ca="1">SUM(H5:H9)-SUM(H12:H14)+H16</f>
        <v>4980.2316900008236</v>
      </c>
      <c r="I15" s="1858">
        <f ca="1">SUM(I5:I9)-SUM(I12:I14)+I16</f>
        <v>5405.9515233509646</v>
      </c>
      <c r="J15" s="1858">
        <f ca="1">SUM(J5:J9)-SUM(J12:J14)+J16</f>
        <v>6024.2650583299064</v>
      </c>
      <c r="K15" s="1858">
        <f ca="1">SUM(K5:K9)-SUM(K12:K14)+K16</f>
        <v>6684.9033710755302</v>
      </c>
      <c r="L15" s="1858">
        <f ca="1">SUM(L5:L9)-SUM(L12:L14)+L16</f>
        <v>7451.8569360669699</v>
      </c>
      <c r="M15" s="1486"/>
      <c r="O15" s="1573">
        <f ca="1">SUM(O5:O9)-SUM(O12:O14)</f>
        <v>8379.487154930508</v>
      </c>
      <c r="Q15" s="1486">
        <f ca="1">5614-H15</f>
        <v>633.76830999917638</v>
      </c>
    </row>
    <row r="16" spans="1:23">
      <c r="E16" s="1883" t="s">
        <v>1442</v>
      </c>
      <c r="F16" s="151"/>
      <c r="G16" s="924"/>
      <c r="H16" s="1944">
        <v>0</v>
      </c>
      <c r="I16" s="1944">
        <f>'True Up &amp; True Down'!$H$3/4*0</f>
        <v>0</v>
      </c>
      <c r="J16" s="1944">
        <f>'True Up &amp; True Down'!$H$3/4</f>
        <v>-499.90250000000003</v>
      </c>
      <c r="K16" s="1944">
        <f>'True Up &amp; True Down'!$H$3/4</f>
        <v>-499.90250000000003</v>
      </c>
      <c r="L16" s="1944">
        <f>'True Up &amp; True Down'!$H$3/4</f>
        <v>-499.90250000000003</v>
      </c>
    </row>
    <row r="17" spans="5:12">
      <c r="E17" s="2043"/>
    </row>
    <row r="18" spans="5:12" hidden="1">
      <c r="E18" s="1919" t="s">
        <v>1485</v>
      </c>
      <c r="F18" s="1920"/>
      <c r="G18" s="1920"/>
      <c r="H18" s="1920"/>
      <c r="I18" s="1920"/>
      <c r="J18" s="1920"/>
      <c r="K18" s="1920"/>
      <c r="L18" s="1920"/>
    </row>
    <row r="19" spans="5:12" hidden="1">
      <c r="E19" s="1919" t="str">
        <f t="shared" ref="E19:E30" si="2">E4</f>
        <v>Particulars</v>
      </c>
      <c r="F19" s="1919"/>
      <c r="G19" s="1921" t="str">
        <f t="shared" ref="G19:L19" si="3">G4</f>
        <v>2023-24</v>
      </c>
      <c r="H19" s="1921" t="str">
        <f t="shared" si="3"/>
        <v>2024-25</v>
      </c>
      <c r="I19" s="1921" t="str">
        <f t="shared" si="3"/>
        <v>2025-26</v>
      </c>
      <c r="J19" s="1921" t="str">
        <f t="shared" si="3"/>
        <v>2026-27</v>
      </c>
      <c r="K19" s="1921" t="str">
        <f t="shared" si="3"/>
        <v>2027-28</v>
      </c>
      <c r="L19" s="1921" t="str">
        <f t="shared" si="3"/>
        <v>2028-29</v>
      </c>
    </row>
    <row r="20" spans="5:12" hidden="1">
      <c r="E20" s="1920" t="str">
        <f t="shared" si="2"/>
        <v>Operation &amp; Maintenance Expenses</v>
      </c>
      <c r="F20" s="1920"/>
      <c r="G20" s="1922">
        <f>G5*InputSheet!$C$16</f>
        <v>350.23300000000006</v>
      </c>
      <c r="H20" s="1922">
        <f>H5*InputSheet!$C$16</f>
        <v>400.42870168004453</v>
      </c>
      <c r="I20" s="1922">
        <f>I5*InputSheet!$C$16</f>
        <v>424.736756838323</v>
      </c>
      <c r="J20" s="1922">
        <f>J5*InputSheet!$C$16</f>
        <v>527.50536891780484</v>
      </c>
      <c r="K20" s="1922">
        <f>K5*InputSheet!$C$16</f>
        <v>566.39898739676732</v>
      </c>
      <c r="L20" s="1922">
        <f>L5*InputSheet!$C$16</f>
        <v>608.34603342320838</v>
      </c>
    </row>
    <row r="21" spans="5:12" hidden="1">
      <c r="E21" s="1920" t="str">
        <f t="shared" si="2"/>
        <v>Depreciation</v>
      </c>
      <c r="F21" s="1920"/>
      <c r="G21" s="1922">
        <f>G6*InputSheet!$C$17</f>
        <v>87.379621903922242</v>
      </c>
      <c r="H21" s="1922">
        <f>H6*InputSheet!$C$17</f>
        <v>87.143785305888201</v>
      </c>
      <c r="I21" s="1922">
        <f>I6*InputSheet!$C$17</f>
        <v>92.311877789595769</v>
      </c>
      <c r="J21" s="1922">
        <f>J6*InputSheet!$C$17</f>
        <v>100.53867655187281</v>
      </c>
      <c r="K21" s="1922">
        <f>K6*InputSheet!$C$17</f>
        <v>111.56428657677409</v>
      </c>
      <c r="L21" s="1922">
        <f>L6*InputSheet!$C$17</f>
        <v>125.17750443419528</v>
      </c>
    </row>
    <row r="22" spans="5:12" hidden="1">
      <c r="E22" s="1920" t="str">
        <f t="shared" si="2"/>
        <v>Interest and finance charges on Loan</v>
      </c>
      <c r="F22" s="1920"/>
      <c r="G22" s="1922">
        <f>G7*InputSheet!$C$18</f>
        <v>45.377357383680462</v>
      </c>
      <c r="H22" s="1922">
        <f>H7*InputSheet!$C$18</f>
        <v>47.676316865471655</v>
      </c>
      <c r="I22" s="1922">
        <f>I7*InputSheet!$C$18</f>
        <v>50.314655818904846</v>
      </c>
      <c r="J22" s="1922">
        <f>J7*InputSheet!$C$18</f>
        <v>57.412855052537203</v>
      </c>
      <c r="K22" s="1922">
        <f>K7*InputSheet!$C$18</f>
        <v>69.168036031132914</v>
      </c>
      <c r="L22" s="1922">
        <f>L7*InputSheet!$C$18</f>
        <v>84.664869893865045</v>
      </c>
    </row>
    <row r="23" spans="5:12" hidden="1">
      <c r="E23" s="1920" t="str">
        <f t="shared" si="2"/>
        <v>Interest on working capital</v>
      </c>
      <c r="F23" s="1920"/>
      <c r="G23" s="1922">
        <f ca="1">G8*InputSheet!$C$19</f>
        <v>11.837307069429936</v>
      </c>
      <c r="H23" s="1922">
        <f ca="1">H8*InputSheet!$C$19</f>
        <v>13.865726053667844</v>
      </c>
      <c r="I23" s="1922">
        <f ca="1">I8*InputSheet!$C$19</f>
        <v>14.155342113077838</v>
      </c>
      <c r="J23" s="1922">
        <f ca="1">J8*InputSheet!$C$19</f>
        <v>17.972625140377911</v>
      </c>
      <c r="K23" s="1922">
        <f ca="1">K8*InputSheet!$C$19</f>
        <v>19.732063914490865</v>
      </c>
      <c r="L23" s="1922">
        <f ca="1">L8*InputSheet!$C$19</f>
        <v>21.753399330717286</v>
      </c>
    </row>
    <row r="24" spans="5:12" hidden="1">
      <c r="E24" s="1920" t="str">
        <f t="shared" si="2"/>
        <v>Return on Equity</v>
      </c>
      <c r="F24" s="1920"/>
      <c r="G24" s="1922">
        <f>G9*InputSheet!$C$20</f>
        <v>18.918876531738526</v>
      </c>
      <c r="H24" s="1922">
        <f>H9*InputSheet!$C$20</f>
        <v>18.912857872797005</v>
      </c>
      <c r="I24" s="1922">
        <f>I9*InputSheet!$C$20</f>
        <v>34.09941403465028</v>
      </c>
      <c r="J24" s="1922">
        <f>J9*InputSheet!$C$20</f>
        <v>37.453406050507901</v>
      </c>
      <c r="K24" s="1922">
        <f>K9*InputSheet!$C$20</f>
        <v>47.743323270311606</v>
      </c>
      <c r="L24" s="1922">
        <f>L9*InputSheet!$C$20</f>
        <v>60.207851559050269</v>
      </c>
    </row>
    <row r="25" spans="5:12" hidden="1">
      <c r="E25" s="1919" t="str">
        <f t="shared" si="2"/>
        <v>ARR</v>
      </c>
      <c r="F25" s="1919"/>
      <c r="G25" s="1923">
        <f t="shared" ref="G25" ca="1" si="4">SUM(G20:G24)</f>
        <v>513.74616288877121</v>
      </c>
      <c r="H25" s="1923">
        <f ca="1">SUM(H20:H24)</f>
        <v>568.02738777786919</v>
      </c>
      <c r="I25" s="1923">
        <f ca="1">SUM(I20:I24)</f>
        <v>615.61804659455174</v>
      </c>
      <c r="J25" s="1923">
        <f ca="1">SUM(J20:J24)</f>
        <v>740.88293171310067</v>
      </c>
      <c r="K25" s="1923">
        <f ca="1">SUM(K20:K24)</f>
        <v>814.60669718947679</v>
      </c>
      <c r="L25" s="1923">
        <f ca="1">SUM(L20:L24)</f>
        <v>900.14965864103613</v>
      </c>
    </row>
    <row r="26" spans="5:12" hidden="1">
      <c r="E26" s="1920" t="str">
        <f t="shared" si="2"/>
        <v>Less:</v>
      </c>
      <c r="F26" s="1920"/>
      <c r="G26" s="1922">
        <f t="shared" ref="G26:L26" si="5">G11</f>
        <v>0</v>
      </c>
      <c r="H26" s="1922">
        <f t="shared" si="5"/>
        <v>0</v>
      </c>
      <c r="I26" s="1922">
        <f t="shared" si="5"/>
        <v>0</v>
      </c>
      <c r="J26" s="1922">
        <f t="shared" si="5"/>
        <v>0</v>
      </c>
      <c r="K26" s="1922">
        <f t="shared" si="5"/>
        <v>0</v>
      </c>
      <c r="L26" s="1922">
        <f t="shared" si="5"/>
        <v>0</v>
      </c>
    </row>
    <row r="27" spans="5:12" hidden="1">
      <c r="E27" s="1920" t="str">
        <f t="shared" si="2"/>
        <v>Income from Open Access charges</v>
      </c>
      <c r="F27" s="1920"/>
      <c r="G27" s="1922">
        <f>InputSheet!D6</f>
        <v>49.84</v>
      </c>
      <c r="H27" s="1922">
        <f>H12</f>
        <v>1.21</v>
      </c>
      <c r="I27" s="1922">
        <f t="shared" ref="I27:L27" si="6">I12</f>
        <v>1.19</v>
      </c>
      <c r="J27" s="1922">
        <f t="shared" si="6"/>
        <v>0</v>
      </c>
      <c r="K27" s="1922">
        <f t="shared" si="6"/>
        <v>0</v>
      </c>
      <c r="L27" s="1922">
        <f t="shared" si="6"/>
        <v>0</v>
      </c>
    </row>
    <row r="28" spans="5:12" hidden="1">
      <c r="E28" s="1920" t="str">
        <f t="shared" si="2"/>
        <v>Non-Tariff income</v>
      </c>
      <c r="F28" s="1920"/>
      <c r="G28" s="1922">
        <f>'NTI proj'!J17</f>
        <v>150.54</v>
      </c>
      <c r="H28" s="1922">
        <f>H13</f>
        <v>130.8048</v>
      </c>
      <c r="I28" s="1922">
        <f t="shared" ref="I28:L28" si="7">I13</f>
        <v>133.420896</v>
      </c>
      <c r="J28" s="1922">
        <f t="shared" si="7"/>
        <v>143.77882708800001</v>
      </c>
      <c r="K28" s="1922">
        <f t="shared" si="7"/>
        <v>146.65440362976003</v>
      </c>
      <c r="L28" s="1922">
        <f t="shared" si="7"/>
        <v>149.58749170235524</v>
      </c>
    </row>
    <row r="29" spans="5:12" hidden="1">
      <c r="E29" s="1920" t="str">
        <f t="shared" si="2"/>
        <v>Income from Other Business</v>
      </c>
      <c r="F29" s="1920"/>
      <c r="G29" s="1922">
        <v>0</v>
      </c>
      <c r="H29" s="1922">
        <f>H14</f>
        <v>0</v>
      </c>
      <c r="I29" s="1922">
        <f t="shared" ref="I29:L29" si="8">I14</f>
        <v>0</v>
      </c>
      <c r="J29" s="1922">
        <f t="shared" si="8"/>
        <v>0</v>
      </c>
      <c r="K29" s="1922">
        <f t="shared" si="8"/>
        <v>0</v>
      </c>
      <c r="L29" s="1922">
        <f t="shared" si="8"/>
        <v>0</v>
      </c>
    </row>
    <row r="30" spans="5:12" ht="15.75" hidden="1" thickBot="1">
      <c r="E30" s="1924" t="str">
        <f t="shared" si="2"/>
        <v>Net ARR to Distribution Business</v>
      </c>
      <c r="F30" s="1924"/>
      <c r="G30" s="1925">
        <f t="shared" ref="G30" ca="1" si="9">G25-SUM(G27:G29)</f>
        <v>313.36616288877121</v>
      </c>
      <c r="H30" s="1925">
        <f ca="1">H25-SUM(H27:H29)</f>
        <v>436.01258777786916</v>
      </c>
      <c r="I30" s="1925">
        <f ca="1">I25-SUM(I27:I29)</f>
        <v>481.00715059455172</v>
      </c>
      <c r="J30" s="1925">
        <f ca="1">J25-SUM(J27:J29)</f>
        <v>597.10410462510072</v>
      </c>
      <c r="K30" s="1925">
        <f ca="1">K25-SUM(K27:K29)</f>
        <v>667.95229355971674</v>
      </c>
      <c r="L30" s="1925">
        <f ca="1">L25-SUM(L27:L29)</f>
        <v>750.56216693868089</v>
      </c>
    </row>
    <row r="31" spans="5:12" ht="13.5" hidden="1" thickTop="1">
      <c r="E31" s="1920"/>
      <c r="F31" s="1920"/>
      <c r="G31" s="1926"/>
      <c r="H31" s="1920"/>
      <c r="I31" s="1920"/>
      <c r="J31" s="1920"/>
      <c r="K31" s="1920"/>
      <c r="L31" s="1920"/>
    </row>
    <row r="32" spans="5:12" hidden="1">
      <c r="E32" s="1920"/>
      <c r="F32" s="1920"/>
      <c r="G32" s="1920"/>
      <c r="H32" s="1920"/>
      <c r="I32" s="1920"/>
      <c r="J32" s="1920"/>
      <c r="K32" s="1920"/>
      <c r="L32" s="1920"/>
    </row>
    <row r="33" spans="5:12" hidden="1">
      <c r="E33" s="1919" t="s">
        <v>1194</v>
      </c>
      <c r="F33" s="1920"/>
      <c r="G33" s="1920"/>
      <c r="H33" s="1920"/>
      <c r="I33" s="1920"/>
      <c r="J33" s="1920"/>
      <c r="K33" s="1920"/>
      <c r="L33" s="1920"/>
    </row>
    <row r="34" spans="5:12" hidden="1">
      <c r="E34" s="1919" t="str">
        <f t="shared" ref="E34:E45" si="10">E19</f>
        <v>Particulars</v>
      </c>
      <c r="F34" s="1919"/>
      <c r="G34" s="1921" t="str">
        <f>G4</f>
        <v>2023-24</v>
      </c>
      <c r="H34" s="1921" t="str">
        <f t="shared" ref="H34:L34" si="11">H4</f>
        <v>2024-25</v>
      </c>
      <c r="I34" s="1921" t="str">
        <f t="shared" si="11"/>
        <v>2025-26</v>
      </c>
      <c r="J34" s="1921" t="str">
        <f t="shared" si="11"/>
        <v>2026-27</v>
      </c>
      <c r="K34" s="1921" t="str">
        <f t="shared" si="11"/>
        <v>2027-28</v>
      </c>
      <c r="L34" s="1921" t="str">
        <f t="shared" si="11"/>
        <v>2028-29</v>
      </c>
    </row>
    <row r="35" spans="5:12" hidden="1">
      <c r="E35" s="1920" t="str">
        <f t="shared" si="10"/>
        <v>Operation &amp; Maintenance Expenses</v>
      </c>
      <c r="F35" s="1920"/>
      <c r="G35" s="1839">
        <f t="shared" ref="G35:L39" si="12">G5-G20</f>
        <v>2801.864</v>
      </c>
      <c r="H35" s="1839">
        <f>H5-H20</f>
        <v>3203.4296134403562</v>
      </c>
      <c r="I35" s="1839">
        <f t="shared" si="12"/>
        <v>3397.894054706584</v>
      </c>
      <c r="J35" s="1839">
        <f t="shared" si="12"/>
        <v>4220.0429513424388</v>
      </c>
      <c r="K35" s="1839">
        <f t="shared" si="12"/>
        <v>4531.1918991741377</v>
      </c>
      <c r="L35" s="1839">
        <f t="shared" si="12"/>
        <v>4866.7682673856661</v>
      </c>
    </row>
    <row r="36" spans="5:12" hidden="1">
      <c r="E36" s="1920" t="str">
        <f t="shared" si="10"/>
        <v>Depreciation</v>
      </c>
      <c r="F36" s="1920"/>
      <c r="G36" s="1839">
        <f t="shared" si="12"/>
        <v>699.03697523137782</v>
      </c>
      <c r="H36" s="1839">
        <f>H6-H21</f>
        <v>697.15028244710561</v>
      </c>
      <c r="I36" s="1839">
        <f t="shared" si="12"/>
        <v>738.49502231676615</v>
      </c>
      <c r="J36" s="1839">
        <f t="shared" si="12"/>
        <v>804.30941241498249</v>
      </c>
      <c r="K36" s="1839">
        <f t="shared" si="12"/>
        <v>892.51429261419275</v>
      </c>
      <c r="L36" s="1839">
        <f t="shared" si="12"/>
        <v>1001.4200354735622</v>
      </c>
    </row>
    <row r="37" spans="5:12" hidden="1">
      <c r="E37" s="1920" t="str">
        <f t="shared" si="10"/>
        <v>Interest and finance charges on Loan</v>
      </c>
      <c r="F37" s="1920"/>
      <c r="G37" s="1839">
        <f t="shared" si="12"/>
        <v>363.01885906944364</v>
      </c>
      <c r="H37" s="1839">
        <f>H7-H22</f>
        <v>381.41053492377318</v>
      </c>
      <c r="I37" s="1839">
        <f t="shared" si="12"/>
        <v>402.51724655123877</v>
      </c>
      <c r="J37" s="1839">
        <f t="shared" si="12"/>
        <v>459.30284042029757</v>
      </c>
      <c r="K37" s="1839">
        <f t="shared" si="12"/>
        <v>553.3442882490632</v>
      </c>
      <c r="L37" s="1839">
        <f t="shared" si="12"/>
        <v>677.31895915092036</v>
      </c>
    </row>
    <row r="38" spans="5:12" hidden="1">
      <c r="E38" s="1920" t="str">
        <f t="shared" si="10"/>
        <v>Interest on working capital</v>
      </c>
      <c r="F38" s="1920"/>
      <c r="G38" s="1839">
        <f t="shared" ca="1" si="12"/>
        <v>94.698456555439478</v>
      </c>
      <c r="H38" s="1839">
        <f ca="1">H8-H23</f>
        <v>110.92580842934274</v>
      </c>
      <c r="I38" s="1839">
        <f t="shared" ca="1" si="12"/>
        <v>113.24273690462269</v>
      </c>
      <c r="J38" s="1839">
        <f t="shared" ca="1" si="12"/>
        <v>143.78100112302329</v>
      </c>
      <c r="K38" s="1839">
        <f t="shared" ca="1" si="12"/>
        <v>157.85651131592692</v>
      </c>
      <c r="L38" s="1839">
        <f t="shared" ca="1" si="12"/>
        <v>174.02719464573826</v>
      </c>
    </row>
    <row r="39" spans="5:12" hidden="1">
      <c r="E39" s="1920" t="str">
        <f t="shared" si="10"/>
        <v>Return on Equity</v>
      </c>
      <c r="F39" s="1920"/>
      <c r="G39" s="1839">
        <f t="shared" si="12"/>
        <v>151.35101225390818</v>
      </c>
      <c r="H39" s="1839">
        <f>H9-H24</f>
        <v>151.30286298237604</v>
      </c>
      <c r="I39" s="1839">
        <f t="shared" si="12"/>
        <v>272.79531227720219</v>
      </c>
      <c r="J39" s="1839">
        <f t="shared" si="12"/>
        <v>299.62724840406315</v>
      </c>
      <c r="K39" s="1839">
        <f t="shared" si="12"/>
        <v>381.94658616249285</v>
      </c>
      <c r="L39" s="1839">
        <f t="shared" si="12"/>
        <v>481.66281247240215</v>
      </c>
    </row>
    <row r="40" spans="5:12" hidden="1">
      <c r="E40" s="1919" t="str">
        <f t="shared" si="10"/>
        <v>ARR</v>
      </c>
      <c r="F40" s="1919"/>
      <c r="G40" s="1927">
        <f t="shared" ref="G40:L40" ca="1" si="13">SUM(G35:G39)</f>
        <v>4109.9693031101688</v>
      </c>
      <c r="H40" s="1927">
        <f ca="1">SUM(H35:H39)</f>
        <v>4544.2191022229536</v>
      </c>
      <c r="I40" s="1927">
        <f t="shared" ca="1" si="13"/>
        <v>4924.9443727564139</v>
      </c>
      <c r="J40" s="1927">
        <f t="shared" ca="1" si="13"/>
        <v>5927.0634537048054</v>
      </c>
      <c r="K40" s="1927">
        <f t="shared" ca="1" si="13"/>
        <v>6516.8535775158134</v>
      </c>
      <c r="L40" s="1927">
        <f t="shared" ca="1" si="13"/>
        <v>7201.197269128289</v>
      </c>
    </row>
    <row r="41" spans="5:12" hidden="1">
      <c r="E41" s="1920" t="str">
        <f t="shared" si="10"/>
        <v>Less:</v>
      </c>
      <c r="F41" s="1920"/>
      <c r="G41" s="1839">
        <f t="shared" ref="G41:L41" si="14">G11</f>
        <v>0</v>
      </c>
      <c r="H41" s="1839">
        <f t="shared" si="14"/>
        <v>0</v>
      </c>
      <c r="I41" s="1839">
        <f t="shared" si="14"/>
        <v>0</v>
      </c>
      <c r="J41" s="1839">
        <f t="shared" si="14"/>
        <v>0</v>
      </c>
      <c r="K41" s="1839">
        <f t="shared" si="14"/>
        <v>0</v>
      </c>
      <c r="L41" s="1839">
        <f t="shared" si="14"/>
        <v>0</v>
      </c>
    </row>
    <row r="42" spans="5:12" hidden="1">
      <c r="E42" s="1920" t="str">
        <f t="shared" si="10"/>
        <v>Income from Open Access charges</v>
      </c>
      <c r="F42" s="1920"/>
      <c r="G42" s="1839">
        <f t="shared" ref="G42:L44" si="15">G12-G27</f>
        <v>0</v>
      </c>
      <c r="H42" s="1839">
        <f t="shared" si="15"/>
        <v>0</v>
      </c>
      <c r="I42" s="1839">
        <f t="shared" si="15"/>
        <v>0</v>
      </c>
      <c r="J42" s="1839">
        <f t="shared" si="15"/>
        <v>0</v>
      </c>
      <c r="K42" s="1839">
        <f t="shared" si="15"/>
        <v>0</v>
      </c>
      <c r="L42" s="1839">
        <f t="shared" si="15"/>
        <v>0</v>
      </c>
    </row>
    <row r="43" spans="5:12" hidden="1">
      <c r="E43" s="1920" t="str">
        <f t="shared" si="10"/>
        <v>Non-Tariff income</v>
      </c>
      <c r="F43" s="1920"/>
      <c r="G43" s="1839">
        <f t="shared" si="15"/>
        <v>0</v>
      </c>
      <c r="H43" s="1839">
        <f t="shared" si="15"/>
        <v>0</v>
      </c>
      <c r="I43" s="1839">
        <f t="shared" si="15"/>
        <v>0</v>
      </c>
      <c r="J43" s="1839">
        <f t="shared" si="15"/>
        <v>0</v>
      </c>
      <c r="K43" s="1839">
        <f t="shared" si="15"/>
        <v>0</v>
      </c>
      <c r="L43" s="1839">
        <f t="shared" si="15"/>
        <v>0</v>
      </c>
    </row>
    <row r="44" spans="5:12" hidden="1">
      <c r="E44" s="1920" t="str">
        <f t="shared" si="10"/>
        <v>Income from Other Business</v>
      </c>
      <c r="F44" s="1920"/>
      <c r="G44" s="1839">
        <f t="shared" si="15"/>
        <v>0</v>
      </c>
      <c r="H44" s="1839">
        <f t="shared" si="15"/>
        <v>0</v>
      </c>
      <c r="I44" s="1839">
        <f t="shared" si="15"/>
        <v>0</v>
      </c>
      <c r="J44" s="1839">
        <f t="shared" si="15"/>
        <v>0</v>
      </c>
      <c r="K44" s="1839">
        <f t="shared" si="15"/>
        <v>0</v>
      </c>
      <c r="L44" s="1839">
        <f t="shared" si="15"/>
        <v>0</v>
      </c>
    </row>
    <row r="45" spans="5:12" ht="15.75" hidden="1" thickBot="1">
      <c r="E45" s="1924" t="str">
        <f t="shared" si="10"/>
        <v>Net ARR to Distribution Business</v>
      </c>
      <c r="F45" s="1924"/>
      <c r="G45" s="1840">
        <f t="shared" ref="G45:L45" ca="1" si="16">G40-SUM(G42:G44)</f>
        <v>4109.9693031101688</v>
      </c>
      <c r="H45" s="1840">
        <f t="shared" ca="1" si="16"/>
        <v>4544.2191022229536</v>
      </c>
      <c r="I45" s="1840">
        <f t="shared" ca="1" si="16"/>
        <v>4924.9443727564139</v>
      </c>
      <c r="J45" s="1840">
        <f t="shared" ca="1" si="16"/>
        <v>5927.0634537048054</v>
      </c>
      <c r="K45" s="1840">
        <f t="shared" ca="1" si="16"/>
        <v>6516.8535775158134</v>
      </c>
      <c r="L45" s="1840">
        <f t="shared" ca="1" si="16"/>
        <v>7201.197269128289</v>
      </c>
    </row>
    <row r="46" spans="5:12" ht="13.5" hidden="1" thickTop="1">
      <c r="E46" s="1920"/>
      <c r="F46" s="1920"/>
      <c r="G46" s="1920"/>
      <c r="H46" s="1920"/>
      <c r="I46" s="1920"/>
      <c r="J46" s="1920"/>
      <c r="K46" s="1920"/>
      <c r="L46" s="1920"/>
    </row>
    <row r="47" spans="5:12" hidden="1">
      <c r="E47" s="1920"/>
      <c r="F47" s="1920"/>
      <c r="G47" s="1920"/>
      <c r="H47" s="1920"/>
      <c r="I47" s="1920"/>
      <c r="J47" s="1920"/>
      <c r="K47" s="1920"/>
      <c r="L47" s="1920"/>
    </row>
    <row r="48" spans="5:12" hidden="1">
      <c r="E48" s="1920"/>
      <c r="F48" s="1920"/>
      <c r="G48" s="1920"/>
      <c r="H48" s="1920"/>
      <c r="I48" s="1920"/>
      <c r="J48" s="1920"/>
      <c r="K48" s="1920"/>
      <c r="L48" s="1920"/>
    </row>
    <row r="49" spans="5:12" hidden="1">
      <c r="E49" s="1920"/>
      <c r="F49" s="1920"/>
      <c r="G49" s="1929" t="str">
        <f>G34</f>
        <v>2023-24</v>
      </c>
      <c r="H49" s="1929" t="str">
        <f t="shared" ref="H49:L49" si="17">H34</f>
        <v>2024-25</v>
      </c>
      <c r="I49" s="1929" t="str">
        <f t="shared" si="17"/>
        <v>2025-26</v>
      </c>
      <c r="J49" s="1929" t="str">
        <f t="shared" si="17"/>
        <v>2026-27</v>
      </c>
      <c r="K49" s="1929" t="str">
        <f t="shared" si="17"/>
        <v>2027-28</v>
      </c>
      <c r="L49" s="1929" t="str">
        <f t="shared" si="17"/>
        <v>2028-29</v>
      </c>
    </row>
    <row r="50" spans="5:12" hidden="1">
      <c r="E50" s="1928" t="s">
        <v>1374</v>
      </c>
      <c r="F50" s="1928" t="s">
        <v>1158</v>
      </c>
      <c r="G50" s="1839">
        <f ca="1">G15</f>
        <v>4423.33546599894</v>
      </c>
      <c r="H50" s="1839">
        <f t="shared" ref="H50:L50" ca="1" si="18">H15</f>
        <v>4980.2316900008236</v>
      </c>
      <c r="I50" s="1839">
        <f t="shared" ca="1" si="18"/>
        <v>5405.9515233509646</v>
      </c>
      <c r="J50" s="1839">
        <f t="shared" ca="1" si="18"/>
        <v>6024.2650583299064</v>
      </c>
      <c r="K50" s="1839">
        <f t="shared" ca="1" si="18"/>
        <v>6684.9033710755302</v>
      </c>
      <c r="L50" s="1839">
        <f t="shared" ca="1" si="18"/>
        <v>7451.8569360669699</v>
      </c>
    </row>
    <row r="51" spans="5:12" hidden="1">
      <c r="E51" s="1928" t="s">
        <v>1375</v>
      </c>
      <c r="F51" s="1928" t="s">
        <v>1158</v>
      </c>
      <c r="G51" s="1839">
        <f>'[3]Dist ARR'!E14</f>
        <v>3386.0035352089012</v>
      </c>
      <c r="H51" s="1839">
        <f>'[3]Dist ARR'!F14</f>
        <v>3399.2554649296826</v>
      </c>
      <c r="I51" s="1839">
        <f>'[3]Dist ARR'!G14</f>
        <v>3753.8172637213847</v>
      </c>
      <c r="J51" s="1839">
        <f>'[3]Dist ARR'!H14</f>
        <v>4617.1863172979738</v>
      </c>
      <c r="K51" s="1839">
        <f>'[3]Dist ARR'!I14</f>
        <v>5051.8593536918261</v>
      </c>
      <c r="L51" s="1839">
        <f>'[3]Dist ARR'!J14</f>
        <v>5532.6094726280589</v>
      </c>
    </row>
    <row r="52" spans="5:12" ht="15.75" hidden="1" thickBot="1">
      <c r="E52" s="1919" t="s">
        <v>1376</v>
      </c>
      <c r="F52" s="1919" t="s">
        <v>1158</v>
      </c>
      <c r="G52" s="1840">
        <f ca="1">SUM(G50:G51)</f>
        <v>7809.3390012078416</v>
      </c>
      <c r="H52" s="1840">
        <f t="shared" ref="H52:L52" ca="1" si="19">SUM(H50:H51)</f>
        <v>8379.4871549305062</v>
      </c>
      <c r="I52" s="1840">
        <f t="shared" ca="1" si="19"/>
        <v>9159.7687870723494</v>
      </c>
      <c r="J52" s="1840">
        <f t="shared" ca="1" si="19"/>
        <v>10641.451375627879</v>
      </c>
      <c r="K52" s="1840">
        <f t="shared" ca="1" si="19"/>
        <v>11736.762724767355</v>
      </c>
      <c r="L52" s="1840">
        <f t="shared" ca="1" si="19"/>
        <v>12984.466408695029</v>
      </c>
    </row>
    <row r="53" spans="5:12" ht="13.5" hidden="1" thickTop="1"/>
    <row r="54" spans="5:12" hidden="1"/>
    <row r="55" spans="5:12" hidden="1"/>
    <row r="56" spans="5:12" hidden="1">
      <c r="E56" s="1951" t="s">
        <v>1486</v>
      </c>
      <c r="F56" s="1952"/>
      <c r="G56" s="1952"/>
      <c r="H56" s="1952"/>
      <c r="I56" s="1952"/>
      <c r="J56" s="1952"/>
      <c r="K56" s="1952"/>
      <c r="L56" s="1952"/>
    </row>
    <row r="57" spans="5:12" hidden="1">
      <c r="E57" s="1953" t="s">
        <v>143</v>
      </c>
      <c r="F57" s="1953"/>
      <c r="G57" s="1954" t="s">
        <v>875</v>
      </c>
      <c r="H57" s="1954" t="s">
        <v>1016</v>
      </c>
      <c r="I57" s="1954" t="s">
        <v>1015</v>
      </c>
      <c r="J57" s="1954" t="s">
        <v>1014</v>
      </c>
      <c r="K57" s="1954" t="s">
        <v>1013</v>
      </c>
      <c r="L57" s="1954" t="s">
        <v>1012</v>
      </c>
    </row>
    <row r="58" spans="5:12" hidden="1">
      <c r="E58" s="1955" t="s">
        <v>408</v>
      </c>
      <c r="F58" s="1952"/>
      <c r="G58" s="1956">
        <f>G5/90%*10%</f>
        <v>350.233</v>
      </c>
      <c r="H58" s="1956">
        <f t="shared" ref="H58:L58" si="20">H5/90%*10%</f>
        <v>400.42870168004453</v>
      </c>
      <c r="I58" s="1956">
        <f t="shared" si="20"/>
        <v>424.736756838323</v>
      </c>
      <c r="J58" s="1956">
        <f t="shared" si="20"/>
        <v>527.50536891780484</v>
      </c>
      <c r="K58" s="1956">
        <f t="shared" si="20"/>
        <v>566.39898739676732</v>
      </c>
      <c r="L58" s="1956">
        <f t="shared" si="20"/>
        <v>608.34603342320838</v>
      </c>
    </row>
    <row r="59" spans="5:12" hidden="1">
      <c r="E59" s="1955" t="s">
        <v>156</v>
      </c>
      <c r="F59" s="1952"/>
      <c r="G59" s="1956">
        <f>G6/90%*10%</f>
        <v>87.379621903922228</v>
      </c>
      <c r="H59" s="1956">
        <f t="shared" ref="H59:L59" si="21">H6/90%*10%</f>
        <v>87.143785305888201</v>
      </c>
      <c r="I59" s="1956">
        <f t="shared" si="21"/>
        <v>92.311877789595769</v>
      </c>
      <c r="J59" s="1956">
        <f t="shared" si="21"/>
        <v>100.53867655187281</v>
      </c>
      <c r="K59" s="1956">
        <f t="shared" si="21"/>
        <v>111.56428657677409</v>
      </c>
      <c r="L59" s="1956">
        <f t="shared" si="21"/>
        <v>125.17750443419527</v>
      </c>
    </row>
    <row r="60" spans="5:12" hidden="1">
      <c r="E60" s="1955" t="s">
        <v>1117</v>
      </c>
      <c r="F60" s="1952"/>
      <c r="G60" s="1956">
        <f>G7/90%*10%</f>
        <v>45.377357383680454</v>
      </c>
      <c r="H60" s="1956">
        <f t="shared" ref="H60:L60" si="22">H7/90%*10%</f>
        <v>47.676316865471648</v>
      </c>
      <c r="I60" s="1956">
        <f t="shared" si="22"/>
        <v>50.314655818904846</v>
      </c>
      <c r="J60" s="1956">
        <f t="shared" si="22"/>
        <v>57.412855052537203</v>
      </c>
      <c r="K60" s="1956">
        <f t="shared" si="22"/>
        <v>69.168036031132914</v>
      </c>
      <c r="L60" s="1956">
        <f t="shared" si="22"/>
        <v>84.664869893865045</v>
      </c>
    </row>
    <row r="61" spans="5:12" hidden="1">
      <c r="E61" s="1955" t="s">
        <v>1103</v>
      </c>
      <c r="F61" s="1952"/>
      <c r="G61" s="1956">
        <f>'Int on Working cap'!E35</f>
        <v>6.4628753538914427</v>
      </c>
      <c r="H61" s="1956">
        <f>'Int on Working cap'!F35</f>
        <v>6.9754177796650652</v>
      </c>
      <c r="I61" s="1956">
        <f>'Int on Working cap'!G35</f>
        <v>8.2806165686144109</v>
      </c>
      <c r="J61" s="1956">
        <f>'Int on Working cap'!H35</f>
        <v>9.0998385412235745</v>
      </c>
      <c r="K61" s="1956">
        <f>'Int on Working cap'!I35</f>
        <v>10.020425723622164</v>
      </c>
      <c r="L61" s="1956">
        <f>'Int on Working cap'!J35</f>
        <v>0</v>
      </c>
    </row>
    <row r="62" spans="5:12" hidden="1">
      <c r="E62" s="1955" t="s">
        <v>1118</v>
      </c>
      <c r="F62" s="1952"/>
      <c r="G62" s="1956">
        <f>G9/90%*10%</f>
        <v>18.918876531738526</v>
      </c>
      <c r="H62" s="1956">
        <f t="shared" ref="H62:L62" si="23">H9/90%*10%</f>
        <v>18.912857872797002</v>
      </c>
      <c r="I62" s="1956">
        <f t="shared" si="23"/>
        <v>34.09941403465028</v>
      </c>
      <c r="J62" s="1956">
        <f t="shared" si="23"/>
        <v>37.453406050507901</v>
      </c>
      <c r="K62" s="1956">
        <f t="shared" si="23"/>
        <v>47.743323270311606</v>
      </c>
      <c r="L62" s="1956">
        <f t="shared" si="23"/>
        <v>60.207851559050269</v>
      </c>
    </row>
    <row r="63" spans="5:12" hidden="1">
      <c r="E63" s="1957" t="s">
        <v>1152</v>
      </c>
      <c r="F63" s="1952"/>
      <c r="G63" s="1952"/>
      <c r="H63" s="1952"/>
      <c r="I63" s="1952"/>
      <c r="J63" s="1952"/>
      <c r="K63" s="1952"/>
      <c r="L63" s="1952"/>
    </row>
    <row r="64" spans="5:12" hidden="1">
      <c r="E64" s="1953" t="s">
        <v>1108</v>
      </c>
      <c r="F64" s="1952"/>
      <c r="G64" s="1952"/>
      <c r="H64" s="1952"/>
      <c r="I64" s="1952"/>
      <c r="J64" s="1952"/>
      <c r="K64" s="1952"/>
      <c r="L64" s="1952"/>
    </row>
    <row r="65" spans="5:12" hidden="1">
      <c r="E65" s="1955" t="s">
        <v>1119</v>
      </c>
      <c r="F65" s="1952"/>
      <c r="G65" s="1958">
        <v>0</v>
      </c>
      <c r="H65" s="1958">
        <v>0</v>
      </c>
      <c r="I65" s="1958">
        <v>0</v>
      </c>
      <c r="J65" s="1958">
        <v>0</v>
      </c>
      <c r="K65" s="1958">
        <v>0</v>
      </c>
      <c r="L65" s="1958">
        <v>0</v>
      </c>
    </row>
    <row r="66" spans="5:12" hidden="1">
      <c r="E66" s="1955" t="s">
        <v>1120</v>
      </c>
      <c r="F66" s="1952"/>
      <c r="G66" s="1958">
        <v>0</v>
      </c>
      <c r="H66" s="1958">
        <v>0</v>
      </c>
      <c r="I66" s="1958">
        <v>0</v>
      </c>
      <c r="J66" s="1958">
        <v>0</v>
      </c>
      <c r="K66" s="1958">
        <v>0</v>
      </c>
      <c r="L66" s="1958">
        <v>0</v>
      </c>
    </row>
    <row r="67" spans="5:12" hidden="1">
      <c r="E67" s="1955" t="s">
        <v>1121</v>
      </c>
      <c r="F67" s="1952"/>
      <c r="G67" s="1958">
        <v>0</v>
      </c>
      <c r="H67" s="1958">
        <v>0</v>
      </c>
      <c r="I67" s="1958">
        <v>0</v>
      </c>
      <c r="J67" s="1958">
        <v>0</v>
      </c>
      <c r="K67" s="1958">
        <v>0</v>
      </c>
      <c r="L67" s="1958">
        <v>0</v>
      </c>
    </row>
    <row r="68" spans="5:12" hidden="1">
      <c r="E68" s="1953" t="s">
        <v>1489</v>
      </c>
      <c r="F68" s="1952"/>
      <c r="G68" s="1959">
        <f t="shared" ref="G68:L68" si="24">SUM(G58:G62)-SUM(G65:G67)</f>
        <v>508.37173117323266</v>
      </c>
      <c r="H68" s="1959">
        <f t="shared" si="24"/>
        <v>561.1370795038664</v>
      </c>
      <c r="I68" s="1959">
        <f t="shared" si="24"/>
        <v>609.7433210500883</v>
      </c>
      <c r="J68" s="1959">
        <f t="shared" si="24"/>
        <v>732.01014511394635</v>
      </c>
      <c r="K68" s="1959">
        <f t="shared" si="24"/>
        <v>804.89505899860808</v>
      </c>
      <c r="L68" s="1959">
        <f t="shared" si="24"/>
        <v>878.3962593103189</v>
      </c>
    </row>
    <row r="69" spans="5:12" hidden="1">
      <c r="E69" s="1960" t="s">
        <v>1442</v>
      </c>
      <c r="F69" s="1952"/>
      <c r="G69" s="1958">
        <v>0</v>
      </c>
      <c r="H69" s="1958">
        <v>0</v>
      </c>
      <c r="I69" s="1958">
        <v>0</v>
      </c>
      <c r="J69" s="1958">
        <v>0</v>
      </c>
      <c r="K69" s="1958">
        <v>0</v>
      </c>
      <c r="L69" s="1958">
        <v>0</v>
      </c>
    </row>
    <row r="70" spans="5:12" hidden="1">
      <c r="E70" s="1952"/>
      <c r="F70" s="1952"/>
      <c r="G70" s="1952"/>
      <c r="H70" s="1952"/>
      <c r="I70" s="1952"/>
      <c r="J70" s="1952"/>
      <c r="K70" s="1952"/>
      <c r="L70" s="1952"/>
    </row>
    <row r="71" spans="5:12" hidden="1">
      <c r="E71" s="1952"/>
      <c r="F71" s="1952"/>
      <c r="G71" s="1952"/>
      <c r="H71" s="1952"/>
      <c r="I71" s="1952"/>
      <c r="J71" s="1952"/>
      <c r="K71" s="1952"/>
      <c r="L71" s="1952"/>
    </row>
    <row r="72" spans="5:12" hidden="1">
      <c r="E72" s="1951" t="s">
        <v>1487</v>
      </c>
      <c r="F72" s="1952"/>
      <c r="G72" s="1952"/>
      <c r="H72" s="1952"/>
      <c r="I72" s="1952"/>
      <c r="J72" s="1952"/>
      <c r="K72" s="1952"/>
      <c r="L72" s="1952"/>
    </row>
    <row r="73" spans="5:12" hidden="1">
      <c r="E73" s="1953" t="s">
        <v>143</v>
      </c>
      <c r="F73" s="1953"/>
      <c r="G73" s="1954" t="s">
        <v>875</v>
      </c>
      <c r="H73" s="1954" t="s">
        <v>1016</v>
      </c>
      <c r="I73" s="1954" t="s">
        <v>1015</v>
      </c>
      <c r="J73" s="1954" t="s">
        <v>1014</v>
      </c>
      <c r="K73" s="1954" t="s">
        <v>1013</v>
      </c>
      <c r="L73" s="1954" t="s">
        <v>1012</v>
      </c>
    </row>
    <row r="74" spans="5:12" hidden="1">
      <c r="E74" s="1955" t="s">
        <v>408</v>
      </c>
      <c r="F74" s="1952"/>
      <c r="G74" s="1961">
        <f>'[1]O&amp;M Projections New Methodology'!I8</f>
        <v>3502.3300000000004</v>
      </c>
      <c r="H74" s="1961">
        <f t="shared" ref="H74:L74" si="25">H5+H58</f>
        <v>4004.2870168004451</v>
      </c>
      <c r="I74" s="1961">
        <f t="shared" si="25"/>
        <v>4247.3675683832298</v>
      </c>
      <c r="J74" s="1961">
        <f t="shared" si="25"/>
        <v>5275.0536891780484</v>
      </c>
      <c r="K74" s="1961">
        <f t="shared" si="25"/>
        <v>5663.9898739676728</v>
      </c>
      <c r="L74" s="1961">
        <f t="shared" si="25"/>
        <v>6083.4603342320834</v>
      </c>
    </row>
    <row r="75" spans="5:12" hidden="1">
      <c r="E75" s="1955" t="s">
        <v>156</v>
      </c>
      <c r="F75" s="1952"/>
      <c r="G75" s="1962">
        <f>'GFA &amp; Dep-MYT 5th Control'!D7</f>
        <v>873.79621903922225</v>
      </c>
      <c r="H75" s="1962">
        <f>'GFA &amp; Dep-MYT 5th Control'!E7</f>
        <v>871.43785305888196</v>
      </c>
      <c r="I75" s="1962">
        <f>'GFA &amp; Dep-MYT 5th Control'!F7</f>
        <v>923.11877789595769</v>
      </c>
      <c r="J75" s="1962">
        <f>'GFA &amp; Dep-MYT 5th Control'!G7</f>
        <v>1005.386765518728</v>
      </c>
      <c r="K75" s="1962">
        <f>'GFA &amp; Dep-MYT 5th Control'!H7</f>
        <v>1115.6428657677409</v>
      </c>
      <c r="L75" s="1962">
        <f>'GFA &amp; Dep-MYT 5th Control'!I7</f>
        <v>1251.7750443419527</v>
      </c>
    </row>
    <row r="76" spans="5:12" hidden="1">
      <c r="E76" s="1955" t="s">
        <v>1117</v>
      </c>
      <c r="F76" s="1952"/>
      <c r="G76" s="1961">
        <f>'Interest cost'!D14</f>
        <v>453.77357383680453</v>
      </c>
      <c r="H76" s="1961">
        <f>'Interest cost'!E14</f>
        <v>476.76316865471648</v>
      </c>
      <c r="I76" s="1961">
        <f>'Interest cost'!F14</f>
        <v>503.14655818904845</v>
      </c>
      <c r="J76" s="1961">
        <f>'Interest cost'!G14</f>
        <v>574.12855052537202</v>
      </c>
      <c r="K76" s="1961">
        <f>'Interest cost'!H14</f>
        <v>691.68036031132897</v>
      </c>
      <c r="L76" s="1961">
        <f>'Interest cost'!I14</f>
        <v>846.64869893865034</v>
      </c>
    </row>
    <row r="77" spans="5:12" hidden="1">
      <c r="E77" s="1955" t="s">
        <v>1103</v>
      </c>
      <c r="F77" s="1952"/>
      <c r="G77" s="1961">
        <f t="shared" ref="G77:L78" ca="1" si="26">G8+G61</f>
        <v>112.99863897876087</v>
      </c>
      <c r="H77" s="1961">
        <f t="shared" ca="1" si="26"/>
        <v>131.76695226267566</v>
      </c>
      <c r="I77" s="1961">
        <f t="shared" ca="1" si="26"/>
        <v>135.67869558631494</v>
      </c>
      <c r="J77" s="1961">
        <f t="shared" ca="1" si="26"/>
        <v>170.85346480462476</v>
      </c>
      <c r="K77" s="1961">
        <f t="shared" ca="1" si="26"/>
        <v>187.60900095403994</v>
      </c>
      <c r="L77" s="1961">
        <f t="shared" ca="1" si="26"/>
        <v>195.78059397645555</v>
      </c>
    </row>
    <row r="78" spans="5:12" hidden="1">
      <c r="E78" s="1955" t="s">
        <v>1118</v>
      </c>
      <c r="F78" s="1952"/>
      <c r="G78" s="1961">
        <f t="shared" si="26"/>
        <v>189.18876531738525</v>
      </c>
      <c r="H78" s="1961">
        <f t="shared" si="26"/>
        <v>189.12857872797002</v>
      </c>
      <c r="I78" s="1961">
        <f t="shared" si="26"/>
        <v>340.99414034650277</v>
      </c>
      <c r="J78" s="1961">
        <f t="shared" si="26"/>
        <v>374.53406050507897</v>
      </c>
      <c r="K78" s="1961">
        <f t="shared" si="26"/>
        <v>477.433232703116</v>
      </c>
      <c r="L78" s="1961">
        <f t="shared" si="26"/>
        <v>602.07851559050266</v>
      </c>
    </row>
    <row r="79" spans="5:12" hidden="1">
      <c r="E79" s="1957" t="s">
        <v>1152</v>
      </c>
      <c r="F79" s="1952"/>
      <c r="G79" s="1952"/>
      <c r="H79" s="1952"/>
      <c r="I79" s="1952"/>
      <c r="J79" s="1952"/>
      <c r="K79" s="1952"/>
      <c r="L79" s="1952"/>
    </row>
    <row r="80" spans="5:12" hidden="1">
      <c r="E80" s="1953" t="s">
        <v>1108</v>
      </c>
      <c r="F80" s="1952"/>
      <c r="G80" s="1952"/>
      <c r="H80" s="1952"/>
      <c r="I80" s="1952"/>
      <c r="J80" s="1952"/>
      <c r="K80" s="1952"/>
      <c r="L80" s="1952"/>
    </row>
    <row r="81" spans="5:12" hidden="1">
      <c r="E81" s="1955" t="s">
        <v>1119</v>
      </c>
      <c r="F81" s="1952"/>
      <c r="G81" s="1963">
        <f>G12+G65</f>
        <v>49.84</v>
      </c>
      <c r="H81" s="1963">
        <f t="shared" ref="H81:L81" si="27">H12+H65</f>
        <v>1.21</v>
      </c>
      <c r="I81" s="1963">
        <f t="shared" si="27"/>
        <v>1.19</v>
      </c>
      <c r="J81" s="1963">
        <f t="shared" si="27"/>
        <v>0</v>
      </c>
      <c r="K81" s="1963">
        <f t="shared" si="27"/>
        <v>0</v>
      </c>
      <c r="L81" s="1963">
        <f t="shared" si="27"/>
        <v>0</v>
      </c>
    </row>
    <row r="82" spans="5:12" hidden="1">
      <c r="E82" s="1955" t="s">
        <v>1120</v>
      </c>
      <c r="F82" s="1952"/>
      <c r="G82" s="1963">
        <f t="shared" ref="G82:L83" si="28">G13+G66</f>
        <v>150.54</v>
      </c>
      <c r="H82" s="1963">
        <f t="shared" si="28"/>
        <v>130.8048</v>
      </c>
      <c r="I82" s="1963">
        <f t="shared" si="28"/>
        <v>133.420896</v>
      </c>
      <c r="J82" s="1963">
        <f t="shared" si="28"/>
        <v>143.77882708800001</v>
      </c>
      <c r="K82" s="1963">
        <f t="shared" si="28"/>
        <v>146.65440362976003</v>
      </c>
      <c r="L82" s="1963">
        <f t="shared" si="28"/>
        <v>149.58749170235524</v>
      </c>
    </row>
    <row r="83" spans="5:12" hidden="1">
      <c r="E83" s="1955" t="s">
        <v>1121</v>
      </c>
      <c r="F83" s="1952"/>
      <c r="G83" s="1963">
        <f>G14+G67</f>
        <v>0</v>
      </c>
      <c r="H83" s="1963">
        <f t="shared" si="28"/>
        <v>0</v>
      </c>
      <c r="I83" s="1963">
        <f t="shared" si="28"/>
        <v>0</v>
      </c>
      <c r="J83" s="1963">
        <f t="shared" si="28"/>
        <v>0</v>
      </c>
      <c r="K83" s="1963">
        <f t="shared" si="28"/>
        <v>0</v>
      </c>
      <c r="L83" s="1963">
        <f t="shared" si="28"/>
        <v>0</v>
      </c>
    </row>
    <row r="84" spans="5:12" hidden="1">
      <c r="E84" s="1953" t="s">
        <v>1181</v>
      </c>
      <c r="F84" s="1952"/>
      <c r="G84" s="1961">
        <f ca="1">SUM(G74:G78)-SUM(G81:G83)</f>
        <v>4931.7071971721734</v>
      </c>
      <c r="H84" s="1961">
        <f t="shared" ref="H84:L84" ca="1" si="29">SUM(H74:H78)-SUM(H81:H83)</f>
        <v>5541.3687695046892</v>
      </c>
      <c r="I84" s="1961">
        <f t="shared" ca="1" si="29"/>
        <v>6015.6948444010541</v>
      </c>
      <c r="J84" s="1961">
        <f t="shared" ca="1" si="29"/>
        <v>7256.1777034438519</v>
      </c>
      <c r="K84" s="1961">
        <f t="shared" ca="1" si="29"/>
        <v>7989.7009300741383</v>
      </c>
      <c r="L84" s="1961">
        <f t="shared" ca="1" si="29"/>
        <v>8830.1556953772888</v>
      </c>
    </row>
    <row r="85" spans="5:12" hidden="1">
      <c r="E85" s="1960" t="s">
        <v>1442</v>
      </c>
      <c r="F85" s="1952"/>
      <c r="G85" s="1952"/>
      <c r="H85" s="1952"/>
      <c r="I85" s="1952"/>
      <c r="J85" s="1952"/>
      <c r="K85" s="1952"/>
      <c r="L85" s="1952"/>
    </row>
    <row r="90" spans="5:12">
      <c r="E90" s="1561" t="s">
        <v>1491</v>
      </c>
      <c r="F90" s="1964">
        <v>0.1</v>
      </c>
    </row>
    <row r="91" spans="5:12">
      <c r="E91" s="1361" t="s">
        <v>143</v>
      </c>
      <c r="F91" s="1361"/>
      <c r="G91" s="1474" t="s">
        <v>875</v>
      </c>
      <c r="H91" s="1474" t="s">
        <v>1016</v>
      </c>
      <c r="I91" s="1474" t="s">
        <v>1015</v>
      </c>
      <c r="J91" s="1474" t="s">
        <v>1014</v>
      </c>
      <c r="K91" s="1474" t="s">
        <v>1013</v>
      </c>
      <c r="L91" s="1474" t="s">
        <v>1012</v>
      </c>
    </row>
    <row r="92" spans="5:12">
      <c r="E92" s="924" t="s">
        <v>408</v>
      </c>
      <c r="F92" s="151"/>
      <c r="G92" s="1838">
        <f>'[1]O&amp;M Projections New Methodology'!I8*$F$90</f>
        <v>350.23300000000006</v>
      </c>
      <c r="H92" s="1715">
        <f>'[1]O&amp;M Projections New Methodology'!J8*$F$90</f>
        <v>400.42870168004453</v>
      </c>
      <c r="I92" s="1715">
        <f>'[1]O&amp;M Projections New Methodology'!K8*$F$90</f>
        <v>424.736756838323</v>
      </c>
      <c r="J92" s="1715">
        <f>'[1]O&amp;M Projections New Methodology'!L8*$F$90</f>
        <v>527.50536891780484</v>
      </c>
      <c r="K92" s="1715">
        <f>'[1]O&amp;M Projections New Methodology'!M8*$F$90</f>
        <v>566.39898739676721</v>
      </c>
      <c r="L92" s="1715">
        <f>'[1]O&amp;M Projections New Methodology'!N8*$F$90</f>
        <v>608.34603342320827</v>
      </c>
    </row>
    <row r="93" spans="5:12">
      <c r="E93" s="924" t="s">
        <v>156</v>
      </c>
      <c r="F93" s="151"/>
      <c r="G93" s="1838">
        <f>'GFA &amp; Dep-MYT 5th Control'!D7*$F$90</f>
        <v>87.379621903922228</v>
      </c>
      <c r="H93" s="1715">
        <f>'GFA &amp; Dep-MYT 5th Control'!E7*$F$90</f>
        <v>87.143785305888201</v>
      </c>
      <c r="I93" s="1715">
        <f>'GFA &amp; Dep-MYT 5th Control'!F7*$F$90</f>
        <v>92.311877789595769</v>
      </c>
      <c r="J93" s="1715">
        <f>'GFA &amp; Dep-MYT 5th Control'!G7*$F$90</f>
        <v>100.53867655187281</v>
      </c>
      <c r="K93" s="1715">
        <f>'GFA &amp; Dep-MYT 5th Control'!H7*$F$90</f>
        <v>111.56428657677409</v>
      </c>
      <c r="L93" s="1715">
        <f>'GFA &amp; Dep-MYT 5th Control'!I7*$F$90</f>
        <v>125.17750443419527</v>
      </c>
    </row>
    <row r="94" spans="5:12">
      <c r="E94" s="924" t="s">
        <v>1117</v>
      </c>
      <c r="F94" s="151"/>
      <c r="G94" s="1838">
        <f>'Interest cost'!D14*$F$90</f>
        <v>45.377357383680454</v>
      </c>
      <c r="H94" s="1715">
        <f>'Interest cost'!E14*$F$90</f>
        <v>47.676316865471648</v>
      </c>
      <c r="I94" s="1715">
        <f>'Interest cost'!F14*$F$90</f>
        <v>50.314655818904846</v>
      </c>
      <c r="J94" s="1715">
        <f>'Interest cost'!G14*$F$90</f>
        <v>57.412855052537203</v>
      </c>
      <c r="K94" s="1715">
        <f>'Interest cost'!H14*$F$90</f>
        <v>69.1680360311329</v>
      </c>
      <c r="L94" s="1715">
        <f>'Interest cost'!I14*$F$90</f>
        <v>84.664869893865045</v>
      </c>
    </row>
    <row r="95" spans="5:12">
      <c r="E95" s="924" t="s">
        <v>1103</v>
      </c>
      <c r="F95" s="151"/>
      <c r="G95" s="1838">
        <v>0</v>
      </c>
      <c r="H95" s="1715">
        <v>0</v>
      </c>
      <c r="I95" s="1715">
        <v>0</v>
      </c>
      <c r="J95" s="1715">
        <v>0</v>
      </c>
      <c r="K95" s="1715">
        <v>0</v>
      </c>
      <c r="L95" s="1715">
        <v>0</v>
      </c>
    </row>
    <row r="96" spans="5:12">
      <c r="E96" s="924" t="s">
        <v>1118</v>
      </c>
      <c r="F96" s="151"/>
      <c r="G96" s="1838">
        <f>RoE!D17*$F$90</f>
        <v>18.918876531738526</v>
      </c>
      <c r="H96" s="1715">
        <f>RoE!E17*$F$90</f>
        <v>18.912857872797002</v>
      </c>
      <c r="I96" s="1715">
        <f>RoE!F17*$F$90</f>
        <v>34.09941403465028</v>
      </c>
      <c r="J96" s="1715">
        <f>RoE!G17*$F$90</f>
        <v>37.453406050507901</v>
      </c>
      <c r="K96" s="1715">
        <f>RoE!H17*$F$90</f>
        <v>47.743323270311606</v>
      </c>
      <c r="L96" s="1715">
        <f>RoE!I17*$F$90</f>
        <v>60.207851559050269</v>
      </c>
    </row>
    <row r="97" spans="3:12" hidden="1">
      <c r="E97" s="1577" t="s">
        <v>1181</v>
      </c>
      <c r="F97" s="151"/>
      <c r="G97" s="1965">
        <f t="shared" ref="G97:L97" si="30">SUM(G92:G96)</f>
        <v>501.90885581934128</v>
      </c>
      <c r="H97" s="1965">
        <f t="shared" si="30"/>
        <v>554.16166172420139</v>
      </c>
      <c r="I97" s="1965">
        <f t="shared" si="30"/>
        <v>601.46270448147391</v>
      </c>
      <c r="J97" s="1965">
        <f t="shared" si="30"/>
        <v>722.91030657272279</v>
      </c>
      <c r="K97" s="1965">
        <f t="shared" si="30"/>
        <v>794.87463327498585</v>
      </c>
      <c r="L97" s="1965">
        <f t="shared" si="30"/>
        <v>878.3962593103189</v>
      </c>
    </row>
    <row r="98" spans="3:12" hidden="1">
      <c r="E98" s="22" t="s">
        <v>1108</v>
      </c>
      <c r="F98" s="151"/>
      <c r="G98" s="151"/>
      <c r="H98" s="151"/>
      <c r="I98" s="151"/>
      <c r="J98" s="151"/>
      <c r="K98" s="151"/>
      <c r="L98" s="151"/>
    </row>
    <row r="99" spans="3:12" hidden="1">
      <c r="E99" s="151" t="s">
        <v>1119</v>
      </c>
      <c r="F99" s="151"/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</row>
    <row r="100" spans="3:12" hidden="1">
      <c r="E100" s="151" t="s">
        <v>1120</v>
      </c>
      <c r="F100" s="151"/>
      <c r="G100" s="151">
        <v>0</v>
      </c>
      <c r="H100" s="151">
        <v>0</v>
      </c>
      <c r="I100" s="151">
        <v>0</v>
      </c>
      <c r="J100" s="151">
        <v>0</v>
      </c>
      <c r="K100" s="151">
        <v>0</v>
      </c>
      <c r="L100" s="151">
        <v>0</v>
      </c>
    </row>
    <row r="101" spans="3:12" hidden="1">
      <c r="E101" s="151" t="s">
        <v>1121</v>
      </c>
      <c r="F101" s="151"/>
      <c r="G101" s="151">
        <v>0</v>
      </c>
      <c r="H101" s="151">
        <v>0</v>
      </c>
      <c r="I101" s="151">
        <v>0</v>
      </c>
      <c r="J101" s="151">
        <v>0</v>
      </c>
      <c r="K101" s="151">
        <v>0</v>
      </c>
      <c r="L101" s="151">
        <v>0</v>
      </c>
    </row>
    <row r="102" spans="3:12" hidden="1">
      <c r="E102" s="22" t="s">
        <v>1488</v>
      </c>
      <c r="F102" s="22"/>
      <c r="G102" s="1965">
        <f t="shared" ref="G102:L102" si="31">G97-G101</f>
        <v>501.90885581934128</v>
      </c>
      <c r="H102" s="1965">
        <f t="shared" si="31"/>
        <v>554.16166172420139</v>
      </c>
      <c r="I102" s="1965">
        <f t="shared" si="31"/>
        <v>601.46270448147391</v>
      </c>
      <c r="J102" s="1965">
        <f t="shared" si="31"/>
        <v>722.91030657272279</v>
      </c>
      <c r="K102" s="1965">
        <f t="shared" si="31"/>
        <v>794.87463327498585</v>
      </c>
      <c r="L102" s="1965">
        <f t="shared" si="31"/>
        <v>878.3962593103189</v>
      </c>
    </row>
    <row r="103" spans="3:12" hidden="1">
      <c r="E103" s="151" t="s">
        <v>1442</v>
      </c>
      <c r="F103" s="151"/>
      <c r="G103" s="151">
        <v>0</v>
      </c>
      <c r="H103" s="151">
        <v>0</v>
      </c>
      <c r="I103" s="151">
        <v>0</v>
      </c>
      <c r="J103" s="151">
        <v>0</v>
      </c>
      <c r="K103" s="151">
        <v>0</v>
      </c>
      <c r="L103" s="151">
        <v>0</v>
      </c>
    </row>
    <row r="104" spans="3:12">
      <c r="H104" s="1551">
        <f>SUM(H92:H96)</f>
        <v>554.16166172420139</v>
      </c>
      <c r="I104" s="1551">
        <f t="shared" ref="I104:L104" si="32">SUM(I92:I96)</f>
        <v>601.46270448147391</v>
      </c>
      <c r="J104" s="1551">
        <f t="shared" si="32"/>
        <v>722.91030657272279</v>
      </c>
      <c r="K104" s="1551">
        <f t="shared" si="32"/>
        <v>794.87463327498585</v>
      </c>
      <c r="L104" s="1551">
        <f t="shared" si="32"/>
        <v>878.3962593103189</v>
      </c>
    </row>
    <row r="107" spans="3:12">
      <c r="E107" s="1561" t="s">
        <v>1493</v>
      </c>
      <c r="F107" s="1964"/>
    </row>
    <row r="108" spans="3:12">
      <c r="E108" s="1361" t="s">
        <v>143</v>
      </c>
      <c r="F108" s="1361"/>
      <c r="G108" s="1968" t="s">
        <v>875</v>
      </c>
      <c r="H108" s="1968" t="s">
        <v>1016</v>
      </c>
      <c r="I108" s="1968" t="s">
        <v>1015</v>
      </c>
      <c r="J108" s="1968" t="s">
        <v>1014</v>
      </c>
      <c r="K108" s="1968" t="s">
        <v>1013</v>
      </c>
      <c r="L108" s="1968" t="s">
        <v>1012</v>
      </c>
    </row>
    <row r="109" spans="3:12">
      <c r="C109" s="1518"/>
      <c r="D109" s="1518"/>
      <c r="E109" s="924" t="s">
        <v>408</v>
      </c>
      <c r="F109" s="657"/>
      <c r="G109" s="1908">
        <f t="shared" ref="G109:L113" si="33">G5+G92</f>
        <v>3502.3300000000004</v>
      </c>
      <c r="H109" s="1969">
        <f>H5+H92</f>
        <v>4004.2870168004451</v>
      </c>
      <c r="I109" s="1969">
        <f t="shared" si="33"/>
        <v>4247.3675683832298</v>
      </c>
      <c r="J109" s="1969">
        <f t="shared" si="33"/>
        <v>5275.0536891780484</v>
      </c>
      <c r="K109" s="1969">
        <f t="shared" si="33"/>
        <v>5663.9898739676728</v>
      </c>
      <c r="L109" s="1969">
        <f t="shared" si="33"/>
        <v>6083.4603342320834</v>
      </c>
    </row>
    <row r="110" spans="3:12">
      <c r="C110" s="1518"/>
      <c r="E110" s="924" t="s">
        <v>156</v>
      </c>
      <c r="F110" s="657"/>
      <c r="G110" s="1908">
        <f t="shared" si="33"/>
        <v>873.79621903922236</v>
      </c>
      <c r="H110" s="1969">
        <f>H6+H93</f>
        <v>871.43785305888196</v>
      </c>
      <c r="I110" s="1969">
        <f t="shared" si="33"/>
        <v>923.11877789595769</v>
      </c>
      <c r="J110" s="1969">
        <f t="shared" si="33"/>
        <v>1005.386765518728</v>
      </c>
      <c r="K110" s="1969">
        <f t="shared" si="33"/>
        <v>1115.6428657677409</v>
      </c>
      <c r="L110" s="1969">
        <f t="shared" si="33"/>
        <v>1251.7750443419527</v>
      </c>
    </row>
    <row r="111" spans="3:12">
      <c r="C111" s="1518"/>
      <c r="E111" s="924" t="s">
        <v>1117</v>
      </c>
      <c r="F111" s="657"/>
      <c r="G111" s="1908">
        <f t="shared" si="33"/>
        <v>453.77357383680459</v>
      </c>
      <c r="H111" s="1969">
        <f>H7+H94</f>
        <v>476.76316865471654</v>
      </c>
      <c r="I111" s="1969">
        <f t="shared" si="33"/>
        <v>503.14655818904845</v>
      </c>
      <c r="J111" s="1969">
        <f t="shared" si="33"/>
        <v>574.12855052537202</v>
      </c>
      <c r="K111" s="1969">
        <f t="shared" si="33"/>
        <v>691.68036031132908</v>
      </c>
      <c r="L111" s="1969">
        <f t="shared" si="33"/>
        <v>846.64869893865034</v>
      </c>
    </row>
    <row r="112" spans="3:12">
      <c r="E112" s="924" t="s">
        <v>1103</v>
      </c>
      <c r="F112" s="657"/>
      <c r="G112" s="1908">
        <f t="shared" ca="1" si="33"/>
        <v>106.53576362486942</v>
      </c>
      <c r="H112" s="1969">
        <f ca="1">H8+H95</f>
        <v>124.79153448301058</v>
      </c>
      <c r="I112" s="1969">
        <f ca="1">I8+I95</f>
        <v>127.39807901770052</v>
      </c>
      <c r="J112" s="1969">
        <f t="shared" ca="1" si="33"/>
        <v>161.7536262634012</v>
      </c>
      <c r="K112" s="1969">
        <f t="shared" ca="1" si="33"/>
        <v>177.58857523041777</v>
      </c>
      <c r="L112" s="1969">
        <f t="shared" ca="1" si="33"/>
        <v>195.78059397645555</v>
      </c>
    </row>
    <row r="113" spans="5:12">
      <c r="E113" s="924" t="s">
        <v>1118</v>
      </c>
      <c r="F113" s="657"/>
      <c r="G113" s="1908">
        <f t="shared" si="33"/>
        <v>189.18876531738525</v>
      </c>
      <c r="H113" s="1969">
        <f>H9+H96</f>
        <v>189.12857872797002</v>
      </c>
      <c r="I113" s="1969">
        <f t="shared" si="33"/>
        <v>340.99414034650277</v>
      </c>
      <c r="J113" s="1969">
        <f t="shared" si="33"/>
        <v>374.53406050507897</v>
      </c>
      <c r="K113" s="1969">
        <f t="shared" si="33"/>
        <v>477.433232703116</v>
      </c>
      <c r="L113" s="1969">
        <f t="shared" si="33"/>
        <v>602.07851559050266</v>
      </c>
    </row>
    <row r="114" spans="5:12" hidden="1">
      <c r="E114" s="1577" t="s">
        <v>1152</v>
      </c>
      <c r="F114" s="151"/>
      <c r="G114" s="1967"/>
      <c r="H114" s="1967"/>
      <c r="I114" s="1967"/>
      <c r="J114" s="1967"/>
      <c r="K114" s="1967"/>
      <c r="L114" s="1967"/>
    </row>
    <row r="115" spans="5:12" hidden="1">
      <c r="E115" s="22" t="s">
        <v>1108</v>
      </c>
      <c r="F115" s="151"/>
    </row>
    <row r="116" spans="5:12" hidden="1">
      <c r="E116" s="151" t="s">
        <v>1119</v>
      </c>
      <c r="F116" s="151"/>
    </row>
    <row r="117" spans="5:12" hidden="1">
      <c r="E117" s="151" t="s">
        <v>1120</v>
      </c>
      <c r="F117" s="151"/>
    </row>
    <row r="118" spans="5:12" hidden="1">
      <c r="E118" s="151" t="s">
        <v>1121</v>
      </c>
      <c r="F118" s="151"/>
    </row>
    <row r="119" spans="5:12" hidden="1">
      <c r="E119" s="22" t="s">
        <v>1488</v>
      </c>
      <c r="F119" s="22"/>
    </row>
    <row r="120" spans="5:12" hidden="1">
      <c r="E120" s="1044" t="s">
        <v>1442</v>
      </c>
      <c r="F120" s="1044"/>
    </row>
    <row r="121" spans="5:12">
      <c r="E121" s="925" t="s">
        <v>1494</v>
      </c>
      <c r="F121" s="22"/>
      <c r="G121" s="22"/>
      <c r="H121" s="1975">
        <f ca="1">SUM(H109:H120)</f>
        <v>5666.4081517250243</v>
      </c>
      <c r="I121" s="1975">
        <f t="shared" ref="I121:L121" ca="1" si="34">SUM(I109:I120)</f>
        <v>6142.025123832439</v>
      </c>
      <c r="J121" s="1975">
        <f t="shared" ca="1" si="34"/>
        <v>7390.856691990628</v>
      </c>
      <c r="K121" s="1975">
        <f t="shared" ca="1" si="34"/>
        <v>8126.3349079802765</v>
      </c>
      <c r="L121" s="1975">
        <f t="shared" ca="1" si="34"/>
        <v>8979.7431870796445</v>
      </c>
    </row>
    <row r="122" spans="5:12">
      <c r="E122" s="1974" t="s">
        <v>1108</v>
      </c>
      <c r="F122" s="151"/>
      <c r="G122" s="151"/>
      <c r="H122" s="151"/>
      <c r="I122" s="151"/>
      <c r="J122" s="151"/>
      <c r="K122" s="151"/>
      <c r="L122" s="151"/>
    </row>
    <row r="123" spans="5:12">
      <c r="E123" s="924" t="s">
        <v>1119</v>
      </c>
      <c r="F123" s="151"/>
      <c r="G123" s="151"/>
      <c r="H123" s="928">
        <f>'Open Access'!E82</f>
        <v>0</v>
      </c>
      <c r="I123" s="928">
        <f>'Open Access'!F82</f>
        <v>0</v>
      </c>
      <c r="J123" s="928">
        <f>'Open Access'!G82</f>
        <v>0</v>
      </c>
      <c r="K123" s="928">
        <f>'Open Access'!H82</f>
        <v>0</v>
      </c>
      <c r="L123" s="928">
        <f>'Open Access'!I82</f>
        <v>0</v>
      </c>
    </row>
    <row r="124" spans="5:12">
      <c r="E124" s="1578" t="s">
        <v>1496</v>
      </c>
      <c r="F124" s="151"/>
      <c r="G124" s="151"/>
      <c r="H124" s="928">
        <f>'NTI proj'!K24*90%</f>
        <v>138.19571999999999</v>
      </c>
      <c r="I124" s="928">
        <f>I13</f>
        <v>133.420896</v>
      </c>
      <c r="J124" s="928">
        <f>'NTI proj'!M24*90%</f>
        <v>143.77882708800001</v>
      </c>
      <c r="K124" s="928">
        <f>'NTI proj'!N24*90%</f>
        <v>146.65440362976003</v>
      </c>
      <c r="L124" s="928">
        <f>'NTI proj'!O24*90%</f>
        <v>149.58749170235524</v>
      </c>
    </row>
    <row r="125" spans="5:12">
      <c r="E125" s="151" t="s">
        <v>1121</v>
      </c>
      <c r="F125" s="151"/>
      <c r="G125" s="151"/>
      <c r="H125" s="928">
        <f t="shared" ref="H125:L125" si="35">H14</f>
        <v>0</v>
      </c>
      <c r="I125" s="928">
        <f t="shared" si="35"/>
        <v>0</v>
      </c>
      <c r="J125" s="928">
        <f t="shared" si="35"/>
        <v>0</v>
      </c>
      <c r="K125" s="928">
        <f t="shared" si="35"/>
        <v>0</v>
      </c>
      <c r="L125" s="928">
        <f t="shared" si="35"/>
        <v>0</v>
      </c>
    </row>
    <row r="126" spans="5:12">
      <c r="E126" s="22" t="s">
        <v>1488</v>
      </c>
      <c r="F126" s="151"/>
      <c r="G126" s="151"/>
      <c r="H126" s="1976">
        <f ca="1">H121-SUM(H123:H125)</f>
        <v>5528.2124317250245</v>
      </c>
      <c r="I126" s="1976">
        <f ca="1">I121-SUM(I123:I125)</f>
        <v>6008.6042278324394</v>
      </c>
      <c r="J126" s="1976">
        <f ca="1">J121-SUM(J123:J125)</f>
        <v>7247.0778649026279</v>
      </c>
      <c r="K126" s="1976">
        <f ca="1">K121-SUM(K123:K125)</f>
        <v>7979.6805043505165</v>
      </c>
      <c r="L126" s="1976">
        <f ca="1">L121-SUM(L123:L125)</f>
        <v>8830.1556953772888</v>
      </c>
    </row>
    <row r="127" spans="5:12">
      <c r="E127" s="1883" t="s">
        <v>1442</v>
      </c>
      <c r="F127" s="151"/>
      <c r="G127" s="151"/>
      <c r="H127" s="151">
        <v>0</v>
      </c>
      <c r="I127" s="151">
        <v>0</v>
      </c>
      <c r="J127" s="151">
        <v>0</v>
      </c>
      <c r="K127" s="151">
        <v>0</v>
      </c>
      <c r="L127" s="151">
        <v>0</v>
      </c>
    </row>
  </sheetData>
  <pageMargins left="0.7" right="0.7" top="0.75" bottom="0.75" header="0.3" footer="0.3"/>
  <pageSetup paperSize="30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T73"/>
  <sheetViews>
    <sheetView showGridLines="0" topLeftCell="B37" zoomScale="115" zoomScaleNormal="115" workbookViewId="0">
      <selection activeCell="F48" sqref="F48"/>
    </sheetView>
  </sheetViews>
  <sheetFormatPr defaultRowHeight="12.75"/>
  <cols>
    <col min="2" max="2" width="30.85546875" customWidth="1"/>
    <col min="3" max="3" width="10.85546875" customWidth="1"/>
    <col min="4" max="4" width="10.85546875" hidden="1" customWidth="1"/>
    <col min="5" max="5" width="8.42578125" bestFit="1" customWidth="1"/>
    <col min="6" max="6" width="10.85546875" customWidth="1"/>
    <col min="7" max="9" width="10.85546875" hidden="1" customWidth="1"/>
  </cols>
  <sheetData>
    <row r="1" spans="1:20">
      <c r="C1" s="13" t="s">
        <v>1103</v>
      </c>
    </row>
    <row r="2" spans="1:20" hidden="1">
      <c r="B2" s="13" t="s">
        <v>1104</v>
      </c>
      <c r="C2" s="13"/>
      <c r="D2" s="13"/>
      <c r="E2" s="13"/>
      <c r="F2" s="13"/>
      <c r="G2" s="13"/>
      <c r="H2" s="13"/>
      <c r="I2" s="13"/>
    </row>
    <row r="3" spans="1:20" hidden="1">
      <c r="B3" s="1361" t="s">
        <v>143</v>
      </c>
      <c r="C3" s="1381" t="s">
        <v>1164</v>
      </c>
      <c r="D3" s="1361" t="s">
        <v>875</v>
      </c>
      <c r="E3" s="1361" t="s">
        <v>1016</v>
      </c>
      <c r="F3" s="1361" t="s">
        <v>1015</v>
      </c>
      <c r="G3" s="1361" t="s">
        <v>1014</v>
      </c>
      <c r="H3" s="1361" t="s">
        <v>1013</v>
      </c>
      <c r="I3" s="1361" t="s">
        <v>1012</v>
      </c>
    </row>
    <row r="4" spans="1:20" hidden="1">
      <c r="A4" s="1482"/>
      <c r="B4" s="151" t="s">
        <v>444</v>
      </c>
      <c r="C4" s="28" t="s">
        <v>1158</v>
      </c>
      <c r="D4" s="1240">
        <f>'Dist ARR'!G5*InputSheet!$D$47</f>
        <v>262.67475000000002</v>
      </c>
      <c r="E4" s="1240">
        <f>'Dist ARR'!H5*InputSheet!$D$47</f>
        <v>300.32152626003335</v>
      </c>
      <c r="F4" s="1240">
        <f>'Dist ARR'!I5*InputSheet!$D$47</f>
        <v>318.55256762874222</v>
      </c>
      <c r="G4" s="1240">
        <f>'Dist ARR'!J5*InputSheet!$D$47</f>
        <v>395.62902668835363</v>
      </c>
      <c r="H4" s="1240">
        <f>'Dist ARR'!K5*InputSheet!$D$47</f>
        <v>424.79924054757544</v>
      </c>
      <c r="I4" s="1240">
        <f>'Dist ARR'!L5*InputSheet!$D$47</f>
        <v>456.25952506740623</v>
      </c>
    </row>
    <row r="5" spans="1:20" hidden="1">
      <c r="A5" s="1482"/>
      <c r="B5" s="151" t="s">
        <v>1105</v>
      </c>
      <c r="C5" s="151"/>
      <c r="D5" s="1240">
        <f>'GFA &amp; Dep-MYT 5th Control'!D3*InputSheet!$D$48</f>
        <v>229.56537950227866</v>
      </c>
      <c r="E5" s="1240">
        <f>'GFA &amp; Dep-MYT 5th Control'!E3*InputSheet!$D$48</f>
        <v>253.63921835923313</v>
      </c>
      <c r="F5" s="1240">
        <f>'GFA &amp; Dep-MYT 5th Control'!F3*InputSheet!$D$48</f>
        <v>279.34038491397763</v>
      </c>
      <c r="G5" s="1240">
        <f>'GFA &amp; Dep-MYT 5th Control'!G3*InputSheet!$D$48</f>
        <v>314.13810776431006</v>
      </c>
      <c r="H5" s="1240">
        <f>'GFA &amp; Dep-MYT 5th Control'!H3*InputSheet!$D$48</f>
        <v>355.18692012873083</v>
      </c>
      <c r="I5" s="1240">
        <f>'GFA &amp; Dep-MYT 5th Control'!I3*InputSheet!$D$48</f>
        <v>402.63410838592222</v>
      </c>
    </row>
    <row r="6" spans="1:20" hidden="1">
      <c r="A6" s="1483"/>
      <c r="B6" s="151" t="s">
        <v>1106</v>
      </c>
      <c r="C6" s="151"/>
      <c r="D6" s="1484">
        <f ca="1">InputSheet!$D$49*'Int on Working cap'!D12</f>
        <v>545.34272868480082</v>
      </c>
      <c r="E6" s="1484">
        <f ca="1">InputSheet!$D$49*'Int on Working cap'!E12</f>
        <v>614.0011672603755</v>
      </c>
      <c r="F6" s="1484">
        <f ca="1">InputSheet!$D$49*'Int on Working cap'!F12</f>
        <v>666.48717411176267</v>
      </c>
      <c r="G6" s="1484">
        <f ca="1">InputSheet!$D$49*'Int on Working cap'!G12</f>
        <v>742.71760993108433</v>
      </c>
      <c r="H6" s="1484">
        <f ca="1">InputSheet!$D$49*'Int on Working cap'!H12</f>
        <v>824.16616903670911</v>
      </c>
      <c r="I6" s="1484">
        <f ca="1">InputSheet!$D$49*'Int on Working cap'!I12</f>
        <v>918.72208800825649</v>
      </c>
      <c r="J6" s="8" t="s">
        <v>1107</v>
      </c>
    </row>
    <row r="7" spans="1:20" hidden="1">
      <c r="B7" s="22" t="s">
        <v>1108</v>
      </c>
      <c r="C7" s="151"/>
      <c r="D7" s="151"/>
      <c r="E7" s="151"/>
      <c r="F7" s="151"/>
      <c r="G7" s="151"/>
      <c r="H7" s="151"/>
      <c r="I7" s="151"/>
    </row>
    <row r="8" spans="1:20" hidden="1">
      <c r="B8" s="151" t="s">
        <v>1109</v>
      </c>
      <c r="C8" s="151"/>
      <c r="D8" s="1485">
        <v>0</v>
      </c>
      <c r="E8" s="1485">
        <v>0</v>
      </c>
      <c r="F8" s="1485">
        <v>0</v>
      </c>
      <c r="G8" s="1485">
        <v>0</v>
      </c>
      <c r="H8" s="1485">
        <v>0</v>
      </c>
      <c r="I8" s="1485">
        <v>0</v>
      </c>
    </row>
    <row r="9" spans="1:20" hidden="1">
      <c r="B9" s="151" t="s">
        <v>1110</v>
      </c>
      <c r="C9" s="151"/>
      <c r="D9" s="1240">
        <f t="shared" ref="D9" ca="1" si="0">SUM(D4:D6)-D8</f>
        <v>1037.5828581870796</v>
      </c>
      <c r="E9" s="1240">
        <f ca="1">SUM(E4:E6)-E8</f>
        <v>1167.961911879642</v>
      </c>
      <c r="F9" s="1240">
        <f ca="1">SUM(F4:F6)-F8</f>
        <v>1264.3801266544824</v>
      </c>
      <c r="G9" s="1240">
        <f ca="1">SUM(G4:G6)-G8</f>
        <v>1452.484744383748</v>
      </c>
      <c r="H9" s="1240">
        <f ca="1">SUM(H4:H6)-H8</f>
        <v>1604.1523297130154</v>
      </c>
      <c r="I9" s="1240">
        <f ca="1">SUM(I4:I6)-I8</f>
        <v>1777.6157214615851</v>
      </c>
    </row>
    <row r="10" spans="1:20" hidden="1">
      <c r="B10" s="151" t="s">
        <v>1111</v>
      </c>
      <c r="C10" s="151"/>
      <c r="D10" s="1548">
        <f>InputSheet!$D$54</f>
        <v>0.105</v>
      </c>
      <c r="E10" s="1548">
        <f>InputSheet!$D$54</f>
        <v>0.105</v>
      </c>
      <c r="F10" s="1548">
        <f>InputSheet!$D$54</f>
        <v>0.105</v>
      </c>
      <c r="G10" s="1548">
        <f>InputSheet!$D$54</f>
        <v>0.105</v>
      </c>
      <c r="H10" s="1548">
        <f>InputSheet!$D$54</f>
        <v>0.105</v>
      </c>
      <c r="I10" s="1548">
        <f>InputSheet!$D$54</f>
        <v>0.105</v>
      </c>
      <c r="J10" s="83"/>
    </row>
    <row r="11" spans="1:20" hidden="1">
      <c r="B11" s="151" t="s">
        <v>1103</v>
      </c>
      <c r="C11" s="151"/>
      <c r="D11" s="1240">
        <f t="shared" ref="D11" ca="1" si="1">D9*D10</f>
        <v>108.94620010964336</v>
      </c>
      <c r="E11" s="1240">
        <f ca="1">E9*E10</f>
        <v>122.6360007473624</v>
      </c>
      <c r="F11" s="1240">
        <f ca="1">F9*F10</f>
        <v>132.75991329872065</v>
      </c>
      <c r="G11" s="1240">
        <f ca="1">G9*G10</f>
        <v>152.51089816029352</v>
      </c>
      <c r="H11" s="1240">
        <f ca="1">H9*H10</f>
        <v>168.43599461986662</v>
      </c>
      <c r="I11" s="1240">
        <f ca="1">I9*I10</f>
        <v>186.64965075346643</v>
      </c>
    </row>
    <row r="12" spans="1:20" hidden="1">
      <c r="B12" s="1349" t="s">
        <v>1112</v>
      </c>
      <c r="D12" s="1676">
        <f ca="1">IF($Q$12=1,0,'Dist ARR'!G15)</f>
        <v>4423.33546599894</v>
      </c>
      <c r="E12" s="1676">
        <f ca="1">IF($Q$12=1,0,'Dist ARR'!H15)</f>
        <v>4980.2316900008236</v>
      </c>
      <c r="F12" s="1676">
        <f ca="1">IF($Q$12=1,0,'Dist ARR'!I15)</f>
        <v>5405.9515233509646</v>
      </c>
      <c r="G12" s="1676">
        <f ca="1">IF($Q$12=1,0,'Dist ARR'!J15)</f>
        <v>6024.2650583299064</v>
      </c>
      <c r="H12" s="1676">
        <f ca="1">IF($Q$12=1,0,'Dist ARR'!K15)</f>
        <v>6684.9033710755302</v>
      </c>
      <c r="I12" s="1676">
        <f ca="1">IF($Q$12=1,0,'Dist ARR'!L15)</f>
        <v>7451.8569360669699</v>
      </c>
      <c r="J12" t="s">
        <v>1289</v>
      </c>
      <c r="P12" t="s">
        <v>1395</v>
      </c>
      <c r="Q12">
        <v>0</v>
      </c>
      <c r="S12">
        <v>0</v>
      </c>
      <c r="T12" t="s">
        <v>1396</v>
      </c>
    </row>
    <row r="13" spans="1:20" hidden="1">
      <c r="S13">
        <v>1</v>
      </c>
      <c r="T13" t="s">
        <v>1397</v>
      </c>
    </row>
    <row r="14" spans="1:20" hidden="1">
      <c r="A14" s="1938"/>
      <c r="B14" s="1919" t="s">
        <v>1113</v>
      </c>
      <c r="C14" s="1919"/>
      <c r="D14" s="1919"/>
      <c r="E14" s="1919"/>
      <c r="F14" s="1919"/>
      <c r="G14" s="1919"/>
      <c r="H14" s="1919"/>
      <c r="I14" s="1919"/>
    </row>
    <row r="15" spans="1:20" hidden="1">
      <c r="A15" s="1938"/>
      <c r="B15" s="1930" t="s">
        <v>143</v>
      </c>
      <c r="C15" s="1930"/>
      <c r="D15" s="1930" t="s">
        <v>875</v>
      </c>
      <c r="E15" s="1930" t="s">
        <v>1016</v>
      </c>
      <c r="F15" s="1930" t="s">
        <v>1015</v>
      </c>
      <c r="G15" s="1930" t="s">
        <v>1014</v>
      </c>
      <c r="H15" s="1930" t="s">
        <v>1013</v>
      </c>
      <c r="I15" s="1930" t="s">
        <v>1012</v>
      </c>
    </row>
    <row r="16" spans="1:20" hidden="1">
      <c r="A16" s="1939">
        <v>0.1</v>
      </c>
      <c r="B16" s="1931" t="s">
        <v>444</v>
      </c>
      <c r="C16" s="1931"/>
      <c r="D16" s="1932">
        <f>10%*'[2]O&amp;M Projections New Methodology'!I$8</f>
        <v>305.48107109928469</v>
      </c>
      <c r="E16" s="1932">
        <f>10%*'[2]O&amp;M Projections New Methodology'!J$8</f>
        <v>324.17455771095575</v>
      </c>
      <c r="F16" s="1932">
        <f>10%*'[2]O&amp;M Projections New Methodology'!K$8</f>
        <v>343.95041533245819</v>
      </c>
      <c r="G16" s="1932">
        <f>10%*'[2]O&amp;M Projections New Methodology'!L$8</f>
        <v>364.90202486081512</v>
      </c>
      <c r="H16" s="1932">
        <f>10%*'[2]O&amp;M Projections New Methodology'!M$8</f>
        <v>387.10994136283347</v>
      </c>
      <c r="I16" s="1932">
        <f>10%*'[2]O&amp;M Projections New Methodology'!N$8</f>
        <v>410.64135831959788</v>
      </c>
    </row>
    <row r="17" spans="1:9" hidden="1">
      <c r="A17" s="1939">
        <v>0.1</v>
      </c>
      <c r="B17" s="1931" t="s">
        <v>1105</v>
      </c>
      <c r="C17" s="1931"/>
      <c r="D17" s="1932">
        <f>10%*'GFA &amp; Dep-MYT 5th Control'!C3*1%</f>
        <v>20.432528639337001</v>
      </c>
      <c r="E17" s="1932">
        <f>10%*'GFA &amp; Dep-MYT 5th Control'!D3*1%</f>
        <v>22.956537950227865</v>
      </c>
      <c r="F17" s="1932">
        <f>10%*'GFA &amp; Dep-MYT 5th Control'!E3*1%</f>
        <v>25.363921835923318</v>
      </c>
      <c r="G17" s="1932">
        <f>10%*'GFA &amp; Dep-MYT 5th Control'!F3*1%</f>
        <v>27.934038491397764</v>
      </c>
      <c r="H17" s="1932">
        <f>10%*'GFA &amp; Dep-MYT 5th Control'!G3*1%</f>
        <v>31.413810776431006</v>
      </c>
      <c r="I17" s="1932">
        <f>10%*'GFA &amp; Dep-MYT 5th Control'!H3*1%</f>
        <v>35.518692012873089</v>
      </c>
    </row>
    <row r="18" spans="1:9" hidden="1">
      <c r="A18" s="1940" t="s">
        <v>1114</v>
      </c>
      <c r="B18" s="1931" t="s">
        <v>1106</v>
      </c>
      <c r="C18" s="1931"/>
      <c r="D18" s="1931">
        <f t="shared" ref="D18:I18" si="2">D25*60/365</f>
        <v>0</v>
      </c>
      <c r="E18" s="1931">
        <f t="shared" si="2"/>
        <v>0</v>
      </c>
      <c r="F18" s="1931">
        <f t="shared" si="2"/>
        <v>0</v>
      </c>
      <c r="G18" s="1931">
        <f t="shared" si="2"/>
        <v>0</v>
      </c>
      <c r="H18" s="1931">
        <f t="shared" si="2"/>
        <v>0</v>
      </c>
      <c r="I18" s="1931">
        <f t="shared" si="2"/>
        <v>0</v>
      </c>
    </row>
    <row r="19" spans="1:9" hidden="1">
      <c r="A19" s="1938"/>
      <c r="B19" s="1930" t="s">
        <v>1108</v>
      </c>
      <c r="C19" s="1931"/>
      <c r="D19" s="1931"/>
      <c r="E19" s="1931"/>
      <c r="F19" s="1931"/>
      <c r="G19" s="1931"/>
      <c r="H19" s="1931"/>
      <c r="I19" s="1931"/>
    </row>
    <row r="20" spans="1:9" hidden="1">
      <c r="A20" s="1938"/>
      <c r="B20" s="1931" t="s">
        <v>1109</v>
      </c>
      <c r="C20" s="1931"/>
      <c r="D20" s="1931">
        <v>0</v>
      </c>
      <c r="E20" s="1931">
        <v>0</v>
      </c>
      <c r="F20" s="1931">
        <v>0</v>
      </c>
      <c r="G20" s="1931">
        <v>0</v>
      </c>
      <c r="H20" s="1931">
        <v>0</v>
      </c>
      <c r="I20" s="1931">
        <v>0</v>
      </c>
    </row>
    <row r="21" spans="1:9" ht="38.25" hidden="1">
      <c r="A21" s="1938"/>
      <c r="B21" s="1933" t="s">
        <v>1115</v>
      </c>
      <c r="C21" s="1931"/>
      <c r="D21" s="1934">
        <f>SUM('[4]ACOS calc.'!$Y$6,'[4]ACOS calc.'!$Y$8:$Y$10)*(45/365)</f>
        <v>4542.2001501507602</v>
      </c>
      <c r="E21" s="1932">
        <f>SUM('[5]ACOS calc.'!$L$6,'[5]ACOS calc.'!$L$8:$L$10)*(45/365)</f>
        <v>4918.1921052771222</v>
      </c>
      <c r="F21" s="1931"/>
      <c r="G21" s="1931"/>
      <c r="H21" s="1931"/>
      <c r="I21" s="1931"/>
    </row>
    <row r="22" spans="1:9" hidden="1">
      <c r="A22" s="1938"/>
      <c r="B22" s="1931" t="s">
        <v>1110</v>
      </c>
      <c r="C22" s="1931"/>
      <c r="D22" s="1932">
        <f>SUM(D16:D18)-D20-D21</f>
        <v>-4216.2865504121382</v>
      </c>
      <c r="E22" s="1932">
        <f>SUM(E16:E18)-E20-E21</f>
        <v>-4571.0610096159389</v>
      </c>
      <c r="F22" s="1932">
        <f t="shared" ref="F22:I22" si="3">SUM(F16:F18)-F20-F21</f>
        <v>369.31433716838148</v>
      </c>
      <c r="G22" s="1932">
        <f t="shared" si="3"/>
        <v>392.83606335221288</v>
      </c>
      <c r="H22" s="1932">
        <f t="shared" si="3"/>
        <v>418.5237521392645</v>
      </c>
      <c r="I22" s="1932">
        <f t="shared" si="3"/>
        <v>446.16005033247097</v>
      </c>
    </row>
    <row r="23" spans="1:9" hidden="1">
      <c r="A23" s="1938"/>
      <c r="B23" s="1931" t="s">
        <v>1111</v>
      </c>
      <c r="C23" s="1931"/>
      <c r="D23" s="1935">
        <v>0.1</v>
      </c>
      <c r="E23" s="1936">
        <v>0.1</v>
      </c>
      <c r="F23" s="1936">
        <v>0.1</v>
      </c>
      <c r="G23" s="1936">
        <v>0.1</v>
      </c>
      <c r="H23" s="1936">
        <v>0.1</v>
      </c>
      <c r="I23" s="1936">
        <v>0.1</v>
      </c>
    </row>
    <row r="24" spans="1:9" hidden="1">
      <c r="A24" s="1938"/>
      <c r="B24" s="1931" t="s">
        <v>1103</v>
      </c>
      <c r="C24" s="1931"/>
      <c r="D24" s="1932">
        <f>D22*D23</f>
        <v>-421.62865504121385</v>
      </c>
      <c r="E24" s="1932">
        <f t="shared" ref="E24:I24" si="4">E22*E23</f>
        <v>-457.10610096159394</v>
      </c>
      <c r="F24" s="1932">
        <f t="shared" si="4"/>
        <v>36.93143371683815</v>
      </c>
      <c r="G24" s="1932">
        <f t="shared" si="4"/>
        <v>39.283606335221293</v>
      </c>
      <c r="H24" s="1932">
        <f t="shared" si="4"/>
        <v>41.85237521392645</v>
      </c>
      <c r="I24" s="1932">
        <f t="shared" si="4"/>
        <v>44.616005033247099</v>
      </c>
    </row>
    <row r="25" spans="1:9" hidden="1">
      <c r="A25" s="1938"/>
      <c r="B25" s="1937" t="s">
        <v>1116</v>
      </c>
      <c r="C25" s="1920"/>
      <c r="D25" s="1920"/>
      <c r="E25" s="1920"/>
      <c r="F25" s="1920"/>
      <c r="G25" s="1920"/>
      <c r="H25" s="1920"/>
      <c r="I25" s="1920"/>
    </row>
    <row r="26" spans="1:9" hidden="1"/>
    <row r="27" spans="1:9" hidden="1">
      <c r="B27" s="1361" t="s">
        <v>143</v>
      </c>
      <c r="C27" s="1381" t="s">
        <v>1164</v>
      </c>
      <c r="E27" s="1361" t="s">
        <v>1016</v>
      </c>
      <c r="F27" s="1361" t="s">
        <v>1015</v>
      </c>
      <c r="G27" s="1361" t="s">
        <v>1014</v>
      </c>
      <c r="H27" s="1361" t="s">
        <v>1013</v>
      </c>
      <c r="I27" s="1361" t="s">
        <v>1012</v>
      </c>
    </row>
    <row r="28" spans="1:9" hidden="1">
      <c r="B28" s="151" t="s">
        <v>444</v>
      </c>
      <c r="C28" s="262" t="s">
        <v>1158</v>
      </c>
      <c r="E28" s="1908">
        <f>E4/90%*10%</f>
        <v>33.369058473337041</v>
      </c>
      <c r="F28" s="1908">
        <f t="shared" ref="F28:I28" si="5">F4/90%*10%</f>
        <v>35.394729736526919</v>
      </c>
      <c r="G28" s="1908">
        <f t="shared" si="5"/>
        <v>43.958780743150406</v>
      </c>
      <c r="H28" s="1908">
        <f t="shared" si="5"/>
        <v>47.199915616397277</v>
      </c>
      <c r="I28" s="1908">
        <f t="shared" si="5"/>
        <v>50.695502785267365</v>
      </c>
    </row>
    <row r="29" spans="1:9" hidden="1">
      <c r="B29" s="151" t="s">
        <v>1105</v>
      </c>
      <c r="C29" s="151"/>
      <c r="E29" s="1908">
        <f>E5/90%*10%</f>
        <v>28.18213537324813</v>
      </c>
      <c r="F29" s="1908">
        <f t="shared" ref="F29:I29" si="6">F5/90%*10%</f>
        <v>31.037820545997519</v>
      </c>
      <c r="G29" s="1908">
        <f t="shared" si="6"/>
        <v>34.904234196034452</v>
      </c>
      <c r="H29" s="1908">
        <f t="shared" si="6"/>
        <v>39.465213347636762</v>
      </c>
      <c r="I29" s="1908">
        <f t="shared" si="6"/>
        <v>44.737123153991355</v>
      </c>
    </row>
    <row r="30" spans="1:9" hidden="1">
      <c r="B30" s="151" t="s">
        <v>1106</v>
      </c>
      <c r="C30" s="151"/>
      <c r="E30" s="151">
        <v>0</v>
      </c>
      <c r="F30" s="151">
        <v>0</v>
      </c>
      <c r="G30" s="151">
        <v>0</v>
      </c>
      <c r="H30" s="151">
        <v>0</v>
      </c>
      <c r="I30" s="151">
        <v>0</v>
      </c>
    </row>
    <row r="31" spans="1:9" hidden="1">
      <c r="B31" s="22" t="s">
        <v>1108</v>
      </c>
      <c r="C31" s="151"/>
      <c r="E31" s="151"/>
      <c r="F31" s="151"/>
      <c r="G31" s="151"/>
      <c r="H31" s="151"/>
      <c r="I31" s="151"/>
    </row>
    <row r="32" spans="1:9" hidden="1">
      <c r="B32" s="151" t="s">
        <v>1109</v>
      </c>
      <c r="C32" s="151"/>
      <c r="E32" s="151">
        <v>0</v>
      </c>
      <c r="F32" s="151">
        <v>0</v>
      </c>
      <c r="G32" s="151">
        <v>0</v>
      </c>
      <c r="H32" s="151">
        <v>0</v>
      </c>
      <c r="I32" s="151">
        <v>0</v>
      </c>
    </row>
    <row r="33" spans="2:9" hidden="1">
      <c r="B33" s="151" t="s">
        <v>1110</v>
      </c>
      <c r="C33" s="151"/>
      <c r="E33" s="1240">
        <f>SUM(E28:E30)-E32</f>
        <v>61.551193846585171</v>
      </c>
      <c r="F33" s="1240">
        <f>SUM(F28:F30)-F32</f>
        <v>66.432550282524431</v>
      </c>
      <c r="G33" s="1240">
        <f>SUM(G28:G30)-G32</f>
        <v>78.863014939184865</v>
      </c>
      <c r="H33" s="1240">
        <f>SUM(H28:H30)-H32</f>
        <v>86.665128964034039</v>
      </c>
      <c r="I33" s="1240">
        <f>SUM(I28:I30)-I32</f>
        <v>95.432625939258713</v>
      </c>
    </row>
    <row r="34" spans="2:9" hidden="1">
      <c r="B34" s="151" t="s">
        <v>1111</v>
      </c>
      <c r="C34" s="151"/>
      <c r="E34" s="1941">
        <f>E10</f>
        <v>0.105</v>
      </c>
      <c r="F34" s="1941">
        <f t="shared" ref="F34:I34" si="7">F10</f>
        <v>0.105</v>
      </c>
      <c r="G34" s="1941">
        <f t="shared" si="7"/>
        <v>0.105</v>
      </c>
      <c r="H34" s="1941">
        <f t="shared" si="7"/>
        <v>0.105</v>
      </c>
      <c r="I34" s="1941">
        <f t="shared" si="7"/>
        <v>0.105</v>
      </c>
    </row>
    <row r="35" spans="2:9" hidden="1">
      <c r="B35" s="151" t="s">
        <v>1103</v>
      </c>
      <c r="C35" s="151"/>
      <c r="E35" s="1240">
        <f>E33*E34</f>
        <v>6.4628753538914427</v>
      </c>
      <c r="F35" s="1240">
        <f t="shared" ref="F35:I35" si="8">F33*F34</f>
        <v>6.9754177796650652</v>
      </c>
      <c r="G35" s="1240">
        <f t="shared" si="8"/>
        <v>8.2806165686144109</v>
      </c>
      <c r="H35" s="1240">
        <f t="shared" si="8"/>
        <v>9.0998385412235745</v>
      </c>
      <c r="I35" s="1240">
        <f t="shared" si="8"/>
        <v>10.020425723622164</v>
      </c>
    </row>
    <row r="36" spans="2:9" hidden="1">
      <c r="B36" s="1349" t="s">
        <v>1112</v>
      </c>
      <c r="E36" s="151"/>
      <c r="F36" s="151"/>
      <c r="G36" s="151"/>
      <c r="H36" s="151"/>
      <c r="I36" s="151"/>
    </row>
    <row r="39" spans="2:9">
      <c r="B39" t="s">
        <v>1490</v>
      </c>
      <c r="C39" s="1482">
        <v>0.9</v>
      </c>
    </row>
    <row r="40" spans="2:9">
      <c r="B40" s="1361" t="s">
        <v>143</v>
      </c>
      <c r="C40" s="1381" t="s">
        <v>1164</v>
      </c>
      <c r="D40" s="1361" t="s">
        <v>875</v>
      </c>
      <c r="E40" s="1970" t="s">
        <v>1016</v>
      </c>
      <c r="F40" s="1970" t="s">
        <v>1015</v>
      </c>
      <c r="G40" s="1970" t="s">
        <v>1014</v>
      </c>
      <c r="H40" s="1970" t="s">
        <v>1013</v>
      </c>
      <c r="I40" s="1970" t="s">
        <v>1012</v>
      </c>
    </row>
    <row r="41" spans="2:9">
      <c r="B41" s="151" t="s">
        <v>444</v>
      </c>
      <c r="C41" s="262" t="s">
        <v>1158</v>
      </c>
      <c r="D41" s="1549">
        <f>'Dist ARR'!G5*InputSheet!$D$47</f>
        <v>262.67475000000002</v>
      </c>
      <c r="E41" s="1715">
        <f>'Dist ARR'!H5*InputSheet!$D$47</f>
        <v>300.32152626003335</v>
      </c>
      <c r="F41" s="1715">
        <f>'Dist ARR'!I5*InputSheet!$D$47</f>
        <v>318.55256762874222</v>
      </c>
      <c r="G41" s="1715">
        <f>'Dist ARR'!J5*InputSheet!$D$47</f>
        <v>395.62902668835363</v>
      </c>
      <c r="H41" s="1715">
        <f>'Dist ARR'!K5*InputSheet!$D$47</f>
        <v>424.79924054757544</v>
      </c>
      <c r="I41" s="1715">
        <f>'Dist ARR'!L5*InputSheet!$D$47</f>
        <v>456.25952506740623</v>
      </c>
    </row>
    <row r="42" spans="2:9">
      <c r="B42" s="151" t="s">
        <v>1105</v>
      </c>
      <c r="C42" s="262" t="s">
        <v>1158</v>
      </c>
      <c r="D42" s="1549">
        <f>'GFA &amp; Dep-MYT 5th Control'!D3*InputSheet!$D$48*$C$39</f>
        <v>206.60884155205079</v>
      </c>
      <c r="E42" s="1715">
        <f>'GFA &amp; Dep-MYT 5th Control'!D3*InputSheet!$D$48*$C$39</f>
        <v>206.60884155205079</v>
      </c>
      <c r="F42" s="1715">
        <f>'GFA &amp; Dep-MYT 5th Control'!E3*InputSheet!$D$48*$C$39</f>
        <v>228.27529652330981</v>
      </c>
      <c r="G42" s="1715">
        <f>'GFA &amp; Dep-MYT 5th Control'!F3*InputSheet!$D$48*$C$39</f>
        <v>251.40634642257987</v>
      </c>
      <c r="H42" s="1715">
        <f>'GFA &amp; Dep-MYT 5th Control'!G3*InputSheet!$D$48*$C$39</f>
        <v>282.72429698787909</v>
      </c>
      <c r="I42" s="1715">
        <f>'GFA &amp; Dep-MYT 5th Control'!H3*InputSheet!$D$48*$C$39</f>
        <v>319.66822811585774</v>
      </c>
    </row>
    <row r="43" spans="2:9">
      <c r="B43" s="151" t="s">
        <v>1106</v>
      </c>
      <c r="C43" s="262" t="s">
        <v>1158</v>
      </c>
      <c r="D43" s="1549">
        <f ca="1">InputSheet!$D$49*D49</f>
        <v>545.34272868480082</v>
      </c>
      <c r="E43" s="1715">
        <f ca="1">InputSheet!$D$49*E49</f>
        <v>614.0011672603755</v>
      </c>
      <c r="F43" s="1715">
        <f ca="1">InputSheet!$D$49*F49</f>
        <v>666.48717411176267</v>
      </c>
      <c r="G43" s="1715">
        <f ca="1">InputSheet!$D$49*G49</f>
        <v>742.71760993108433</v>
      </c>
      <c r="H43" s="1715">
        <f ca="1">InputSheet!$D$49*H49</f>
        <v>824.16616903670911</v>
      </c>
      <c r="I43" s="1715">
        <f ca="1">InputSheet!$D$49*I49</f>
        <v>918.72208800825649</v>
      </c>
    </row>
    <row r="44" spans="2:9">
      <c r="B44" s="22" t="s">
        <v>1108</v>
      </c>
      <c r="C44" s="151"/>
      <c r="E44" s="1715"/>
      <c r="F44" s="1715"/>
      <c r="G44" s="1715"/>
      <c r="H44" s="1715"/>
      <c r="I44" s="1715"/>
    </row>
    <row r="45" spans="2:9">
      <c r="B45" s="151" t="s">
        <v>1109</v>
      </c>
      <c r="C45" s="262" t="s">
        <v>1158</v>
      </c>
      <c r="D45">
        <v>0</v>
      </c>
      <c r="E45" s="1715">
        <v>0</v>
      </c>
      <c r="F45" s="1715">
        <v>0</v>
      </c>
      <c r="G45" s="1715">
        <v>0</v>
      </c>
      <c r="H45" s="1715">
        <v>0</v>
      </c>
      <c r="I45" s="1715">
        <v>0</v>
      </c>
    </row>
    <row r="46" spans="2:9">
      <c r="B46" s="151" t="s">
        <v>1110</v>
      </c>
      <c r="C46" s="262" t="s">
        <v>1158</v>
      </c>
      <c r="D46" s="1549">
        <f t="shared" ref="D46:I46" ca="1" si="9">SUM(D41:D43)-D45</f>
        <v>1014.6263202368516</v>
      </c>
      <c r="E46" s="1715">
        <f t="shared" ca="1" si="9"/>
        <v>1120.9315350724596</v>
      </c>
      <c r="F46" s="1715">
        <f ca="1">SUM(F41:F43)-F45</f>
        <v>1213.3150382638146</v>
      </c>
      <c r="G46" s="1715">
        <f t="shared" ca="1" si="9"/>
        <v>1389.7529830420178</v>
      </c>
      <c r="H46" s="1715">
        <f t="shared" ca="1" si="9"/>
        <v>1531.6897065721637</v>
      </c>
      <c r="I46" s="1715">
        <f t="shared" ca="1" si="9"/>
        <v>1694.6498411915204</v>
      </c>
    </row>
    <row r="47" spans="2:9">
      <c r="B47" s="151" t="s">
        <v>1111</v>
      </c>
      <c r="C47" t="s">
        <v>1171</v>
      </c>
      <c r="D47" s="303">
        <f>InputSheet!$D$54</f>
        <v>0.105</v>
      </c>
      <c r="E47" s="1941">
        <f>InputSheet!$D$54</f>
        <v>0.105</v>
      </c>
      <c r="F47" s="1941">
        <f>InputSheet!$D$54</f>
        <v>0.105</v>
      </c>
      <c r="G47" s="1941">
        <f>InputSheet!$D$54</f>
        <v>0.105</v>
      </c>
      <c r="H47" s="1941">
        <f>InputSheet!$D$54</f>
        <v>0.105</v>
      </c>
      <c r="I47" s="1941">
        <f>InputSheet!$D$54</f>
        <v>0.105</v>
      </c>
    </row>
    <row r="48" spans="2:9">
      <c r="B48" s="1044" t="s">
        <v>1103</v>
      </c>
      <c r="C48" s="1966" t="s">
        <v>1158</v>
      </c>
      <c r="D48" s="1549">
        <f t="shared" ref="D48:I48" ca="1" si="10">D47*D46</f>
        <v>106.53576362486942</v>
      </c>
      <c r="E48" s="1977">
        <f t="shared" ca="1" si="10"/>
        <v>117.69781118260825</v>
      </c>
      <c r="F48" s="1977">
        <f t="shared" ca="1" si="10"/>
        <v>127.39807901770052</v>
      </c>
      <c r="G48" s="1977">
        <f t="shared" ca="1" si="10"/>
        <v>145.92406321941186</v>
      </c>
      <c r="H48" s="1977">
        <f t="shared" ca="1" si="10"/>
        <v>160.82741919007719</v>
      </c>
      <c r="I48" s="1977">
        <f t="shared" ca="1" si="10"/>
        <v>177.93823332510965</v>
      </c>
    </row>
    <row r="49" spans="2:9">
      <c r="B49" s="1485" t="s">
        <v>1112</v>
      </c>
      <c r="C49" s="1545" t="s">
        <v>1158</v>
      </c>
      <c r="D49" s="1549">
        <f ca="1">'Dist ARR'!G15</f>
        <v>4423.33546599894</v>
      </c>
      <c r="E49" s="1715">
        <f ca="1">'Dist ARR'!H15</f>
        <v>4980.2316900008236</v>
      </c>
      <c r="F49" s="1715">
        <f ca="1">'Dist ARR'!I15</f>
        <v>5405.9515233509646</v>
      </c>
      <c r="G49" s="1715">
        <f ca="1">'Dist ARR'!J15</f>
        <v>6024.2650583299064</v>
      </c>
      <c r="H49" s="1715">
        <f ca="1">'Dist ARR'!K15</f>
        <v>6684.9033710755302</v>
      </c>
      <c r="I49" s="1715">
        <f ca="1">'Dist ARR'!L15</f>
        <v>7451.8569360669699</v>
      </c>
    </row>
    <row r="51" spans="2:9" hidden="1">
      <c r="B51" t="s">
        <v>1492</v>
      </c>
    </row>
    <row r="52" spans="2:9" hidden="1">
      <c r="B52" s="1361" t="s">
        <v>143</v>
      </c>
      <c r="C52" s="1381" t="s">
        <v>1164</v>
      </c>
      <c r="D52" s="1361" t="s">
        <v>875</v>
      </c>
      <c r="E52" s="1361" t="s">
        <v>1016</v>
      </c>
      <c r="F52" s="1361" t="s">
        <v>1015</v>
      </c>
      <c r="G52" s="1361" t="s">
        <v>1014</v>
      </c>
      <c r="H52" s="1361" t="s">
        <v>1013</v>
      </c>
      <c r="I52" s="1361" t="s">
        <v>1012</v>
      </c>
    </row>
    <row r="53" spans="2:9" hidden="1">
      <c r="B53" s="151" t="s">
        <v>444</v>
      </c>
      <c r="C53" s="262" t="s">
        <v>1158</v>
      </c>
    </row>
    <row r="54" spans="2:9" hidden="1">
      <c r="B54" s="151" t="s">
        <v>1105</v>
      </c>
      <c r="C54" s="262" t="s">
        <v>1158</v>
      </c>
    </row>
    <row r="55" spans="2:9" hidden="1">
      <c r="B55" s="151" t="s">
        <v>1106</v>
      </c>
      <c r="C55" s="262" t="s">
        <v>1158</v>
      </c>
    </row>
    <row r="56" spans="2:9" hidden="1">
      <c r="B56" s="22" t="s">
        <v>1108</v>
      </c>
      <c r="C56" s="151"/>
    </row>
    <row r="57" spans="2:9" hidden="1">
      <c r="B57" s="151" t="s">
        <v>1109</v>
      </c>
      <c r="C57" s="262" t="s">
        <v>1158</v>
      </c>
    </row>
    <row r="58" spans="2:9" hidden="1">
      <c r="B58" s="151" t="s">
        <v>1110</v>
      </c>
      <c r="C58" s="262" t="s">
        <v>1158</v>
      </c>
    </row>
    <row r="59" spans="2:9" hidden="1">
      <c r="B59" s="151" t="s">
        <v>1111</v>
      </c>
      <c r="C59" s="262" t="s">
        <v>1171</v>
      </c>
    </row>
    <row r="60" spans="2:9" hidden="1">
      <c r="B60" s="1044" t="s">
        <v>1103</v>
      </c>
      <c r="C60" s="1966" t="s">
        <v>1158</v>
      </c>
    </row>
    <row r="61" spans="2:9" hidden="1">
      <c r="B61" s="1485" t="s">
        <v>1112</v>
      </c>
      <c r="C61" s="262" t="s">
        <v>1158</v>
      </c>
    </row>
    <row r="64" spans="2:9">
      <c r="B64" s="1361" t="s">
        <v>143</v>
      </c>
      <c r="C64" s="660" t="s">
        <v>1164</v>
      </c>
      <c r="E64" s="1970" t="s">
        <v>1016</v>
      </c>
      <c r="F64" s="1970" t="s">
        <v>1015</v>
      </c>
      <c r="G64" s="1970" t="s">
        <v>1014</v>
      </c>
      <c r="H64" s="1970" t="s">
        <v>1013</v>
      </c>
      <c r="I64" s="1970" t="s">
        <v>1012</v>
      </c>
    </row>
    <row r="65" spans="2:9">
      <c r="B65" s="151" t="s">
        <v>444</v>
      </c>
      <c r="C65" s="262" t="s">
        <v>1158</v>
      </c>
      <c r="E65" s="1551">
        <f>E41</f>
        <v>300.32152626003335</v>
      </c>
      <c r="F65" s="1551">
        <f t="shared" ref="F65:I65" si="11">F41</f>
        <v>318.55256762874222</v>
      </c>
      <c r="G65" s="1551">
        <f t="shared" si="11"/>
        <v>395.62902668835363</v>
      </c>
      <c r="H65" s="1551">
        <f t="shared" si="11"/>
        <v>424.79924054757544</v>
      </c>
      <c r="I65" s="1551">
        <f t="shared" si="11"/>
        <v>456.25952506740623</v>
      </c>
    </row>
    <row r="66" spans="2:9">
      <c r="B66" s="151" t="s">
        <v>1105</v>
      </c>
      <c r="C66" s="262" t="s">
        <v>1158</v>
      </c>
      <c r="E66" s="1551">
        <f>E42</f>
        <v>206.60884155205079</v>
      </c>
      <c r="F66" s="1551">
        <f t="shared" ref="F66:I66" si="12">F42</f>
        <v>228.27529652330981</v>
      </c>
      <c r="G66" s="1551">
        <f t="shared" si="12"/>
        <v>251.40634642257987</v>
      </c>
      <c r="H66" s="1551">
        <f t="shared" si="12"/>
        <v>282.72429698787909</v>
      </c>
      <c r="I66" s="1551">
        <f t="shared" si="12"/>
        <v>319.66822811585774</v>
      </c>
    </row>
    <row r="67" spans="2:9">
      <c r="B67" s="151" t="s">
        <v>1106</v>
      </c>
      <c r="C67" s="1545" t="s">
        <v>1158</v>
      </c>
      <c r="E67" s="1551">
        <f ca="1">InputSheet!$D$49*E73</f>
        <v>681.56043678801666</v>
      </c>
      <c r="F67" s="1551">
        <f ca="1">InputSheet!$D$49*F73</f>
        <v>740.7868226094788</v>
      </c>
      <c r="G67" s="1551">
        <f ca="1">InputSheet!$D$49*G73</f>
        <v>893.47535320717327</v>
      </c>
      <c r="H67" s="1551">
        <f ca="1">InputSheet!$D$49*H73</f>
        <v>983.79622656376227</v>
      </c>
      <c r="I67" s="1551">
        <f ca="1">InputSheet!$D$49*I73</f>
        <v>1088.6493323067889</v>
      </c>
    </row>
    <row r="68" spans="2:9">
      <c r="B68" s="22" t="s">
        <v>1108</v>
      </c>
    </row>
    <row r="69" spans="2:9">
      <c r="B69" s="151" t="s">
        <v>1109</v>
      </c>
      <c r="C69" s="1545" t="s">
        <v>1158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2:9">
      <c r="B70" s="151" t="s">
        <v>1110</v>
      </c>
      <c r="C70" s="1545" t="s">
        <v>1158</v>
      </c>
      <c r="E70" s="1551">
        <f ca="1">SUM(E65:E67)-E69</f>
        <v>1188.4908046001008</v>
      </c>
      <c r="F70" s="1551">
        <f t="shared" ref="F70:I70" ca="1" si="13">SUM(F65:F67)-F69</f>
        <v>1287.6146867615307</v>
      </c>
      <c r="G70" s="1551">
        <f t="shared" ca="1" si="13"/>
        <v>1540.5107263181067</v>
      </c>
      <c r="H70" s="1551">
        <f t="shared" ca="1" si="13"/>
        <v>1691.3197640992169</v>
      </c>
      <c r="I70" s="1551">
        <f t="shared" ca="1" si="13"/>
        <v>1864.5770854900529</v>
      </c>
    </row>
    <row r="71" spans="2:9">
      <c r="B71" s="151" t="s">
        <v>1111</v>
      </c>
      <c r="C71" s="1545" t="s">
        <v>1171</v>
      </c>
      <c r="E71" s="303">
        <f>E47</f>
        <v>0.105</v>
      </c>
      <c r="F71" s="303">
        <f t="shared" ref="F71:I71" si="14">F47</f>
        <v>0.105</v>
      </c>
      <c r="G71" s="303">
        <f t="shared" si="14"/>
        <v>0.105</v>
      </c>
      <c r="H71" s="303">
        <f t="shared" si="14"/>
        <v>0.105</v>
      </c>
      <c r="I71" s="303">
        <f t="shared" si="14"/>
        <v>0.105</v>
      </c>
    </row>
    <row r="72" spans="2:9">
      <c r="B72" s="1044" t="s">
        <v>1103</v>
      </c>
      <c r="C72" s="1545" t="s">
        <v>1158</v>
      </c>
      <c r="E72" s="1978">
        <f ca="1">E71*E70</f>
        <v>124.79153448301058</v>
      </c>
      <c r="F72" s="1978">
        <f ca="1">ROUNDDOWN(F71*F70,0)</f>
        <v>135</v>
      </c>
      <c r="G72" s="1978">
        <f ca="1">G71*G70</f>
        <v>161.7536262634012</v>
      </c>
      <c r="H72" s="1978">
        <f ca="1">H71*H70</f>
        <v>177.58857523041777</v>
      </c>
      <c r="I72" s="1978">
        <f ca="1">I71*I70</f>
        <v>195.78059397645555</v>
      </c>
    </row>
    <row r="73" spans="2:9">
      <c r="B73" s="1973" t="s">
        <v>1495</v>
      </c>
      <c r="C73" s="1545" t="s">
        <v>1158</v>
      </c>
      <c r="E73" s="1549">
        <f ca="1">'Dist ARR'!H126</f>
        <v>5528.2124317250245</v>
      </c>
      <c r="F73" s="1549">
        <f ca="1">'Dist ARR'!I126</f>
        <v>6008.6042278324394</v>
      </c>
      <c r="G73" s="1549">
        <f ca="1">'Dist ARR'!J126</f>
        <v>7247.0778649026279</v>
      </c>
      <c r="H73" s="1549">
        <f ca="1">'Dist ARR'!K126</f>
        <v>7979.6805043505165</v>
      </c>
      <c r="I73" s="1549">
        <f ca="1">'Dist ARR'!L126</f>
        <v>8830.1556953772888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B1:AS322"/>
  <sheetViews>
    <sheetView topLeftCell="J1" zoomScale="85" zoomScaleNormal="85" workbookViewId="0">
      <selection activeCell="N108" sqref="N108"/>
    </sheetView>
  </sheetViews>
  <sheetFormatPr defaultColWidth="9.140625" defaultRowHeight="12.75"/>
  <cols>
    <col min="1" max="1" width="9.140625" style="746"/>
    <col min="2" max="2" width="79.85546875" style="746" customWidth="1"/>
    <col min="3" max="3" width="10.85546875" style="746" bestFit="1" customWidth="1"/>
    <col min="4" max="4" width="13.85546875" style="746" bestFit="1" customWidth="1"/>
    <col min="5" max="6" width="11.85546875" style="746" bestFit="1" customWidth="1"/>
    <col min="7" max="7" width="11.140625" style="746" bestFit="1" customWidth="1"/>
    <col min="8" max="8" width="11.85546875" style="746" bestFit="1" customWidth="1"/>
    <col min="9" max="9" width="11.5703125" style="746" bestFit="1" customWidth="1"/>
    <col min="10" max="10" width="10.42578125" style="746" bestFit="1" customWidth="1"/>
    <col min="11" max="11" width="33.5703125" style="746" customWidth="1"/>
    <col min="12" max="12" width="15.5703125" style="746" customWidth="1"/>
    <col min="13" max="13" width="12.140625" style="746" customWidth="1"/>
    <col min="14" max="14" width="34.42578125" style="746" customWidth="1"/>
    <col min="15" max="15" width="13.42578125" style="746" customWidth="1"/>
    <col min="16" max="16" width="12.140625" style="746" bestFit="1" customWidth="1"/>
    <col min="17" max="17" width="13" style="746" bestFit="1" customWidth="1"/>
    <col min="18" max="18" width="27.42578125" style="746" customWidth="1"/>
    <col min="19" max="19" width="57.85546875" style="746" customWidth="1"/>
    <col min="20" max="20" width="20.140625" style="746" customWidth="1"/>
    <col min="21" max="21" width="17.140625" style="746" customWidth="1"/>
    <col min="22" max="31" width="9.140625" style="746"/>
    <col min="32" max="32" width="45.42578125" style="746" customWidth="1"/>
    <col min="33" max="33" width="10.140625" style="746" bestFit="1" customWidth="1"/>
    <col min="34" max="34" width="14.140625" style="746" bestFit="1" customWidth="1"/>
    <col min="35" max="35" width="12.85546875" style="746" customWidth="1"/>
    <col min="36" max="36" width="13.140625" style="746" customWidth="1"/>
    <col min="37" max="39" width="12.85546875" style="746" customWidth="1"/>
    <col min="40" max="16384" width="9.140625" style="746"/>
  </cols>
  <sheetData>
    <row r="1" spans="2:21" ht="13.5" thickBot="1">
      <c r="B1" s="761" t="s">
        <v>618</v>
      </c>
      <c r="C1" s="1720" t="s">
        <v>1197</v>
      </c>
      <c r="D1" s="1721">
        <f t="shared" ref="D1" si="0">D3-C3</f>
        <v>2524.0093108908659</v>
      </c>
      <c r="E1" s="1721">
        <f>E3-D3</f>
        <v>2407.3838856954462</v>
      </c>
      <c r="F1" s="1721">
        <f>F3-E3</f>
        <v>2570.1166554744486</v>
      </c>
      <c r="G1" s="1721">
        <f>G3-F3</f>
        <v>3479.772285033243</v>
      </c>
      <c r="H1" s="1721">
        <f>H3-G3</f>
        <v>4104.881236442081</v>
      </c>
      <c r="I1" s="1721">
        <f>I3-H3</f>
        <v>4744.7188257191374</v>
      </c>
      <c r="K1" s="749"/>
    </row>
    <row r="2" spans="2:21">
      <c r="B2" s="1404" t="s">
        <v>143</v>
      </c>
      <c r="C2" s="1405" t="s">
        <v>874</v>
      </c>
      <c r="D2" s="1405" t="s">
        <v>875</v>
      </c>
      <c r="E2" s="1405" t="s">
        <v>1016</v>
      </c>
      <c r="F2" s="1405" t="s">
        <v>1015</v>
      </c>
      <c r="G2" s="1405" t="s">
        <v>1014</v>
      </c>
      <c r="H2" s="1405" t="s">
        <v>1013</v>
      </c>
      <c r="I2" s="1406" t="s">
        <v>1012</v>
      </c>
      <c r="N2" s="1588" t="s">
        <v>1201</v>
      </c>
      <c r="O2" s="1405" t="s">
        <v>874</v>
      </c>
      <c r="P2" s="1405" t="s">
        <v>875</v>
      </c>
      <c r="Q2" s="1405" t="s">
        <v>1016</v>
      </c>
      <c r="R2" s="1405" t="s">
        <v>1015</v>
      </c>
      <c r="S2" s="1405" t="s">
        <v>1014</v>
      </c>
      <c r="T2" s="1405" t="s">
        <v>1013</v>
      </c>
      <c r="U2" s="1406" t="s">
        <v>1012</v>
      </c>
    </row>
    <row r="3" spans="2:21">
      <c r="B3" s="803" t="s">
        <v>1511</v>
      </c>
      <c r="C3" s="1448">
        <f t="shared" ref="C3:I3" si="1">SUM(C4:C6)</f>
        <v>20432.528639337001</v>
      </c>
      <c r="D3" s="1448">
        <f t="shared" si="1"/>
        <v>22956.537950227867</v>
      </c>
      <c r="E3" s="1448">
        <f t="shared" si="1"/>
        <v>25363.921835923313</v>
      </c>
      <c r="F3" s="1448">
        <f t="shared" si="1"/>
        <v>27934.038491397761</v>
      </c>
      <c r="G3" s="1448">
        <f t="shared" si="1"/>
        <v>31413.810776431004</v>
      </c>
      <c r="H3" s="1448">
        <f t="shared" si="1"/>
        <v>35518.692012873085</v>
      </c>
      <c r="I3" s="1508">
        <f t="shared" si="1"/>
        <v>40263.410838592223</v>
      </c>
      <c r="J3" s="606"/>
      <c r="K3" s="1201">
        <f>(I3/C3)^(1/6)-1</f>
        <v>0.11969070860722941</v>
      </c>
      <c r="N3" t="s">
        <v>1203</v>
      </c>
      <c r="O3" s="2007">
        <f>C3</f>
        <v>20432.528639337001</v>
      </c>
      <c r="P3" s="865">
        <f t="shared" ref="P3:U3" si="2">SUM(O3:O4)</f>
        <v>20432.528639337001</v>
      </c>
      <c r="Q3" s="865">
        <f t="shared" si="2"/>
        <v>22956.53795022787</v>
      </c>
      <c r="R3" s="865">
        <f t="shared" si="2"/>
        <v>25363.921835923316</v>
      </c>
      <c r="S3" s="865">
        <f t="shared" si="2"/>
        <v>27934.038491397765</v>
      </c>
      <c r="T3" s="865">
        <f t="shared" si="2"/>
        <v>31413.810776431012</v>
      </c>
      <c r="U3" s="865">
        <f t="shared" si="2"/>
        <v>35518.692012873078</v>
      </c>
    </row>
    <row r="4" spans="2:21">
      <c r="B4" s="804" t="s">
        <v>203</v>
      </c>
      <c r="C4" s="854">
        <f>C$47*(C27+C36)/SUM(C$27:C$29,C$36:C$38)</f>
        <v>2497.3243791427353</v>
      </c>
      <c r="D4" s="854">
        <f t="shared" ref="D4:F6" si="3">D$47*(D27+D36)/SUM(D$27:D$29,D$36:D$38)</f>
        <v>2836.2555272394316</v>
      </c>
      <c r="E4" s="854">
        <f t="shared" si="3"/>
        <v>3161.2843590950447</v>
      </c>
      <c r="F4" s="854">
        <f t="shared" si="3"/>
        <v>3503.1388509950698</v>
      </c>
      <c r="G4" s="854">
        <f t="shared" ref="G4:I5" si="4">G$47*(G27+G36)/SUM(G$27:G$29,G$36:G$38)</f>
        <v>3957.4539591961206</v>
      </c>
      <c r="H4" s="854">
        <f t="shared" si="4"/>
        <v>4489.7195083588658</v>
      </c>
      <c r="I4" s="1509">
        <f t="shared" si="4"/>
        <v>5104.2703434844334</v>
      </c>
      <c r="J4" s="1505"/>
      <c r="K4" s="1201"/>
      <c r="L4" s="1201"/>
      <c r="M4" s="1201"/>
      <c r="N4" t="s">
        <v>234</v>
      </c>
      <c r="O4" s="1971">
        <f>0</f>
        <v>0</v>
      </c>
      <c r="P4" s="1971">
        <f t="shared" ref="P4:U4" si="5">L41</f>
        <v>2524.0093108908691</v>
      </c>
      <c r="Q4" s="1971">
        <f t="shared" si="5"/>
        <v>2407.3838856954453</v>
      </c>
      <c r="R4" s="1971">
        <f t="shared" si="5"/>
        <v>2570.1166554744473</v>
      </c>
      <c r="S4" s="1971">
        <f t="shared" si="5"/>
        <v>3479.7722850332452</v>
      </c>
      <c r="T4" s="1971">
        <f t="shared" si="5"/>
        <v>4104.8812364420692</v>
      </c>
      <c r="U4" s="1971">
        <f t="shared" si="5"/>
        <v>4744.7188257191456</v>
      </c>
    </row>
    <row r="5" spans="2:21">
      <c r="B5" s="804" t="s">
        <v>204</v>
      </c>
      <c r="C5" s="854">
        <f>C$47*(C28+C37)/SUM(C$27:C$29,C$36:C$38)</f>
        <v>6141.6350586214176</v>
      </c>
      <c r="D5" s="854">
        <f t="shared" si="3"/>
        <v>6925.103324131238</v>
      </c>
      <c r="E5" s="854">
        <f t="shared" si="3"/>
        <v>7668.8375924762031</v>
      </c>
      <c r="F5" s="854">
        <f t="shared" si="3"/>
        <v>8468.558416550135</v>
      </c>
      <c r="G5" s="854">
        <f t="shared" si="4"/>
        <v>9541.4368631081506</v>
      </c>
      <c r="H5" s="854">
        <f t="shared" si="4"/>
        <v>10811.911349004844</v>
      </c>
      <c r="I5" s="1509">
        <f t="shared" si="4"/>
        <v>12274.743341495041</v>
      </c>
      <c r="J5" s="1505"/>
      <c r="K5" s="1201"/>
      <c r="L5" s="1201"/>
      <c r="M5" s="1201"/>
      <c r="N5" t="s">
        <v>1199</v>
      </c>
      <c r="O5" s="1972">
        <f>C46-C7</f>
        <v>9621.4236838859997</v>
      </c>
      <c r="P5" s="1971">
        <f>SUM(O5:O6)</f>
        <v>10423.32</v>
      </c>
      <c r="Q5" s="1971">
        <f t="shared" ref="Q5:U5" si="6">SUM(P5:P6)</f>
        <v>11297.116219039222</v>
      </c>
      <c r="R5" s="1971">
        <f t="shared" si="6"/>
        <v>12168.554072098104</v>
      </c>
      <c r="S5" s="1971">
        <f t="shared" si="6"/>
        <v>13091.672849994062</v>
      </c>
      <c r="T5" s="1971">
        <f t="shared" si="6"/>
        <v>14097.05961551279</v>
      </c>
      <c r="U5" s="1971">
        <f t="shared" si="6"/>
        <v>15212.70248128053</v>
      </c>
    </row>
    <row r="6" spans="2:21">
      <c r="B6" s="804" t="s">
        <v>205</v>
      </c>
      <c r="C6" s="854">
        <f>C$47*(C29+C38)/SUM(C$27:C$29,C$36:C$38)</f>
        <v>11793.569201572847</v>
      </c>
      <c r="D6" s="854">
        <f t="shared" si="3"/>
        <v>13195.179098857199</v>
      </c>
      <c r="E6" s="854">
        <f t="shared" si="3"/>
        <v>14533.799884352064</v>
      </c>
      <c r="F6" s="854">
        <f t="shared" si="3"/>
        <v>15962.341223852558</v>
      </c>
      <c r="G6" s="854">
        <f>G$47*(G29+G38)/SUM(G$27:G$29,G$36:G$38)</f>
        <v>17914.919954126734</v>
      </c>
      <c r="H6" s="854">
        <f>H$47*(H29+H38)/SUM(H$27:H$29,H$36:H$38)</f>
        <v>20217.061155509371</v>
      </c>
      <c r="I6" s="1509">
        <f t="shared" ref="I6" si="7">I$47*(I29+I38)/SUM(I$27:I$29,I$36:I$38)</f>
        <v>22884.39715361275</v>
      </c>
      <c r="J6" s="1505"/>
      <c r="K6" s="1505"/>
      <c r="L6" s="1201"/>
      <c r="M6" s="1201"/>
      <c r="N6" t="s">
        <v>1151</v>
      </c>
      <c r="O6" s="1972">
        <f>C7</f>
        <v>801.89631611400011</v>
      </c>
      <c r="P6" s="1972">
        <f>D7</f>
        <v>873.79621903922225</v>
      </c>
      <c r="Q6" s="1972">
        <f>E7</f>
        <v>871.43785305888196</v>
      </c>
      <c r="R6" s="1972">
        <f t="shared" ref="R6:T6" si="8">F7</f>
        <v>923.11877789595769</v>
      </c>
      <c r="S6" s="1972">
        <f t="shared" si="8"/>
        <v>1005.386765518728</v>
      </c>
      <c r="T6" s="1972">
        <f t="shared" si="8"/>
        <v>1115.6428657677409</v>
      </c>
      <c r="U6" s="1972">
        <f>I7</f>
        <v>1251.7750443419527</v>
      </c>
    </row>
    <row r="7" spans="2:21">
      <c r="B7" s="805" t="s">
        <v>1151</v>
      </c>
      <c r="C7" s="1448">
        <f t="shared" ref="C7:I7" si="9">SUM(C8:C10)</f>
        <v>801.89631611400011</v>
      </c>
      <c r="D7" s="1448">
        <f t="shared" si="9"/>
        <v>873.79621903922225</v>
      </c>
      <c r="E7" s="802">
        <f t="shared" si="9"/>
        <v>871.43785305888196</v>
      </c>
      <c r="F7" s="1448">
        <f t="shared" si="9"/>
        <v>923.11877789595769</v>
      </c>
      <c r="G7" s="1448">
        <f t="shared" si="9"/>
        <v>1005.386765518728</v>
      </c>
      <c r="H7" s="1448">
        <f t="shared" si="9"/>
        <v>1115.6428657677409</v>
      </c>
      <c r="I7" s="1508">
        <f t="shared" si="9"/>
        <v>1251.7750443419527</v>
      </c>
      <c r="J7" s="606"/>
      <c r="K7" s="1522" t="s">
        <v>550</v>
      </c>
      <c r="L7" s="1531" t="s">
        <v>1150</v>
      </c>
      <c r="N7" t="s">
        <v>1202</v>
      </c>
      <c r="O7" s="865">
        <f t="shared" ref="O7:U7" si="10">SUM(O3:O4)-SUM(O5:O6)</f>
        <v>10009.208639337001</v>
      </c>
      <c r="P7" s="865">
        <f t="shared" si="10"/>
        <v>11659.421731188648</v>
      </c>
      <c r="Q7" s="865">
        <f t="shared" si="10"/>
        <v>13195.367763825212</v>
      </c>
      <c r="R7" s="865">
        <f t="shared" si="10"/>
        <v>14842.365641403703</v>
      </c>
      <c r="S7" s="865">
        <f t="shared" si="10"/>
        <v>17316.751160918222</v>
      </c>
      <c r="T7" s="865">
        <f t="shared" si="10"/>
        <v>20305.989531592546</v>
      </c>
      <c r="U7" s="865">
        <f t="shared" si="10"/>
        <v>23798.933312969741</v>
      </c>
    </row>
    <row r="8" spans="2:21">
      <c r="B8" s="804" t="s">
        <v>203</v>
      </c>
      <c r="C8" s="854">
        <f t="shared" ref="C8:I10" si="11">C$198*(C178+C187)/SUM(C$178:C$180,C$187:C$189)</f>
        <v>93.06887751906784</v>
      </c>
      <c r="D8" s="854">
        <f t="shared" si="11"/>
        <v>101.7924849889795</v>
      </c>
      <c r="E8" s="854">
        <f t="shared" si="11"/>
        <v>101.74510062435576</v>
      </c>
      <c r="F8" s="854">
        <f t="shared" si="11"/>
        <v>108.34562635634484</v>
      </c>
      <c r="G8" s="854">
        <f t="shared" si="11"/>
        <v>118.2122888761012</v>
      </c>
      <c r="H8" s="854">
        <f t="shared" si="11"/>
        <v>130.59748562361389</v>
      </c>
      <c r="I8" s="1509">
        <f t="shared" si="11"/>
        <v>145.8191441079135</v>
      </c>
      <c r="J8" s="1505"/>
      <c r="K8" s="1523" t="s">
        <v>203</v>
      </c>
      <c r="L8" s="1524">
        <f>C8/SUM($C$8:$C$10)</f>
        <v>0.11606098650020095</v>
      </c>
      <c r="M8" s="1050"/>
      <c r="N8" s="1050"/>
      <c r="O8" s="1050"/>
      <c r="P8" s="1050"/>
    </row>
    <row r="9" spans="2:21">
      <c r="B9" s="804" t="s">
        <v>204</v>
      </c>
      <c r="C9" s="854">
        <f t="shared" si="11"/>
        <v>238.46432789639422</v>
      </c>
      <c r="D9" s="854">
        <f t="shared" si="11"/>
        <v>257.66547985731177</v>
      </c>
      <c r="E9" s="854">
        <f t="shared" si="11"/>
        <v>255.50521750397786</v>
      </c>
      <c r="F9" s="854">
        <f t="shared" si="11"/>
        <v>269.90417949674571</v>
      </c>
      <c r="G9" s="854">
        <f t="shared" si="11"/>
        <v>293.32851555304177</v>
      </c>
      <c r="H9" s="854">
        <f t="shared" si="11"/>
        <v>325.16941287176769</v>
      </c>
      <c r="I9" s="1509">
        <f t="shared" si="11"/>
        <v>365.25373977250467</v>
      </c>
      <c r="J9" s="1505"/>
      <c r="K9" s="1523" t="s">
        <v>204</v>
      </c>
      <c r="L9" s="1524">
        <f>C9/SUM($C$8:$C$10)</f>
        <v>0.29737551240040039</v>
      </c>
      <c r="M9" s="1050"/>
      <c r="N9" s="1589" t="s">
        <v>1200</v>
      </c>
      <c r="O9" s="1590">
        <f t="shared" ref="O9:U9" si="12">O7-C11</f>
        <v>0</v>
      </c>
      <c r="P9" s="1590">
        <f t="shared" si="12"/>
        <v>0</v>
      </c>
      <c r="Q9" s="1590">
        <f t="shared" si="12"/>
        <v>0</v>
      </c>
      <c r="R9" s="1590">
        <f t="shared" si="12"/>
        <v>0</v>
      </c>
      <c r="S9" s="1590">
        <f t="shared" si="12"/>
        <v>0</v>
      </c>
      <c r="T9" s="1590">
        <f t="shared" si="12"/>
        <v>0</v>
      </c>
      <c r="U9" s="1590">
        <f t="shared" si="12"/>
        <v>0</v>
      </c>
    </row>
    <row r="10" spans="2:21">
      <c r="B10" s="804" t="s">
        <v>205</v>
      </c>
      <c r="C10" s="854">
        <f t="shared" si="11"/>
        <v>470.36311069853804</v>
      </c>
      <c r="D10" s="854">
        <f t="shared" si="11"/>
        <v>514.338254192931</v>
      </c>
      <c r="E10" s="854">
        <f t="shared" si="11"/>
        <v>514.1875349305484</v>
      </c>
      <c r="F10" s="854">
        <f t="shared" si="11"/>
        <v>544.8689720428672</v>
      </c>
      <c r="G10" s="854">
        <f t="shared" si="11"/>
        <v>593.8459610895851</v>
      </c>
      <c r="H10" s="854">
        <f t="shared" si="11"/>
        <v>659.87596727235928</v>
      </c>
      <c r="I10" s="1509">
        <f t="shared" si="11"/>
        <v>740.70216046153439</v>
      </c>
      <c r="J10" s="1505"/>
      <c r="K10" s="1523" t="s">
        <v>205</v>
      </c>
      <c r="L10" s="1524">
        <f>C10/SUM($C$8:$C$10)</f>
        <v>0.5865635010993987</v>
      </c>
      <c r="M10" s="1050"/>
      <c r="N10" s="1050"/>
      <c r="O10" s="1050"/>
      <c r="P10" s="1050"/>
    </row>
    <row r="11" spans="2:21">
      <c r="B11" s="803" t="s">
        <v>215</v>
      </c>
      <c r="C11" s="1448">
        <f t="shared" ref="C11" si="13">SUM(C12:C14)</f>
        <v>10009.208639337001</v>
      </c>
      <c r="D11" s="1448">
        <f t="shared" ref="D11:I11" si="14">SUM(D12:D14)</f>
        <v>11659.421731188646</v>
      </c>
      <c r="E11" s="1448">
        <f t="shared" si="14"/>
        <v>13195.367763825207</v>
      </c>
      <c r="F11" s="1448">
        <f t="shared" si="14"/>
        <v>14842.365641403701</v>
      </c>
      <c r="G11" s="1448">
        <f t="shared" si="14"/>
        <v>17316.751160918211</v>
      </c>
      <c r="H11" s="1448">
        <f t="shared" si="14"/>
        <v>20305.98953159255</v>
      </c>
      <c r="I11" s="1508">
        <f t="shared" si="14"/>
        <v>23798.933312969741</v>
      </c>
      <c r="J11" s="606"/>
      <c r="K11" s="1201">
        <f>(I11/C11)^(1/6)-1</f>
        <v>0.15529517175271179</v>
      </c>
      <c r="L11" s="865"/>
    </row>
    <row r="12" spans="2:21">
      <c r="B12" s="804" t="s">
        <v>203</v>
      </c>
      <c r="C12" s="854">
        <f>C4-$C$46*$L$8</f>
        <v>1287.5835773354606</v>
      </c>
      <c r="D12" s="854">
        <f>D4-SUM($D$8:D8)-$C$46*$L$8</f>
        <v>1524.7222404431773</v>
      </c>
      <c r="E12" s="854">
        <f>E4-SUM($D$8:E8)-$C$46*$L$8</f>
        <v>1748.0059716744349</v>
      </c>
      <c r="F12" s="854">
        <f>F4-SUM($D$8:F8)-$C$46*$L$8</f>
        <v>1981.5148372181152</v>
      </c>
      <c r="G12" s="854">
        <f>G4-SUM($D$8:G8)-$C$46*$L$8</f>
        <v>2317.6176565430646</v>
      </c>
      <c r="H12" s="854">
        <f>H4-SUM($D$8:H8)-$C$46*$L$8</f>
        <v>2719.2857200821959</v>
      </c>
      <c r="I12" s="854">
        <f>I4-SUM($D$8:I8)-$C$46*$L$8</f>
        <v>3188.0174110998505</v>
      </c>
      <c r="J12" s="606"/>
      <c r="L12" s="865"/>
    </row>
    <row r="13" spans="2:21">
      <c r="B13" s="804" t="s">
        <v>204</v>
      </c>
      <c r="C13" s="854">
        <f>C5-$C$46*$L$9</f>
        <v>3041.9949327080762</v>
      </c>
      <c r="D13" s="854">
        <f>D5-SUM($D$9:D9)-$C$46*$L$9</f>
        <v>3567.7977183605849</v>
      </c>
      <c r="E13" s="854">
        <f>E5-SUM($D$9:E9)-$C$46*$L$9</f>
        <v>4056.0267692015718</v>
      </c>
      <c r="F13" s="854">
        <f>F5-SUM($D$9:F9)-$C$46*$L$9</f>
        <v>4585.843413778759</v>
      </c>
      <c r="G13" s="854">
        <f>G5-SUM($D$9:G9)-$C$46*$L$9</f>
        <v>5365.3933447837317</v>
      </c>
      <c r="H13" s="854">
        <f>H5-SUM($D$9:H9)-$C$46*$L$9</f>
        <v>6310.6984178086568</v>
      </c>
      <c r="I13" s="854">
        <f>I5-SUM($D$9:I9)-$C$46*$L$9</f>
        <v>7408.2766705263493</v>
      </c>
      <c r="J13" s="606"/>
      <c r="K13" s="746">
        <f>20102.88+3034.86-1497.88</f>
        <v>21639.86</v>
      </c>
      <c r="L13" s="1054">
        <f>K13-1497.88</f>
        <v>20141.98</v>
      </c>
      <c r="M13" s="749">
        <f>K13-C46</f>
        <v>11216.54</v>
      </c>
    </row>
    <row r="14" spans="2:21">
      <c r="B14" s="1506" t="s">
        <v>205</v>
      </c>
      <c r="C14" s="1507">
        <f>C6-$C$46*$L$10</f>
        <v>5679.6301292934631</v>
      </c>
      <c r="D14" s="1507">
        <f>D6-SUM($D$10:D10)-$C$46*$L$10</f>
        <v>6566.9017723848838</v>
      </c>
      <c r="E14" s="1507">
        <f>E6-SUM($D$10:E10)-$C$46*$L$10</f>
        <v>7391.3350229491998</v>
      </c>
      <c r="F14" s="1507">
        <f>F6-SUM($D$10:F10)-$C$46*$L$10</f>
        <v>8275.0073904068267</v>
      </c>
      <c r="G14" s="1507">
        <f>G6-SUM($D$10:G10)-$C$46*$L$10</f>
        <v>9633.7401595914162</v>
      </c>
      <c r="H14" s="1507">
        <f>H6-SUM($D$10:H10)-$C$46*$L$10</f>
        <v>11276.005393701696</v>
      </c>
      <c r="I14" s="1507">
        <f>I6-SUM($D$10:I10)-$C$46*$L$10</f>
        <v>13202.639231343543</v>
      </c>
      <c r="J14" s="606"/>
      <c r="K14" s="746">
        <f>9625.61+801.9-4.19</f>
        <v>10423.32</v>
      </c>
      <c r="L14" s="749"/>
    </row>
    <row r="15" spans="2:21" ht="13.5" thickBot="1">
      <c r="B15" s="806" t="s">
        <v>1092</v>
      </c>
      <c r="C15" s="1584"/>
      <c r="D15" s="1587">
        <f>(((C3)*InputSheet!$D$28)-('Voltage wise FA from SAP'!B27*25%))</f>
        <v>4981.5161604967507</v>
      </c>
      <c r="E15" s="1807">
        <f>(((D11-SUM($L$43:L43))*InputSheet!$D$28)-('Voltage wise FA from SAP'!C27*25%))</f>
        <v>2490.2518139486619</v>
      </c>
      <c r="F15" s="1807">
        <f>(((E11-SUM($L$43:M43))*InputSheet!$D$28)-('Voltage wise FA from SAP'!D27*25%))</f>
        <v>2661.711553274893</v>
      </c>
      <c r="G15" s="1807">
        <f>(((F11-SUM($L$43:N43))*InputSheet!$D$28)-('Voltage wise FA from SAP'!E27*25%))</f>
        <v>2863.6181246153756</v>
      </c>
      <c r="H15" s="1807">
        <f>(((G11-SUM($L$43:O43))*InputSheet!$D$28)-('Voltage wise FA from SAP'!F27*25%))</f>
        <v>3268.6833720828959</v>
      </c>
      <c r="I15" s="1807">
        <f>(((H11-SUM($L$43:P43))*InputSheet!$D$28)-('Voltage wise FA from SAP'!G27*25%))</f>
        <v>3801.4748593560062</v>
      </c>
      <c r="K15" s="746">
        <f>K14+4.19</f>
        <v>10427.51</v>
      </c>
    </row>
    <row r="16" spans="2:21">
      <c r="B16" s="1537"/>
      <c r="C16" s="1811"/>
      <c r="D16" s="1813" t="s">
        <v>1047</v>
      </c>
      <c r="E16" s="1812"/>
      <c r="F16" s="1812"/>
      <c r="G16" s="1812"/>
      <c r="H16" s="1812"/>
      <c r="I16" s="1812"/>
    </row>
    <row r="17" spans="2:39">
      <c r="B17" s="1537"/>
      <c r="C17" s="856"/>
      <c r="D17" s="1538"/>
      <c r="E17" s="1538"/>
      <c r="F17" s="1538"/>
      <c r="G17" s="1538"/>
      <c r="H17" s="1538"/>
      <c r="I17" s="1538"/>
      <c r="J17" s="606"/>
    </row>
    <row r="18" spans="2:39" hidden="1">
      <c r="B18" s="1540" t="s">
        <v>1163</v>
      </c>
      <c r="C18" s="1547">
        <f>(((C3)*25%))</f>
        <v>5108.1321598342502</v>
      </c>
      <c r="D18" s="1539">
        <f>(((D3-L43-'Voltage wise FA from SAP'!C27)*25%))</f>
        <v>5314.5308687084671</v>
      </c>
      <c r="E18" s="1539">
        <f>(((E3-M43-'Voltage wise FA from SAP'!D27)*25%))</f>
        <v>5993.300071299419</v>
      </c>
      <c r="F18" s="1539">
        <f>(((F3-N43-'Voltage wise FA from SAP'!E27)*25%))</f>
        <v>6624.8422327230492</v>
      </c>
      <c r="G18" s="1539">
        <f>(((G3-O43-'Voltage wise FA from SAP'!F27)*25%))</f>
        <v>7480.83959560517</v>
      </c>
      <c r="H18" s="1539">
        <f>(((H3-P43-'Voltage wise FA from SAP'!G27)*25%))</f>
        <v>8493.440438856549</v>
      </c>
      <c r="I18" s="1539">
        <f>(((I3-Q43-'Voltage wise FA from SAP'!H27)*25%))</f>
        <v>9658.9022756357153</v>
      </c>
      <c r="J18" s="606"/>
    </row>
    <row r="19" spans="2:39">
      <c r="B19" s="754" t="s">
        <v>1303</v>
      </c>
      <c r="C19" s="778"/>
      <c r="D19" s="778">
        <f t="shared" ref="D19" si="15">C11-D7+L41</f>
        <v>11659.421731188648</v>
      </c>
      <c r="E19" s="778">
        <f>D11-E7+M41</f>
        <v>13195.367763825208</v>
      </c>
      <c r="F19" s="778">
        <f>E11-F7+N41</f>
        <v>14842.365641403696</v>
      </c>
      <c r="G19" s="778">
        <f>F11-G7+O41</f>
        <v>17316.751160918218</v>
      </c>
      <c r="H19" s="778">
        <f>G11-H7+P41</f>
        <v>20305.989531592539</v>
      </c>
      <c r="I19" s="778">
        <f>H11-I7+Q41</f>
        <v>23798.933312969741</v>
      </c>
      <c r="J19" s="606"/>
      <c r="K19" s="783"/>
      <c r="L19" s="758"/>
      <c r="M19" s="758"/>
      <c r="N19" s="758"/>
      <c r="O19" s="758"/>
      <c r="P19" s="758"/>
      <c r="S19" s="1611"/>
    </row>
    <row r="20" spans="2:39" ht="18">
      <c r="B20" s="1382" t="s">
        <v>1477</v>
      </c>
      <c r="C20" s="1381" t="s">
        <v>874</v>
      </c>
      <c r="D20" s="1381" t="s">
        <v>875</v>
      </c>
      <c r="E20" s="1381" t="s">
        <v>1016</v>
      </c>
      <c r="F20" s="1381" t="s">
        <v>1015</v>
      </c>
      <c r="G20" s="1381" t="s">
        <v>1014</v>
      </c>
      <c r="H20" s="1381" t="s">
        <v>1013</v>
      </c>
      <c r="I20" s="1381" t="s">
        <v>1012</v>
      </c>
      <c r="K20" s="752" t="s">
        <v>580</v>
      </c>
      <c r="L20" s="753"/>
      <c r="M20" s="753"/>
      <c r="P20" s="758"/>
    </row>
    <row r="21" spans="2:39" ht="18.600000000000001" customHeight="1">
      <c r="B21" s="770" t="s">
        <v>237</v>
      </c>
      <c r="C21" s="792">
        <f>C80-C140</f>
        <v>8.635100937999999</v>
      </c>
      <c r="D21" s="792">
        <f t="shared" ref="D21:I21" si="16">C21+D51-(D140-C140)-D172</f>
        <v>62.22034837878271</v>
      </c>
      <c r="E21" s="792">
        <f t="shared" si="16"/>
        <v>113.32961356386703</v>
      </c>
      <c r="F21" s="792">
        <f t="shared" si="16"/>
        <v>167.89372960774395</v>
      </c>
      <c r="G21" s="792">
        <f t="shared" si="16"/>
        <v>241.77002559702862</v>
      </c>
      <c r="H21" s="792">
        <f t="shared" si="16"/>
        <v>328.91751583038968</v>
      </c>
      <c r="I21" s="792">
        <f t="shared" si="16"/>
        <v>429.64889238120043</v>
      </c>
      <c r="K21" s="1444" t="s">
        <v>574</v>
      </c>
      <c r="L21" s="1444" t="s">
        <v>1076</v>
      </c>
      <c r="M21" s="1815" t="s">
        <v>581</v>
      </c>
      <c r="P21" s="758"/>
      <c r="R21" s="746" t="s">
        <v>1077</v>
      </c>
    </row>
    <row r="22" spans="2:39">
      <c r="B22" s="770" t="s">
        <v>238</v>
      </c>
      <c r="C22" s="1848">
        <f>C81-C141</f>
        <v>255.02239351900002</v>
      </c>
      <c r="D22" s="792">
        <f>C22+D52-(D141-C141)-D173</f>
        <v>279.85913079811968</v>
      </c>
      <c r="E22" s="792">
        <f t="shared" ref="D22:I30" si="17">D22+E52-(E141-D141)-E173</f>
        <v>303.67470719361279</v>
      </c>
      <c r="F22" s="792">
        <f t="shared" si="17"/>
        <v>329.61841138051022</v>
      </c>
      <c r="G22" s="792">
        <f t="shared" si="17"/>
        <v>371.36160224365375</v>
      </c>
      <c r="H22" s="792">
        <f t="shared" si="17"/>
        <v>423.26913107254268</v>
      </c>
      <c r="I22" s="792">
        <f t="shared" si="17"/>
        <v>485.89179942771875</v>
      </c>
      <c r="K22" s="1445" t="s">
        <v>576</v>
      </c>
      <c r="L22" s="1445">
        <v>0</v>
      </c>
      <c r="M22" s="1816">
        <v>0</v>
      </c>
      <c r="P22" s="1443" t="s">
        <v>1078</v>
      </c>
      <c r="R22" s="877">
        <f>'Capex Summary 5th MYT'!O102</f>
        <v>3.4195558270455326E-2</v>
      </c>
    </row>
    <row r="23" spans="2:39" ht="19.5" customHeight="1">
      <c r="B23" s="403" t="s">
        <v>239</v>
      </c>
      <c r="C23" s="792">
        <f>C82-C142</f>
        <v>21.554978844000001</v>
      </c>
      <c r="D23" s="792">
        <f t="shared" si="17"/>
        <v>16.894978844000001</v>
      </c>
      <c r="E23" s="792">
        <f t="shared" si="17"/>
        <v>12.379057230000001</v>
      </c>
      <c r="F23" s="792">
        <f t="shared" si="17"/>
        <v>7.9125890430000014</v>
      </c>
      <c r="G23" s="792">
        <f t="shared" si="17"/>
        <v>3.7599712920000012</v>
      </c>
      <c r="H23" s="792">
        <f t="shared" si="17"/>
        <v>0.71348467600000109</v>
      </c>
      <c r="I23" s="1682">
        <f t="shared" si="17"/>
        <v>-7.0469179999989029E-3</v>
      </c>
      <c r="K23" s="1445" t="s">
        <v>238</v>
      </c>
      <c r="L23" s="1446">
        <f>90%/60</f>
        <v>1.5000000000000001E-2</v>
      </c>
      <c r="M23" s="1817">
        <v>1.8000000000000002E-2</v>
      </c>
      <c r="P23" s="785" t="s">
        <v>1079</v>
      </c>
      <c r="R23" s="1201">
        <f>90%/25</f>
        <v>3.6000000000000004E-2</v>
      </c>
    </row>
    <row r="24" spans="2:39">
      <c r="B24" s="403" t="s">
        <v>240</v>
      </c>
      <c r="C24" s="792">
        <f>C83-C143</f>
        <v>0</v>
      </c>
      <c r="D24" s="792">
        <f>C24+D54-(D143-C143)-D175</f>
        <v>0</v>
      </c>
      <c r="E24" s="792">
        <f t="shared" si="17"/>
        <v>0</v>
      </c>
      <c r="F24" s="792">
        <f t="shared" si="17"/>
        <v>0</v>
      </c>
      <c r="G24" s="792">
        <f t="shared" si="17"/>
        <v>0</v>
      </c>
      <c r="H24" s="792">
        <f t="shared" si="17"/>
        <v>0</v>
      </c>
      <c r="I24" s="792">
        <f t="shared" si="17"/>
        <v>0</v>
      </c>
      <c r="J24" s="749"/>
      <c r="K24" s="1445" t="s">
        <v>253</v>
      </c>
      <c r="L24" s="1446"/>
      <c r="M24" s="1817">
        <v>0.33399999999999996</v>
      </c>
      <c r="P24" s="785" t="s">
        <v>1080</v>
      </c>
      <c r="R24" s="1201">
        <f>90%/15</f>
        <v>6.0000000000000005E-2</v>
      </c>
    </row>
    <row r="25" spans="2:39">
      <c r="B25" s="403" t="s">
        <v>241</v>
      </c>
      <c r="C25" s="1848">
        <f>C84-C144</f>
        <v>176.66655491899999</v>
      </c>
      <c r="D25" s="792">
        <f>C25+D55-(D144-C144)-D176</f>
        <v>176.66655491899999</v>
      </c>
      <c r="E25" s="792">
        <f t="shared" si="17"/>
        <v>176.66655491899999</v>
      </c>
      <c r="F25" s="792">
        <f t="shared" si="17"/>
        <v>176.66655491899999</v>
      </c>
      <c r="G25" s="792">
        <f t="shared" si="17"/>
        <v>176.66655491899999</v>
      </c>
      <c r="H25" s="792">
        <f t="shared" si="17"/>
        <v>176.66655491899999</v>
      </c>
      <c r="I25" s="792">
        <f t="shared" si="17"/>
        <v>176.66655491899999</v>
      </c>
      <c r="J25" s="749"/>
      <c r="K25" s="1445" t="s">
        <v>825</v>
      </c>
      <c r="L25" s="1446">
        <f>90%/6</f>
        <v>0.15</v>
      </c>
      <c r="M25" s="1817">
        <v>0.06</v>
      </c>
      <c r="P25" s="785" t="s">
        <v>1081</v>
      </c>
      <c r="R25" s="877">
        <f>'[6]GFA &amp; Dep-MYT 5th Control'!$R$22</f>
        <v>5.1113931406485583E-2</v>
      </c>
    </row>
    <row r="26" spans="2:39">
      <c r="B26" s="771" t="s">
        <v>242</v>
      </c>
      <c r="C26" s="792"/>
      <c r="D26" s="792">
        <f t="shared" si="17"/>
        <v>0</v>
      </c>
      <c r="E26" s="792">
        <f t="shared" si="17"/>
        <v>0</v>
      </c>
      <c r="F26" s="792">
        <f t="shared" si="17"/>
        <v>0</v>
      </c>
      <c r="G26" s="792">
        <f t="shared" si="17"/>
        <v>0</v>
      </c>
      <c r="H26" s="792">
        <f t="shared" si="17"/>
        <v>0</v>
      </c>
      <c r="I26" s="792">
        <f t="shared" si="17"/>
        <v>0</v>
      </c>
      <c r="J26" s="749"/>
      <c r="K26" s="1445" t="s">
        <v>577</v>
      </c>
      <c r="L26" s="1446">
        <f>90%/10</f>
        <v>0.09</v>
      </c>
      <c r="M26" s="1817">
        <v>0.06</v>
      </c>
      <c r="P26" s="785"/>
    </row>
    <row r="27" spans="2:39">
      <c r="B27" s="772" t="s">
        <v>243</v>
      </c>
      <c r="C27" s="1848">
        <f>C86-C146</f>
        <v>127.05941523140625</v>
      </c>
      <c r="D27" s="792">
        <f>C27+D57-(D146-C146)-D178</f>
        <v>148.87400159148427</v>
      </c>
      <c r="E27" s="792">
        <f t="shared" si="17"/>
        <v>168.60700488815596</v>
      </c>
      <c r="F27" s="792">
        <f t="shared" si="17"/>
        <v>189.22289084015819</v>
      </c>
      <c r="G27" s="792">
        <f t="shared" si="17"/>
        <v>220.28342431462477</v>
      </c>
      <c r="H27" s="792">
        <f t="shared" si="17"/>
        <v>257.86558820122457</v>
      </c>
      <c r="I27" s="792">
        <f t="shared" si="17"/>
        <v>301.71841817794979</v>
      </c>
      <c r="J27" s="749"/>
      <c r="K27" s="1445" t="s">
        <v>242</v>
      </c>
      <c r="L27" s="1612">
        <v>5.28E-2</v>
      </c>
      <c r="M27" s="1817">
        <v>3.6000000000000004E-2</v>
      </c>
      <c r="P27" s="785"/>
    </row>
    <row r="28" spans="2:39">
      <c r="B28" s="772" t="s">
        <v>244</v>
      </c>
      <c r="C28" s="1848">
        <f>C87-C147</f>
        <v>921.99555895331901</v>
      </c>
      <c r="D28" s="792">
        <f>C28+D58-(D147-C147)-D179</f>
        <v>1077.6587565140251</v>
      </c>
      <c r="E28" s="792">
        <f t="shared" si="17"/>
        <v>1218.6646117274183</v>
      </c>
      <c r="F28" s="792">
        <f t="shared" si="17"/>
        <v>1369.3434015121029</v>
      </c>
      <c r="G28" s="792">
        <f t="shared" si="17"/>
        <v>1598.0813293164713</v>
      </c>
      <c r="H28" s="792">
        <f t="shared" si="17"/>
        <v>1878.6611599623052</v>
      </c>
      <c r="I28" s="792">
        <f t="shared" si="17"/>
        <v>2199.6169105218364</v>
      </c>
      <c r="J28" s="749"/>
      <c r="K28" s="1445" t="s">
        <v>578</v>
      </c>
      <c r="L28" s="1446">
        <f>90%/((20+25)/2)</f>
        <v>0.04</v>
      </c>
      <c r="M28" s="1817">
        <v>3.6000000000000004E-2</v>
      </c>
      <c r="O28" s="754" t="s">
        <v>1242</v>
      </c>
      <c r="P28" s="785"/>
      <c r="R28" s="877"/>
    </row>
    <row r="29" spans="2:39">
      <c r="B29" s="772" t="s">
        <v>245</v>
      </c>
      <c r="C29" s="1848">
        <f>C88-C148</f>
        <v>2986.3840297382781</v>
      </c>
      <c r="D29" s="792">
        <f>C29+D59-(D148-C148)-D180</f>
        <v>3481.6663917788378</v>
      </c>
      <c r="E29" s="792">
        <f t="shared" si="17"/>
        <v>3930.4303803522585</v>
      </c>
      <c r="F29" s="792">
        <f t="shared" si="17"/>
        <v>4410.0969216269577</v>
      </c>
      <c r="G29" s="792">
        <f t="shared" si="17"/>
        <v>5145.9630143594113</v>
      </c>
      <c r="H29" s="792">
        <f t="shared" si="17"/>
        <v>6039.2877033345658</v>
      </c>
      <c r="I29" s="792">
        <f t="shared" si="17"/>
        <v>7074.8246597752104</v>
      </c>
      <c r="K29" s="1445" t="s">
        <v>579</v>
      </c>
      <c r="L29" s="1446">
        <f>90%/10</f>
        <v>0.09</v>
      </c>
      <c r="M29" s="1817">
        <v>0.06</v>
      </c>
      <c r="P29" s="785"/>
    </row>
    <row r="30" spans="2:39" ht="15">
      <c r="B30" s="772"/>
      <c r="C30" s="792"/>
      <c r="D30" s="792">
        <f t="shared" si="17"/>
        <v>0</v>
      </c>
      <c r="E30" s="792">
        <f t="shared" si="17"/>
        <v>0</v>
      </c>
      <c r="F30" s="792">
        <f t="shared" si="17"/>
        <v>0</v>
      </c>
      <c r="G30" s="792">
        <f t="shared" si="17"/>
        <v>0</v>
      </c>
      <c r="H30" s="792">
        <f t="shared" si="17"/>
        <v>0</v>
      </c>
      <c r="I30" s="792">
        <f t="shared" si="17"/>
        <v>0</v>
      </c>
      <c r="K30" s="1447" t="s">
        <v>206</v>
      </c>
      <c r="L30" s="1447"/>
      <c r="M30" s="1818"/>
      <c r="P30" s="785"/>
      <c r="AF30" s="754" t="s">
        <v>1207</v>
      </c>
    </row>
    <row r="31" spans="2:39" ht="25.5">
      <c r="B31" s="772" t="s">
        <v>246</v>
      </c>
      <c r="C31" s="792">
        <f>C90-C150</f>
        <v>0</v>
      </c>
      <c r="D31" s="792">
        <f t="shared" ref="D31:I40" si="18">C31+D61-(D150-C150)-D182</f>
        <v>0</v>
      </c>
      <c r="E31" s="792">
        <f t="shared" si="18"/>
        <v>0</v>
      </c>
      <c r="F31" s="792">
        <f t="shared" si="18"/>
        <v>0</v>
      </c>
      <c r="G31" s="792">
        <f t="shared" si="18"/>
        <v>0</v>
      </c>
      <c r="H31" s="792">
        <f t="shared" si="18"/>
        <v>0</v>
      </c>
      <c r="I31" s="792">
        <f t="shared" si="18"/>
        <v>0</v>
      </c>
      <c r="L31" s="749"/>
      <c r="M31" s="749"/>
      <c r="N31" s="749"/>
      <c r="O31" s="749"/>
      <c r="P31" s="749"/>
      <c r="Q31" s="749"/>
      <c r="AF31" s="1592" t="s">
        <v>574</v>
      </c>
      <c r="AG31" s="1593" t="s">
        <v>1082</v>
      </c>
      <c r="AH31" s="1593" t="s">
        <v>879</v>
      </c>
      <c r="AI31" s="1593" t="s">
        <v>1038</v>
      </c>
      <c r="AJ31" s="1593" t="s">
        <v>1037</v>
      </c>
      <c r="AK31" s="1593" t="s">
        <v>1036</v>
      </c>
      <c r="AL31" s="1593" t="s">
        <v>1035</v>
      </c>
      <c r="AM31" s="1593" t="s">
        <v>1034</v>
      </c>
    </row>
    <row r="32" spans="2:39" ht="25.5">
      <c r="B32" s="772" t="s">
        <v>247</v>
      </c>
      <c r="C32" s="792">
        <f>C91-C151</f>
        <v>0</v>
      </c>
      <c r="D32" s="792">
        <f t="shared" si="18"/>
        <v>0</v>
      </c>
      <c r="E32" s="792">
        <f t="shared" si="18"/>
        <v>0</v>
      </c>
      <c r="F32" s="792">
        <f t="shared" si="18"/>
        <v>0</v>
      </c>
      <c r="G32" s="792">
        <f t="shared" si="18"/>
        <v>0</v>
      </c>
      <c r="H32" s="792">
        <f t="shared" si="18"/>
        <v>0</v>
      </c>
      <c r="I32" s="792">
        <f t="shared" si="18"/>
        <v>0</v>
      </c>
      <c r="K32" s="754" t="s">
        <v>1332</v>
      </c>
      <c r="L32" s="1913"/>
      <c r="M32" s="1913"/>
      <c r="N32" s="1913"/>
      <c r="O32" s="1913"/>
      <c r="P32" s="1913"/>
      <c r="Q32" s="1913"/>
      <c r="U32" t="s">
        <v>1241</v>
      </c>
      <c r="AF32" s="1596" t="s">
        <v>1206</v>
      </c>
      <c r="AG32" s="1594">
        <v>4323.66</v>
      </c>
      <c r="AH32" s="1594">
        <v>4809.91</v>
      </c>
      <c r="AI32" s="1594">
        <v>5305.88</v>
      </c>
      <c r="AJ32" s="1594">
        <v>5811.77</v>
      </c>
      <c r="AK32" s="1594">
        <v>6327.78</v>
      </c>
      <c r="AL32" s="1595">
        <v>6854.1</v>
      </c>
      <c r="AM32" s="1594">
        <v>7390.96</v>
      </c>
    </row>
    <row r="33" spans="2:43">
      <c r="B33" s="771" t="s">
        <v>891</v>
      </c>
      <c r="C33" s="792">
        <f>C92-C152</f>
        <v>588.7740163999988</v>
      </c>
      <c r="D33" s="792">
        <f>C33+D63-(D152-C152)-D184</f>
        <v>608.63792023158521</v>
      </c>
      <c r="E33" s="792">
        <f t="shared" si="18"/>
        <v>627.01876753236047</v>
      </c>
      <c r="F33" s="792">
        <f t="shared" si="18"/>
        <v>648.5478291465954</v>
      </c>
      <c r="G33" s="792">
        <f t="shared" si="18"/>
        <v>694.14237521744474</v>
      </c>
      <c r="H33" s="792">
        <f t="shared" si="18"/>
        <v>752.7623310645406</v>
      </c>
      <c r="I33" s="792">
        <f t="shared" si="18"/>
        <v>822.41061843448426</v>
      </c>
      <c r="K33" s="1380" t="s">
        <v>574</v>
      </c>
      <c r="L33" s="1381" t="s">
        <v>875</v>
      </c>
      <c r="M33" s="1381" t="s">
        <v>1016</v>
      </c>
      <c r="N33" s="1381" t="s">
        <v>1015</v>
      </c>
      <c r="O33" s="1381" t="s">
        <v>1014</v>
      </c>
      <c r="P33" s="1381" t="s">
        <v>1013</v>
      </c>
      <c r="Q33" s="1381" t="s">
        <v>1012</v>
      </c>
      <c r="R33" s="1375"/>
      <c r="S33" s="778">
        <f>1-SUM(R34:R40)</f>
        <v>0</v>
      </c>
      <c r="T33" s="1381" t="s">
        <v>1082</v>
      </c>
      <c r="U33" s="1381" t="s">
        <v>875</v>
      </c>
      <c r="V33" s="1381" t="s">
        <v>1016</v>
      </c>
      <c r="W33" s="1381" t="s">
        <v>1015</v>
      </c>
      <c r="X33" s="1381" t="s">
        <v>1014</v>
      </c>
      <c r="Y33" s="1381" t="s">
        <v>1013</v>
      </c>
      <c r="Z33" s="1381" t="s">
        <v>1012</v>
      </c>
      <c r="AF33" s="1565" t="s">
        <v>234</v>
      </c>
      <c r="AG33" s="1595">
        <v>868.47</v>
      </c>
      <c r="AH33" s="1595">
        <v>885.83</v>
      </c>
      <c r="AI33" s="1595">
        <v>903.55</v>
      </c>
      <c r="AJ33" s="1595">
        <v>921.62</v>
      </c>
      <c r="AK33" s="1595">
        <v>940.05</v>
      </c>
      <c r="AL33" s="1595">
        <v>958.86</v>
      </c>
      <c r="AM33" s="1595">
        <v>978.03</v>
      </c>
    </row>
    <row r="34" spans="2:43">
      <c r="B34" s="774"/>
      <c r="C34" s="792"/>
      <c r="D34" s="792">
        <f t="shared" si="18"/>
        <v>0</v>
      </c>
      <c r="E34" s="792">
        <f t="shared" si="18"/>
        <v>0</v>
      </c>
      <c r="F34" s="792">
        <f t="shared" si="18"/>
        <v>0</v>
      </c>
      <c r="G34" s="792">
        <f t="shared" si="18"/>
        <v>0</v>
      </c>
      <c r="H34" s="792">
        <f t="shared" si="18"/>
        <v>0</v>
      </c>
      <c r="I34" s="792">
        <f t="shared" si="18"/>
        <v>0</v>
      </c>
      <c r="K34" s="763" t="s">
        <v>242</v>
      </c>
      <c r="L34" s="755">
        <f>'Investment for 5th MYT'!C$80*$R34</f>
        <v>1077.9076508818798</v>
      </c>
      <c r="M34" s="755">
        <f>'Investment for 5th MYT'!D$80*$R34</f>
        <v>1028.1014011334867</v>
      </c>
      <c r="N34" s="755">
        <f>'Investment for 5th MYT'!E$80*$R34</f>
        <v>1097.5983308148097</v>
      </c>
      <c r="O34" s="755">
        <f>'Investment for 5th MYT'!F$80*$R34</f>
        <v>1486.0773901187217</v>
      </c>
      <c r="P34" s="755">
        <f>'Investment for 5th MYT'!G$80*$R34</f>
        <v>1753.0374676631641</v>
      </c>
      <c r="Q34" s="755">
        <f>'Investment for 5th MYT'!H$80*$R34</f>
        <v>2026.2875820061058</v>
      </c>
      <c r="R34" s="1376">
        <f>'Capex Summary 5th MYT'!E92</f>
        <v>0.42706167771680048</v>
      </c>
      <c r="S34" s="1854" t="s">
        <v>1083</v>
      </c>
      <c r="U34" s="1656">
        <v>2903.52</v>
      </c>
      <c r="V34" s="865">
        <v>2468.3200000000002</v>
      </c>
      <c r="W34" s="865">
        <v>2790.69</v>
      </c>
      <c r="X34" s="865">
        <v>3050.89</v>
      </c>
      <c r="Y34" s="865">
        <v>3327.32</v>
      </c>
      <c r="Z34" s="865">
        <v>3586.03</v>
      </c>
      <c r="AA34" s="1552" t="s">
        <v>1180</v>
      </c>
      <c r="AF34" s="1565" t="s">
        <v>512</v>
      </c>
      <c r="AG34" s="1595">
        <v>382.22</v>
      </c>
      <c r="AH34" s="1595">
        <v>389.86</v>
      </c>
      <c r="AI34" s="1595">
        <v>397.66</v>
      </c>
      <c r="AJ34" s="1595">
        <v>405.61</v>
      </c>
      <c r="AK34" s="1595">
        <v>413.73</v>
      </c>
      <c r="AL34" s="1595">
        <v>422</v>
      </c>
      <c r="AM34" s="1595">
        <v>430.44</v>
      </c>
    </row>
    <row r="35" spans="2:43">
      <c r="B35" s="771" t="s">
        <v>249</v>
      </c>
      <c r="C35" s="792"/>
      <c r="D35" s="792">
        <f t="shared" si="18"/>
        <v>0</v>
      </c>
      <c r="E35" s="792">
        <f t="shared" si="18"/>
        <v>0</v>
      </c>
      <c r="F35" s="792">
        <f t="shared" si="18"/>
        <v>0</v>
      </c>
      <c r="G35" s="792">
        <f t="shared" si="18"/>
        <v>0</v>
      </c>
      <c r="H35" s="792">
        <f t="shared" si="18"/>
        <v>0</v>
      </c>
      <c r="I35" s="792">
        <f t="shared" si="18"/>
        <v>0</v>
      </c>
      <c r="K35" s="764" t="s">
        <v>578</v>
      </c>
      <c r="L35" s="756">
        <f>'Investment for 5th MYT'!C$80*$R35</f>
        <v>1251.7418248840584</v>
      </c>
      <c r="M35" s="756">
        <f>'Investment for 5th MYT'!D$80*$R35</f>
        <v>1193.9033209086222</v>
      </c>
      <c r="N35" s="756">
        <f>'Investment for 5th MYT'!E$80*$R35</f>
        <v>1274.6080209002832</v>
      </c>
      <c r="O35" s="756">
        <f>'Investment for 5th MYT'!F$80*$R35</f>
        <v>1725.7371006730075</v>
      </c>
      <c r="P35" s="756">
        <f>'Investment for 5th MYT'!G$80*$R35</f>
        <v>2035.7498316924746</v>
      </c>
      <c r="Q35" s="756">
        <f>'Investment for 5th MYT'!H$80*$R35</f>
        <v>2353.066993786626</v>
      </c>
      <c r="R35" s="1377">
        <f>'Capex Summary 5th MYT'!E93</f>
        <v>0.49593391731278774</v>
      </c>
      <c r="S35" s="1854" t="s">
        <v>1084</v>
      </c>
      <c r="U35" s="1454">
        <f>'Investment for 5th MYT'!C27</f>
        <v>2772.3651483352141</v>
      </c>
      <c r="V35" s="865">
        <v>2172.94</v>
      </c>
      <c r="W35" s="865">
        <v>2417.4</v>
      </c>
      <c r="X35" s="865">
        <v>2608.0300000000002</v>
      </c>
      <c r="Y35" s="865">
        <v>2809.19</v>
      </c>
      <c r="Z35" s="865">
        <v>3000.77</v>
      </c>
      <c r="AA35" s="1552" t="s">
        <v>1180</v>
      </c>
      <c r="AF35" s="1565" t="s">
        <v>1205</v>
      </c>
      <c r="AG35" s="1594">
        <v>4809.91</v>
      </c>
      <c r="AH35" s="1594">
        <v>5305.88</v>
      </c>
      <c r="AI35" s="1594">
        <v>5811.77</v>
      </c>
      <c r="AJ35" s="1594">
        <v>6327.78</v>
      </c>
      <c r="AK35" s="1594">
        <v>6854.1</v>
      </c>
      <c r="AL35" s="1594">
        <v>7390.96</v>
      </c>
      <c r="AM35" s="1594">
        <v>7938.55</v>
      </c>
    </row>
    <row r="36" spans="2:43">
      <c r="B36" s="772" t="s">
        <v>250</v>
      </c>
      <c r="C36" s="792">
        <f>C95-C155</f>
        <v>899.36680281178178</v>
      </c>
      <c r="D36" s="792">
        <f>C36+D66-(D155-C155)-D187</f>
        <v>1077.3727031394551</v>
      </c>
      <c r="E36" s="792">
        <f t="shared" si="18"/>
        <v>1242.5552929778296</v>
      </c>
      <c r="F36" s="792">
        <f t="shared" si="18"/>
        <v>1420.2530319050347</v>
      </c>
      <c r="G36" s="792">
        <f t="shared" si="18"/>
        <v>1681.5717309941479</v>
      </c>
      <c r="H36" s="792">
        <f t="shared" si="18"/>
        <v>1996.9630259928651</v>
      </c>
      <c r="I36" s="792">
        <f t="shared" si="18"/>
        <v>2362.8462322559485</v>
      </c>
      <c r="K36" s="764" t="s">
        <v>579</v>
      </c>
      <c r="L36" s="756">
        <f>'Investment for 5th MYT'!C$80*$R36</f>
        <v>83.259755048420018</v>
      </c>
      <c r="M36" s="756">
        <f>'Investment for 5th MYT'!D$80*$R36</f>
        <v>79.412620137985968</v>
      </c>
      <c r="N36" s="756">
        <f>'Investment for 5th MYT'!E$80*$R36</f>
        <v>84.780702772106082</v>
      </c>
      <c r="O36" s="756">
        <f>'Investment for 5th MYT'!F$80*$R36</f>
        <v>114.78760669622413</v>
      </c>
      <c r="P36" s="756">
        <f>'Investment for 5th MYT'!G$80*$R36</f>
        <v>135.40814004699183</v>
      </c>
      <c r="Q36" s="756">
        <f>'Investment for 5th MYT'!H$80*$R36</f>
        <v>156.51452849180228</v>
      </c>
      <c r="R36" s="1377">
        <f>'Capex Summary 5th MYT'!E94</f>
        <v>3.2987102975080881E-2</v>
      </c>
      <c r="S36" s="1854" t="s">
        <v>1085</v>
      </c>
      <c r="U36" s="1454">
        <v>885.83</v>
      </c>
      <c r="V36" s="865">
        <v>903.55</v>
      </c>
      <c r="W36" s="865">
        <v>921.62</v>
      </c>
      <c r="X36" s="865">
        <v>940.05</v>
      </c>
      <c r="Y36" s="865">
        <v>958.86</v>
      </c>
      <c r="Z36" s="865">
        <v>978.03</v>
      </c>
      <c r="AA36" s="1552" t="s">
        <v>1180</v>
      </c>
    </row>
    <row r="37" spans="2:43">
      <c r="B37" s="772" t="s">
        <v>251</v>
      </c>
      <c r="C37" s="792">
        <f>C96-C156</f>
        <v>1602.2801412607671</v>
      </c>
      <c r="D37" s="792">
        <f>C37+D67-(D156-C156)-D188</f>
        <v>1916.3892231482589</v>
      </c>
      <c r="E37" s="792">
        <f t="shared" si="18"/>
        <v>2204.6194872891247</v>
      </c>
      <c r="F37" s="792">
        <f t="shared" si="18"/>
        <v>2521.436111246006</v>
      </c>
      <c r="G37" s="792">
        <f t="shared" si="18"/>
        <v>2987.298835369385</v>
      </c>
      <c r="H37" s="792">
        <f t="shared" si="18"/>
        <v>3551.3010099410985</v>
      </c>
      <c r="I37" s="792">
        <f t="shared" si="18"/>
        <v>4208.1250388532835</v>
      </c>
      <c r="K37" s="764" t="s">
        <v>577</v>
      </c>
      <c r="L37" s="756">
        <f>'Investment for 5th MYT'!C$80*$R37</f>
        <v>0.15243174054869849</v>
      </c>
      <c r="M37" s="756">
        <f>'Investment for 5th MYT'!D$80*$R37</f>
        <v>0.1453884160736014</v>
      </c>
      <c r="N37" s="756">
        <f>'Investment for 5th MYT'!E$80*$R37</f>
        <v>0.15521628764075057</v>
      </c>
      <c r="O37" s="756">
        <f>'Investment for 5th MYT'!F$80*$R37</f>
        <v>0.2101528484193747</v>
      </c>
      <c r="P37" s="756">
        <f>'Investment for 5th MYT'!G$80*$R37</f>
        <v>0.2479048666408078</v>
      </c>
      <c r="Q37" s="756">
        <f>'Investment for 5th MYT'!H$80*$R37</f>
        <v>0.28654638709049413</v>
      </c>
      <c r="R37" s="1377">
        <f>'Capex Summary 5th MYT'!E95</f>
        <v>6.0392701362459125E-5</v>
      </c>
      <c r="S37" s="1854" t="s">
        <v>1086</v>
      </c>
      <c r="U37" s="1050">
        <f t="shared" ref="U37" si="19">U36/U34</f>
        <v>0.30508830660715269</v>
      </c>
      <c r="V37" s="1050">
        <f>V36/V34</f>
        <v>0.36605869579308997</v>
      </c>
      <c r="W37" s="1050">
        <f>W36/W34</f>
        <v>0.33024807484887247</v>
      </c>
      <c r="X37" s="1050">
        <f>X36/X34</f>
        <v>0.30812320339310822</v>
      </c>
      <c r="Y37" s="1050">
        <f>Y36/Y34</f>
        <v>0.28817787288268032</v>
      </c>
      <c r="Z37" s="1050">
        <f>Z36/Z34</f>
        <v>0.27273335694347228</v>
      </c>
    </row>
    <row r="38" spans="2:43">
      <c r="B38" s="772" t="s">
        <v>252</v>
      </c>
      <c r="C38" s="792">
        <f>C97-C157</f>
        <v>1860.8952159624512</v>
      </c>
      <c r="D38" s="792">
        <f>C38+D68-(D157-C157)-D189</f>
        <v>2223.2303401658205</v>
      </c>
      <c r="E38" s="792">
        <f t="shared" si="18"/>
        <v>2557.2967937377539</v>
      </c>
      <c r="F38" s="792">
        <f t="shared" si="18"/>
        <v>2923.6129206581045</v>
      </c>
      <c r="G38" s="792">
        <f t="shared" si="18"/>
        <v>3463.5074237049926</v>
      </c>
      <c r="H38" s="792">
        <f t="shared" si="18"/>
        <v>4114.1323273562784</v>
      </c>
      <c r="I38" s="792">
        <f t="shared" si="18"/>
        <v>4871.4382923514013</v>
      </c>
      <c r="K38" s="764" t="s">
        <v>238</v>
      </c>
      <c r="L38" s="756">
        <f>'Investment for 5th MYT'!C$80*$R38</f>
        <v>45.391228594578998</v>
      </c>
      <c r="M38" s="756">
        <f>'Investment for 5th MYT'!D$80*$R38</f>
        <v>43.293862585609325</v>
      </c>
      <c r="N38" s="756">
        <f>'Investment for 5th MYT'!E$80*$R38</f>
        <v>46.220412943801371</v>
      </c>
      <c r="O38" s="756">
        <f>'Investment for 5th MYT'!F$80*$R38</f>
        <v>62.579459816364313</v>
      </c>
      <c r="P38" s="756">
        <f>'Investment for 5th MYT'!G$80*$R38</f>
        <v>73.82128178091979</v>
      </c>
      <c r="Q38" s="756">
        <f>'Investment for 5th MYT'!H$80*$R38</f>
        <v>85.3279803311043</v>
      </c>
      <c r="R38" s="1377">
        <f>'Capex Summary 5th MYT'!E96</f>
        <v>1.7983780170191928E-2</v>
      </c>
      <c r="S38" s="1855" t="s">
        <v>1302</v>
      </c>
      <c r="T38" s="1452">
        <v>1291.43</v>
      </c>
      <c r="U38" s="1452">
        <v>1157.8</v>
      </c>
      <c r="V38" s="1452">
        <f t="shared" ref="V38:Z38" si="20">V35*V37</f>
        <v>795.42358243663693</v>
      </c>
      <c r="W38" s="1452">
        <f t="shared" si="20"/>
        <v>798.34169613966435</v>
      </c>
      <c r="X38" s="1452">
        <f t="shared" si="20"/>
        <v>803.59455814532805</v>
      </c>
      <c r="Y38" s="1452">
        <f t="shared" si="20"/>
        <v>809.54639872329676</v>
      </c>
      <c r="Z38" s="1453">
        <f t="shared" si="20"/>
        <v>818.41007551526332</v>
      </c>
      <c r="AF38" s="746" t="s">
        <v>1208</v>
      </c>
    </row>
    <row r="39" spans="2:43">
      <c r="B39" s="772"/>
      <c r="C39" s="792"/>
      <c r="D39" s="792">
        <f>C39+D69-(D158-C158)-D190</f>
        <v>0</v>
      </c>
      <c r="E39" s="792">
        <f t="shared" si="18"/>
        <v>0</v>
      </c>
      <c r="F39" s="792">
        <f t="shared" si="18"/>
        <v>0</v>
      </c>
      <c r="G39" s="792">
        <f t="shared" si="18"/>
        <v>0</v>
      </c>
      <c r="H39" s="792">
        <f t="shared" si="18"/>
        <v>0</v>
      </c>
      <c r="I39" s="792">
        <f t="shared" si="18"/>
        <v>0</v>
      </c>
      <c r="K39" s="764" t="s">
        <v>823</v>
      </c>
      <c r="L39" s="756">
        <f>'Investment for 5th MYT'!C$80*$R39</f>
        <v>53.585247440782709</v>
      </c>
      <c r="M39" s="756">
        <f>'Investment for 5th MYT'!D$80*$R39</f>
        <v>51.109265185084318</v>
      </c>
      <c r="N39" s="756">
        <f>'Investment for 5th MYT'!E$80*$R39</f>
        <v>54.564116043876915</v>
      </c>
      <c r="O39" s="756">
        <f>'Investment for 5th MYT'!F$80*$R39</f>
        <v>73.876295989284671</v>
      </c>
      <c r="P39" s="756">
        <f>'Investment for 5th MYT'!G$80*$R39</f>
        <v>87.14749023336104</v>
      </c>
      <c r="Q39" s="756">
        <f>'Investment for 5th MYT'!H$80*$R39</f>
        <v>100.73137655081072</v>
      </c>
      <c r="R39" s="1377">
        <f>'Capex Summary 5th MYT'!E97</f>
        <v>2.123020989247832E-2</v>
      </c>
    </row>
    <row r="40" spans="2:43">
      <c r="B40" s="773" t="s">
        <v>253</v>
      </c>
      <c r="C40" s="792">
        <f>C99-C159</f>
        <v>0</v>
      </c>
      <c r="D40" s="792">
        <f t="shared" si="18"/>
        <v>-0.02</v>
      </c>
      <c r="E40" s="792">
        <f t="shared" si="18"/>
        <v>-0.02</v>
      </c>
      <c r="F40" s="792">
        <f t="shared" si="18"/>
        <v>-0.02</v>
      </c>
      <c r="G40" s="792">
        <f t="shared" si="18"/>
        <v>-0.02</v>
      </c>
      <c r="H40" s="792">
        <f t="shared" si="18"/>
        <v>-0.02</v>
      </c>
      <c r="I40" s="792">
        <f t="shared" si="18"/>
        <v>-0.02</v>
      </c>
      <c r="K40" s="764" t="s">
        <v>824</v>
      </c>
      <c r="L40" s="1090">
        <f>'Investment for 5th MYT'!C$80*$R40</f>
        <v>11.971172300600394</v>
      </c>
      <c r="M40" s="1090">
        <f>'Investment for 5th MYT'!D$80*$R40</f>
        <v>11.418027328582669</v>
      </c>
      <c r="N40" s="1090">
        <f>'Investment for 5th MYT'!E$80*$R40</f>
        <v>12.189855711929949</v>
      </c>
      <c r="O40" s="1090">
        <f>'Investment for 5th MYT'!F$80*$R40</f>
        <v>16.504278891223173</v>
      </c>
      <c r="P40" s="1090">
        <f>'Investment for 5th MYT'!G$80*$R40</f>
        <v>19.46912015851683</v>
      </c>
      <c r="Q40" s="1090">
        <f>'Investment for 5th MYT'!H$80*$R40</f>
        <v>22.503818165606653</v>
      </c>
      <c r="R40" s="1378">
        <f>'Capex Summary 5th MYT'!E98</f>
        <v>4.7429192312983485E-3</v>
      </c>
      <c r="U40" s="754"/>
      <c r="AF40" s="2070" t="s">
        <v>1209</v>
      </c>
      <c r="AG40" s="2070"/>
      <c r="AH40" s="2070"/>
      <c r="AI40" s="2070"/>
      <c r="AJ40" s="2070"/>
      <c r="AK40" s="2070"/>
      <c r="AL40" s="2070"/>
      <c r="AM40" s="2070"/>
    </row>
    <row r="41" spans="2:43" ht="25.5">
      <c r="B41" s="773" t="s">
        <v>254</v>
      </c>
      <c r="C41" s="792">
        <f>C100-C160</f>
        <v>4.986594116</v>
      </c>
      <c r="D41" s="792">
        <f t="shared" ref="D41:I42" si="21">C41+D71-(D160-C160)-D192</f>
        <v>4.3616643340000003</v>
      </c>
      <c r="E41" s="792">
        <f t="shared" si="21"/>
        <v>3.8576597650000002</v>
      </c>
      <c r="F41" s="792">
        <f t="shared" si="21"/>
        <v>3.3330804290000002</v>
      </c>
      <c r="G41" s="792">
        <f t="shared" si="21"/>
        <v>2.8550078890000004</v>
      </c>
      <c r="H41" s="792">
        <f t="shared" si="21"/>
        <v>2.3344514030000001</v>
      </c>
      <c r="I41" s="792">
        <f t="shared" si="21"/>
        <v>1.8898454090000001</v>
      </c>
      <c r="K41" s="1032" t="s">
        <v>206</v>
      </c>
      <c r="L41" s="1878">
        <f t="shared" ref="L41" si="22">SUM(L34:L40)</f>
        <v>2524.0093108908691</v>
      </c>
      <c r="M41" s="1878">
        <f>SUM(M34:M40)</f>
        <v>2407.3838856954453</v>
      </c>
      <c r="N41" s="1878">
        <f>SUM(N34:N40)</f>
        <v>2570.1166554744473</v>
      </c>
      <c r="O41" s="1878">
        <f>SUM(O34:O40)</f>
        <v>3479.7722850332452</v>
      </c>
      <c r="P41" s="1878">
        <f>SUM(P34:P40)</f>
        <v>4104.8812364420692</v>
      </c>
      <c r="Q41" s="1878">
        <f>SUM(Q34:Q40)</f>
        <v>4744.7188257191456</v>
      </c>
      <c r="R41" s="1379"/>
      <c r="S41" s="1369">
        <f>SUM(L41:Q41)-SUM('Investment for 5th MYT'!C80:H80)</f>
        <v>0</v>
      </c>
      <c r="AF41" s="1592" t="s">
        <v>143</v>
      </c>
      <c r="AG41" s="1564" t="s">
        <v>1038</v>
      </c>
      <c r="AH41" s="1564" t="s">
        <v>1037</v>
      </c>
      <c r="AI41" s="1564" t="s">
        <v>1036</v>
      </c>
      <c r="AJ41" s="1564" t="s">
        <v>1035</v>
      </c>
      <c r="AK41" s="1564" t="s">
        <v>1034</v>
      </c>
      <c r="AL41" s="1597" t="s">
        <v>206</v>
      </c>
      <c r="AM41" s="1591"/>
    </row>
    <row r="42" spans="2:43">
      <c r="B42" s="773" t="s">
        <v>255</v>
      </c>
      <c r="C42" s="792">
        <f>C101-C161</f>
        <v>17.916088747000018</v>
      </c>
      <c r="D42" s="792">
        <f t="shared" si="21"/>
        <v>15.774714233224026</v>
      </c>
      <c r="E42" s="792">
        <f t="shared" si="21"/>
        <v>13.957695351924933</v>
      </c>
      <c r="F42" s="792">
        <f t="shared" si="21"/>
        <v>12.364930914525845</v>
      </c>
      <c r="G42" s="792">
        <f t="shared" si="21"/>
        <v>10.880306576782672</v>
      </c>
      <c r="H42" s="792">
        <f t="shared" si="21"/>
        <v>9.6659384360832252</v>
      </c>
      <c r="I42" s="792">
        <f t="shared" si="21"/>
        <v>8.4609182424155556</v>
      </c>
      <c r="AF42" s="1565" t="s">
        <v>1210</v>
      </c>
      <c r="AG42" s="1594">
        <v>1553.93</v>
      </c>
      <c r="AH42" s="1594">
        <v>1719.43</v>
      </c>
      <c r="AI42" s="1594">
        <v>1868.38</v>
      </c>
      <c r="AJ42" s="1594">
        <v>2037.84</v>
      </c>
      <c r="AK42" s="1594">
        <v>2250.5300000000002</v>
      </c>
      <c r="AL42" s="1594">
        <v>9430.11</v>
      </c>
      <c r="AM42" s="1591"/>
    </row>
    <row r="43" spans="2:43">
      <c r="B43" s="773" t="s">
        <v>256</v>
      </c>
      <c r="C43" s="1387">
        <f t="shared" ref="C43:I43" si="23">C166</f>
        <v>506.46399734999864</v>
      </c>
      <c r="D43" s="1387">
        <f>D166</f>
        <v>540.61447539399865</v>
      </c>
      <c r="E43" s="1387">
        <f t="shared" si="23"/>
        <v>595.29796828899862</v>
      </c>
      <c r="F43" s="1387">
        <f t="shared" si="23"/>
        <v>636.32786436589856</v>
      </c>
      <c r="G43" s="1387">
        <f t="shared" si="23"/>
        <v>686.85783586499849</v>
      </c>
      <c r="H43" s="1387">
        <f t="shared" si="23"/>
        <v>735.38385872359845</v>
      </c>
      <c r="I43" s="1387">
        <f t="shared" si="23"/>
        <v>809.39166053409872</v>
      </c>
      <c r="K43" s="757" t="s">
        <v>583</v>
      </c>
      <c r="L43" s="1657">
        <f t="shared" ref="L43:M43" si="24">U38</f>
        <v>1157.8</v>
      </c>
      <c r="M43" s="1657">
        <f t="shared" si="24"/>
        <v>795.42358243663693</v>
      </c>
      <c r="N43" s="1657">
        <f>W38</f>
        <v>798.34169613966435</v>
      </c>
      <c r="O43" s="1657">
        <f>X38</f>
        <v>803.59455814532805</v>
      </c>
      <c r="P43" s="1657">
        <f>Y38</f>
        <v>809.54639872329676</v>
      </c>
      <c r="Q43" s="1657">
        <f>Z38</f>
        <v>818.41007551526332</v>
      </c>
      <c r="R43" s="780"/>
      <c r="S43" s="1396"/>
      <c r="AF43" s="1565" t="s">
        <v>870</v>
      </c>
      <c r="AG43" s="1595">
        <v>914.4</v>
      </c>
      <c r="AH43" s="1594">
        <v>1071.26</v>
      </c>
      <c r="AI43" s="1594">
        <v>1182.51</v>
      </c>
      <c r="AJ43" s="1594">
        <v>1289.48</v>
      </c>
      <c r="AK43" s="1595">
        <v>1335.51</v>
      </c>
      <c r="AL43" s="1594">
        <v>5793.15</v>
      </c>
      <c r="AM43" s="1591"/>
    </row>
    <row r="44" spans="2:43">
      <c r="B44" s="773" t="s">
        <v>892</v>
      </c>
      <c r="C44" s="792">
        <f>C103-C163</f>
        <v>31.207750545998842</v>
      </c>
      <c r="D44" s="792">
        <f t="shared" ref="D44:I45" si="25">C44+D74-(D163-C163)-D195</f>
        <v>29.220527718054207</v>
      </c>
      <c r="E44" s="792">
        <f t="shared" si="25"/>
        <v>27.032169007903114</v>
      </c>
      <c r="F44" s="792">
        <f t="shared" si="25"/>
        <v>25.75537380906086</v>
      </c>
      <c r="G44" s="792">
        <f t="shared" si="25"/>
        <v>31.77172325927534</v>
      </c>
      <c r="H44" s="792">
        <f t="shared" si="25"/>
        <v>38.085450679052983</v>
      </c>
      <c r="I44" s="792">
        <f t="shared" si="25"/>
        <v>46.030518604190682</v>
      </c>
      <c r="L44" s="1610" t="s">
        <v>1238</v>
      </c>
      <c r="M44" s="749"/>
      <c r="N44" s="749"/>
      <c r="O44" s="749"/>
      <c r="P44" s="749"/>
      <c r="Q44" s="749"/>
      <c r="AF44" s="1593" t="s">
        <v>1211</v>
      </c>
      <c r="AG44" s="1594">
        <v>2468.3200000000002</v>
      </c>
      <c r="AH44" s="1594">
        <v>2790.69</v>
      </c>
      <c r="AI44" s="1594">
        <v>3050.89</v>
      </c>
      <c r="AJ44" s="1594">
        <v>3327.32</v>
      </c>
      <c r="AK44" s="1594">
        <v>3586.04</v>
      </c>
      <c r="AL44" s="1594">
        <v>15223.23</v>
      </c>
      <c r="AM44" s="1591"/>
    </row>
    <row r="45" spans="2:43">
      <c r="B45" s="773" t="s">
        <v>257</v>
      </c>
      <c r="C45" s="792">
        <v>0</v>
      </c>
      <c r="D45" s="792">
        <f t="shared" si="25"/>
        <v>0</v>
      </c>
      <c r="E45" s="792">
        <f t="shared" si="25"/>
        <v>0</v>
      </c>
      <c r="F45" s="792">
        <f t="shared" si="25"/>
        <v>0</v>
      </c>
      <c r="G45" s="792">
        <f t="shared" si="25"/>
        <v>0</v>
      </c>
      <c r="H45" s="792">
        <f t="shared" si="25"/>
        <v>0</v>
      </c>
      <c r="I45" s="792">
        <f t="shared" si="25"/>
        <v>0</v>
      </c>
      <c r="K45" s="749"/>
      <c r="L45" s="778"/>
      <c r="M45" s="778"/>
      <c r="N45" s="778"/>
      <c r="O45" s="778"/>
      <c r="P45" s="778"/>
      <c r="Q45" s="778"/>
    </row>
    <row r="46" spans="2:43" ht="15.75" thickBot="1">
      <c r="B46" s="1520" t="s">
        <v>1149</v>
      </c>
      <c r="C46" s="1530">
        <f>10423.32</f>
        <v>10423.32</v>
      </c>
      <c r="D46" s="1530">
        <f>C46+D198</f>
        <v>11297.116219039222</v>
      </c>
      <c r="E46" s="1530">
        <f t="shared" ref="E46:I46" si="26">D46+E198</f>
        <v>12168.554072098104</v>
      </c>
      <c r="F46" s="1530">
        <f t="shared" si="26"/>
        <v>13091.672849994062</v>
      </c>
      <c r="G46" s="1530">
        <f t="shared" si="26"/>
        <v>14097.05961551279</v>
      </c>
      <c r="H46" s="1530">
        <f t="shared" si="26"/>
        <v>15212.70248128053</v>
      </c>
      <c r="I46" s="1530">
        <f t="shared" si="26"/>
        <v>16464.477525622482</v>
      </c>
      <c r="L46" s="758"/>
      <c r="M46" s="758"/>
      <c r="N46" s="759"/>
      <c r="O46" s="785"/>
      <c r="P46" s="785"/>
      <c r="Q46" s="785"/>
    </row>
    <row r="47" spans="2:43">
      <c r="B47" s="776" t="s">
        <v>206</v>
      </c>
      <c r="C47" s="1907">
        <f t="shared" ref="C47" si="27">SUM(C21:C46)</f>
        <v>20432.528639336997</v>
      </c>
      <c r="D47" s="1907">
        <f t="shared" ref="D47:I47" si="28">SUM(D21:D46)</f>
        <v>22956.53795022787</v>
      </c>
      <c r="E47" s="1907">
        <f t="shared" si="28"/>
        <v>25363.921835923313</v>
      </c>
      <c r="F47" s="1907">
        <f t="shared" si="28"/>
        <v>27934.038491397761</v>
      </c>
      <c r="G47" s="1907">
        <f t="shared" si="28"/>
        <v>31413.810776431008</v>
      </c>
      <c r="H47" s="1907">
        <f t="shared" si="28"/>
        <v>35518.692012873078</v>
      </c>
      <c r="I47" s="1907">
        <f t="shared" si="28"/>
        <v>40263.410838592223</v>
      </c>
      <c r="K47" s="1388" t="s">
        <v>1297</v>
      </c>
      <c r="L47" s="1389"/>
      <c r="M47" s="1389"/>
      <c r="N47" s="1389"/>
      <c r="O47" s="1389"/>
      <c r="P47" s="1389"/>
      <c r="Q47" s="1389"/>
      <c r="AF47" s="2071" t="s">
        <v>1212</v>
      </c>
      <c r="AG47" s="2071"/>
      <c r="AH47" s="2071"/>
      <c r="AI47" s="2071"/>
      <c r="AJ47" s="2071"/>
      <c r="AK47" s="2071"/>
      <c r="AL47" s="2071"/>
      <c r="AM47" s="2071"/>
      <c r="AN47" s="2071"/>
      <c r="AO47" s="2071"/>
      <c r="AP47" s="2071"/>
      <c r="AQ47" s="2071"/>
    </row>
    <row r="48" spans="2:43">
      <c r="C48" s="778"/>
      <c r="D48" s="1586">
        <f t="shared" ref="D48:I48" si="29">D47-D46</f>
        <v>11659.421731188648</v>
      </c>
      <c r="E48" s="778">
        <f t="shared" si="29"/>
        <v>13195.367763825208</v>
      </c>
      <c r="F48" s="778">
        <f t="shared" si="29"/>
        <v>14842.3656414037</v>
      </c>
      <c r="G48" s="778">
        <f t="shared" si="29"/>
        <v>17316.751160918218</v>
      </c>
      <c r="H48" s="778">
        <f t="shared" si="29"/>
        <v>20305.989531592546</v>
      </c>
      <c r="I48" s="778">
        <f t="shared" si="29"/>
        <v>23798.933312969741</v>
      </c>
      <c r="K48" s="1399" t="s">
        <v>574</v>
      </c>
      <c r="L48" s="1361" t="s">
        <v>875</v>
      </c>
      <c r="M48" s="1361" t="s">
        <v>1016</v>
      </c>
      <c r="N48" s="1361" t="s">
        <v>1015</v>
      </c>
      <c r="O48" s="1361" t="s">
        <v>1014</v>
      </c>
      <c r="P48" s="1361" t="s">
        <v>1013</v>
      </c>
      <c r="Q48" s="1361" t="s">
        <v>1012</v>
      </c>
      <c r="AF48" s="2067" t="s">
        <v>143</v>
      </c>
      <c r="AG48" s="2072" t="s">
        <v>1038</v>
      </c>
      <c r="AH48" s="2073"/>
      <c r="AI48" s="2072" t="s">
        <v>1037</v>
      </c>
      <c r="AJ48" s="2073"/>
      <c r="AK48" s="2072" t="s">
        <v>1036</v>
      </c>
      <c r="AL48" s="2073"/>
      <c r="AM48" s="2072" t="s">
        <v>1035</v>
      </c>
      <c r="AN48" s="2073"/>
      <c r="AO48" s="2072" t="s">
        <v>1034</v>
      </c>
      <c r="AP48" s="2073"/>
      <c r="AQ48" s="1591"/>
    </row>
    <row r="49" spans="2:45" ht="25.5">
      <c r="K49" s="1742" t="s">
        <v>242</v>
      </c>
      <c r="L49" s="1835">
        <f>L34-SUM(L50:L55)</f>
        <v>1049.4508888985981</v>
      </c>
      <c r="M49" s="1835">
        <f>L49-SUM(M50:M55)+M34</f>
        <v>1993.4968890755974</v>
      </c>
      <c r="N49" s="1835">
        <f>M49-SUM(N50:N55)+N34</f>
        <v>2950.9213460104847</v>
      </c>
      <c r="O49" s="1835">
        <f>N49-SUM(O50:O55)+O34</f>
        <v>4228.615823216639</v>
      </c>
      <c r="P49" s="1835">
        <f>O49-SUM(P50:P55)+P34</f>
        <v>5687.757745721794</v>
      </c>
      <c r="Q49" s="1835">
        <f>P49-SUM(Q50:Q55)+Q34</f>
        <v>7320.3756012586218</v>
      </c>
      <c r="R49" s="754" t="s">
        <v>1298</v>
      </c>
      <c r="AF49" s="2068"/>
      <c r="AG49" s="1593" t="s">
        <v>1213</v>
      </c>
      <c r="AH49" s="1593" t="s">
        <v>1214</v>
      </c>
      <c r="AI49" s="1593" t="s">
        <v>1213</v>
      </c>
      <c r="AJ49" s="1593" t="s">
        <v>1214</v>
      </c>
      <c r="AK49" s="1593" t="s">
        <v>1213</v>
      </c>
      <c r="AL49" s="1593" t="s">
        <v>1214</v>
      </c>
      <c r="AM49" s="1593" t="s">
        <v>1213</v>
      </c>
      <c r="AN49" s="1593" t="s">
        <v>1214</v>
      </c>
      <c r="AO49" s="1593" t="s">
        <v>1213</v>
      </c>
      <c r="AP49" s="1593" t="s">
        <v>1214</v>
      </c>
      <c r="AQ49" s="1591"/>
    </row>
    <row r="50" spans="2:45" ht="25.5">
      <c r="B50" s="1382" t="s">
        <v>1307</v>
      </c>
      <c r="C50" s="1381" t="s">
        <v>874</v>
      </c>
      <c r="D50" s="1381" t="s">
        <v>875</v>
      </c>
      <c r="E50" s="1381" t="s">
        <v>1016</v>
      </c>
      <c r="F50" s="1381" t="s">
        <v>1015</v>
      </c>
      <c r="G50" s="1381" t="s">
        <v>1014</v>
      </c>
      <c r="H50" s="1381" t="s">
        <v>1013</v>
      </c>
      <c r="I50" s="1381" t="s">
        <v>1012</v>
      </c>
      <c r="K50" s="746" t="str" cm="1">
        <f t="array" ref="K50:K55">TRANSPOSE(L48:Q48)</f>
        <v>2023-24</v>
      </c>
      <c r="L50" s="749">
        <f>$L$34*$L$27/2</f>
        <v>28.456761983281627</v>
      </c>
      <c r="M50" s="749">
        <f>$L$34*$L$27</f>
        <v>56.913523966563254</v>
      </c>
      <c r="N50" s="749">
        <f>$L$34*$L$27</f>
        <v>56.913523966563254</v>
      </c>
      <c r="O50" s="749">
        <f>$L$34*$L$27</f>
        <v>56.913523966563254</v>
      </c>
      <c r="P50" s="749">
        <f>$L$34*$L$27</f>
        <v>56.913523966563254</v>
      </c>
      <c r="Q50" s="749">
        <f>$L$34*$L$27</f>
        <v>56.913523966563254</v>
      </c>
      <c r="AF50" s="1565" t="s">
        <v>1204</v>
      </c>
      <c r="AG50" s="1598">
        <v>1072.78</v>
      </c>
      <c r="AH50" s="1598">
        <v>1696.01</v>
      </c>
      <c r="AI50" s="1598">
        <v>1060.21</v>
      </c>
      <c r="AJ50" s="1598">
        <v>1650.33</v>
      </c>
      <c r="AK50" s="1598">
        <v>1045.99</v>
      </c>
      <c r="AL50" s="1598">
        <v>1739.81</v>
      </c>
      <c r="AM50" s="1599">
        <v>1030.46</v>
      </c>
      <c r="AN50" s="1598">
        <v>1860.48</v>
      </c>
      <c r="AO50" s="1598">
        <v>1013.52</v>
      </c>
      <c r="AP50" s="1598">
        <v>1998.47</v>
      </c>
      <c r="AQ50" s="1591"/>
    </row>
    <row r="51" spans="2:45">
      <c r="B51" s="770" t="s">
        <v>237</v>
      </c>
      <c r="C51" s="780"/>
      <c r="D51" s="789">
        <f>L39</f>
        <v>53.585247440782709</v>
      </c>
      <c r="E51" s="789">
        <f>M39</f>
        <v>51.109265185084318</v>
      </c>
      <c r="F51" s="789">
        <f>N39</f>
        <v>54.564116043876915</v>
      </c>
      <c r="G51" s="789">
        <f>O39</f>
        <v>73.876295989284671</v>
      </c>
      <c r="H51" s="789">
        <f>P39</f>
        <v>87.14749023336104</v>
      </c>
      <c r="I51" s="789">
        <f t="shared" ref="I51" si="30">Q39</f>
        <v>100.73137655081072</v>
      </c>
      <c r="K51" s="746" t="str">
        <v>2024-25</v>
      </c>
      <c r="M51" s="749">
        <f>$M$34*$L$27/2</f>
        <v>27.141876989924047</v>
      </c>
      <c r="N51" s="749">
        <f>$M$34*$L$27</f>
        <v>54.283753979848093</v>
      </c>
      <c r="O51" s="749">
        <f>$M$34*$L$27</f>
        <v>54.283753979848093</v>
      </c>
      <c r="P51" s="749">
        <f>$M$34*$L$27</f>
        <v>54.283753979848093</v>
      </c>
      <c r="Q51" s="749">
        <f>$M$34*$L$27</f>
        <v>54.283753979848093</v>
      </c>
      <c r="AF51" s="1565" t="s">
        <v>1215</v>
      </c>
      <c r="AG51" s="1595">
        <v>2468.3200000000002</v>
      </c>
      <c r="AH51" s="1595">
        <v>2172.94</v>
      </c>
      <c r="AI51" s="1595">
        <v>2790.69</v>
      </c>
      <c r="AJ51" s="1595">
        <v>2417.4</v>
      </c>
      <c r="AK51" s="1595">
        <v>3050.89</v>
      </c>
      <c r="AL51" s="1595">
        <v>2608.0300000000002</v>
      </c>
      <c r="AM51" s="1600">
        <v>3327.32</v>
      </c>
      <c r="AN51" s="1595">
        <v>2809.19</v>
      </c>
      <c r="AO51" s="1595">
        <v>3586.03</v>
      </c>
      <c r="AP51" s="1595">
        <v>3000.77</v>
      </c>
      <c r="AQ51" s="1591"/>
      <c r="AR51" s="606">
        <f>AH51+AJ51+AL51+AN51+AP51</f>
        <v>13008.330000000002</v>
      </c>
    </row>
    <row r="52" spans="2:45">
      <c r="B52" s="770" t="s">
        <v>238</v>
      </c>
      <c r="C52" s="780"/>
      <c r="D52" s="789">
        <f t="shared" ref="D52:I52" si="31">L38</f>
        <v>45.391228594578998</v>
      </c>
      <c r="E52" s="789">
        <f t="shared" si="31"/>
        <v>43.293862585609325</v>
      </c>
      <c r="F52" s="789">
        <f t="shared" si="31"/>
        <v>46.220412943801371</v>
      </c>
      <c r="G52" s="789">
        <f t="shared" si="31"/>
        <v>62.579459816364313</v>
      </c>
      <c r="H52" s="789">
        <f t="shared" si="31"/>
        <v>73.82128178091979</v>
      </c>
      <c r="I52" s="789">
        <f t="shared" si="31"/>
        <v>85.3279803311043</v>
      </c>
      <c r="K52" s="746" t="str">
        <v>2025-26</v>
      </c>
      <c r="N52" s="749">
        <f>$N$34*$L$27/2</f>
        <v>28.976595933510978</v>
      </c>
      <c r="O52" s="749">
        <f>$N$34*$L$27</f>
        <v>57.953191867021957</v>
      </c>
      <c r="P52" s="749">
        <f t="shared" ref="P52:Q52" si="32">$N$34*$L$27</f>
        <v>57.953191867021957</v>
      </c>
      <c r="Q52" s="749">
        <f t="shared" si="32"/>
        <v>57.953191867021957</v>
      </c>
      <c r="AF52" s="1565" t="s">
        <v>1216</v>
      </c>
      <c r="AG52" s="1595">
        <v>186.03</v>
      </c>
      <c r="AH52" s="1595">
        <v>163.77000000000001</v>
      </c>
      <c r="AI52" s="1595">
        <v>210.32</v>
      </c>
      <c r="AJ52" s="1595">
        <v>182.19</v>
      </c>
      <c r="AK52" s="1595">
        <v>229.94</v>
      </c>
      <c r="AL52" s="1595">
        <v>196.56</v>
      </c>
      <c r="AM52" s="1600">
        <v>250.77</v>
      </c>
      <c r="AN52" s="1595">
        <v>211.72</v>
      </c>
      <c r="AO52" s="1595">
        <v>270.27</v>
      </c>
      <c r="AP52" s="1595">
        <v>226.16</v>
      </c>
      <c r="AQ52" s="1591"/>
    </row>
    <row r="53" spans="2:45">
      <c r="B53" s="403" t="s">
        <v>239</v>
      </c>
      <c r="C53" s="780"/>
      <c r="D53" s="789"/>
      <c r="E53" s="789"/>
      <c r="F53" s="780"/>
      <c r="G53" s="780"/>
      <c r="H53" s="780"/>
      <c r="I53" s="780"/>
      <c r="K53" s="746" t="str">
        <v>2026-27</v>
      </c>
      <c r="O53" s="749">
        <f>$O$34*$L$27/2</f>
        <v>39.232443099134251</v>
      </c>
      <c r="P53" s="749">
        <f>$O$34*$L$27</f>
        <v>78.464886198268502</v>
      </c>
      <c r="Q53" s="749">
        <f>$O$34*$L$27</f>
        <v>78.464886198268502</v>
      </c>
      <c r="AF53" s="1565" t="s">
        <v>1217</v>
      </c>
      <c r="AG53" s="1595">
        <v>28.26</v>
      </c>
      <c r="AH53" s="1595">
        <v>24.88</v>
      </c>
      <c r="AI53" s="1595">
        <v>31.95</v>
      </c>
      <c r="AJ53" s="1595">
        <v>27.68</v>
      </c>
      <c r="AK53" s="1595">
        <v>34.94</v>
      </c>
      <c r="AL53" s="1595">
        <v>29.87</v>
      </c>
      <c r="AM53" s="1600">
        <v>38.11</v>
      </c>
      <c r="AN53" s="1595">
        <v>32.18</v>
      </c>
      <c r="AO53" s="1595">
        <v>41.07</v>
      </c>
      <c r="AP53" s="1595">
        <v>34.369999999999997</v>
      </c>
      <c r="AQ53" s="1591"/>
    </row>
    <row r="54" spans="2:45">
      <c r="B54" s="403" t="s">
        <v>240</v>
      </c>
      <c r="C54" s="780"/>
      <c r="D54" s="780"/>
      <c r="E54" s="780"/>
      <c r="F54" s="780"/>
      <c r="G54" s="780"/>
      <c r="H54" s="780"/>
      <c r="I54" s="780"/>
      <c r="K54" s="746" t="str">
        <v>2027-28</v>
      </c>
      <c r="P54" s="749">
        <f>$P$34*$L$27/2</f>
        <v>46.280189146307535</v>
      </c>
      <c r="Q54" s="749">
        <f>$P$34*$L$27</f>
        <v>92.56037829261507</v>
      </c>
      <c r="AF54" s="1565" t="s">
        <v>1218</v>
      </c>
      <c r="AG54" s="1595">
        <v>2695.18</v>
      </c>
      <c r="AH54" s="1595">
        <v>2407.27</v>
      </c>
      <c r="AI54" s="1595">
        <v>3047.18</v>
      </c>
      <c r="AJ54" s="1595">
        <v>2537.79</v>
      </c>
      <c r="AK54" s="1595">
        <v>3331.3</v>
      </c>
      <c r="AL54" s="1595">
        <v>2713.8</v>
      </c>
      <c r="AM54" s="1600">
        <v>3633.14</v>
      </c>
      <c r="AN54" s="1595">
        <v>2915.09</v>
      </c>
      <c r="AO54" s="1595">
        <v>3915.64</v>
      </c>
      <c r="AP54" s="1595">
        <v>3120.49</v>
      </c>
      <c r="AQ54" s="1591"/>
      <c r="AR54" s="606">
        <f>AH54+AJ54+AL54+AN54+AP54</f>
        <v>13694.44</v>
      </c>
    </row>
    <row r="55" spans="2:45">
      <c r="B55" s="403" t="s">
        <v>241</v>
      </c>
      <c r="C55" s="780"/>
      <c r="D55" s="780"/>
      <c r="E55" s="780"/>
      <c r="F55" s="780"/>
      <c r="G55" s="780"/>
      <c r="H55" s="780"/>
      <c r="I55" s="780"/>
      <c r="K55" s="746" t="str">
        <v>2028-29</v>
      </c>
      <c r="Q55" s="749">
        <f>$Q$34*$L$27/2</f>
        <v>53.493992164961192</v>
      </c>
      <c r="AF55" s="1601" t="s">
        <v>1219</v>
      </c>
      <c r="AG55" s="1602">
        <v>1060.21</v>
      </c>
      <c r="AH55" s="1602">
        <v>1650.33</v>
      </c>
      <c r="AI55" s="1602">
        <v>1045.99</v>
      </c>
      <c r="AJ55" s="1602">
        <v>1739.81</v>
      </c>
      <c r="AK55" s="1602">
        <v>1030.46</v>
      </c>
      <c r="AL55" s="1602">
        <v>1860.48</v>
      </c>
      <c r="AM55" s="1603">
        <v>1013.52</v>
      </c>
      <c r="AN55" s="1602">
        <v>1998.47</v>
      </c>
      <c r="AO55" s="1602">
        <v>995.25</v>
      </c>
      <c r="AP55" s="1602">
        <v>2139.29</v>
      </c>
      <c r="AQ55" s="1591"/>
      <c r="AR55" s="749">
        <f>AR54-SUM(M41:Q41)</f>
        <v>-3612.432888364352</v>
      </c>
    </row>
    <row r="56" spans="2:45">
      <c r="B56" s="771" t="s">
        <v>242</v>
      </c>
      <c r="C56" s="780"/>
      <c r="D56" s="780"/>
      <c r="E56" s="780"/>
      <c r="F56" s="780"/>
      <c r="G56" s="780"/>
      <c r="H56" s="780"/>
      <c r="I56" s="780"/>
      <c r="K56" s="1390" t="s">
        <v>578</v>
      </c>
      <c r="L56" s="1391">
        <f>L35-SUM(L57:L62)</f>
        <v>1226.7069883863771</v>
      </c>
      <c r="M56" s="1391">
        <f>M35-SUM(M57:M62)+L56</f>
        <v>2346.6625698814646</v>
      </c>
      <c r="N56" s="1391">
        <f t="shared" ref="N56:Q56" si="33">N35-SUM(N57:N62)+M56</f>
        <v>3497.9526245320349</v>
      </c>
      <c r="O56" s="1391">
        <f t="shared" si="33"/>
        <v>5040.3648565238636</v>
      </c>
      <c r="P56" s="1391">
        <f t="shared" si="33"/>
        <v>6817.5600808878498</v>
      </c>
      <c r="Q56" s="1391">
        <f t="shared" si="33"/>
        <v>8824.2961308364047</v>
      </c>
    </row>
    <row r="57" spans="2:45">
      <c r="B57" s="772" t="s">
        <v>243</v>
      </c>
      <c r="C57" s="780"/>
      <c r="D57" s="789">
        <f t="shared" ref="D57:I59" si="34">L$34*$C27/SUM($C$27:$C$29)</f>
        <v>33.938888844898429</v>
      </c>
      <c r="E57" s="789">
        <f t="shared" si="34"/>
        <v>32.370694415061138</v>
      </c>
      <c r="F57" s="789">
        <f t="shared" si="34"/>
        <v>34.558867557339553</v>
      </c>
      <c r="G57" s="789">
        <f t="shared" si="34"/>
        <v>46.790479051607505</v>
      </c>
      <c r="H57" s="789">
        <f t="shared" si="34"/>
        <v>55.195956450709069</v>
      </c>
      <c r="I57" s="789">
        <f t="shared" si="34"/>
        <v>63.799481298086867</v>
      </c>
      <c r="K57" s="746" t="s">
        <v>875</v>
      </c>
      <c r="L57" s="749">
        <f>$L$35*$L$28/2</f>
        <v>25.034836497681169</v>
      </c>
      <c r="M57" s="749">
        <f>$L$35*$L$28</f>
        <v>50.069672995362339</v>
      </c>
      <c r="N57" s="749">
        <f t="shared" ref="N57:Q57" si="35">$L$35*$L$28</f>
        <v>50.069672995362339</v>
      </c>
      <c r="O57" s="749">
        <f t="shared" si="35"/>
        <v>50.069672995362339</v>
      </c>
      <c r="P57" s="749">
        <f t="shared" si="35"/>
        <v>50.069672995362339</v>
      </c>
      <c r="Q57" s="749">
        <f t="shared" si="35"/>
        <v>50.069672995362339</v>
      </c>
      <c r="Z57" s="749">
        <f>SUM(L106:Q106)-SUM(L93:Q93)</f>
        <v>0</v>
      </c>
    </row>
    <row r="58" spans="2:45">
      <c r="B58" s="772" t="s">
        <v>244</v>
      </c>
      <c r="C58" s="780"/>
      <c r="D58" s="789">
        <f t="shared" si="34"/>
        <v>246.27458527034153</v>
      </c>
      <c r="E58" s="789">
        <f t="shared" si="34"/>
        <v>234.8951192366593</v>
      </c>
      <c r="F58" s="789">
        <f t="shared" si="34"/>
        <v>250.77340669554056</v>
      </c>
      <c r="G58" s="789">
        <f t="shared" si="34"/>
        <v>339.53102812814637</v>
      </c>
      <c r="H58" s="789">
        <f t="shared" si="34"/>
        <v>400.5246413817556</v>
      </c>
      <c r="I58" s="789">
        <f t="shared" si="34"/>
        <v>462.95536866143021</v>
      </c>
      <c r="K58" s="746" t="s">
        <v>1016</v>
      </c>
      <c r="M58" s="749">
        <f>$M$35*$L$28/2</f>
        <v>23.878066418172445</v>
      </c>
      <c r="N58" s="749">
        <f t="shared" ref="N58:Q58" si="36">$M$35*$L$28</f>
        <v>47.756132836344889</v>
      </c>
      <c r="O58" s="749">
        <f t="shared" si="36"/>
        <v>47.756132836344889</v>
      </c>
      <c r="P58" s="749">
        <f t="shared" si="36"/>
        <v>47.756132836344889</v>
      </c>
      <c r="Q58" s="749">
        <f t="shared" si="36"/>
        <v>47.756132836344889</v>
      </c>
    </row>
    <row r="59" spans="2:45">
      <c r="B59" s="772" t="s">
        <v>245</v>
      </c>
      <c r="C59" s="780"/>
      <c r="D59" s="789">
        <f t="shared" si="34"/>
        <v>797.69417676663988</v>
      </c>
      <c r="E59" s="789">
        <f t="shared" si="34"/>
        <v>760.8355874817662</v>
      </c>
      <c r="F59" s="789">
        <f t="shared" si="34"/>
        <v>812.26605656192953</v>
      </c>
      <c r="G59" s="789">
        <f t="shared" si="34"/>
        <v>1099.7558829389677</v>
      </c>
      <c r="H59" s="789">
        <f t="shared" si="34"/>
        <v>1297.3168698306995</v>
      </c>
      <c r="I59" s="789">
        <f t="shared" si="34"/>
        <v>1499.5327320465885</v>
      </c>
      <c r="K59" s="746" t="s">
        <v>1015</v>
      </c>
      <c r="N59" s="749">
        <f>$N$35*$L$28/2</f>
        <v>25.492160418005664</v>
      </c>
      <c r="O59" s="749">
        <f t="shared" ref="O59:Q59" si="37">$N$35*$L$28</f>
        <v>50.984320836011328</v>
      </c>
      <c r="P59" s="749">
        <f t="shared" si="37"/>
        <v>50.984320836011328</v>
      </c>
      <c r="Q59" s="749">
        <f t="shared" si="37"/>
        <v>50.984320836011328</v>
      </c>
      <c r="AE59" s="2069" t="s">
        <v>1220</v>
      </c>
      <c r="AF59" s="2069"/>
      <c r="AG59" s="2069"/>
      <c r="AH59" s="2069"/>
      <c r="AI59" s="2069"/>
      <c r="AJ59" s="2069"/>
      <c r="AK59" s="2069"/>
      <c r="AL59" s="2069"/>
      <c r="AM59" s="2069"/>
      <c r="AN59" s="2069"/>
      <c r="AO59" s="2069"/>
      <c r="AP59" s="2069"/>
      <c r="AQ59" s="2069"/>
      <c r="AR59" s="2069"/>
      <c r="AS59" s="2069"/>
    </row>
    <row r="60" spans="2:45" ht="12.95" customHeight="1">
      <c r="B60" s="772"/>
      <c r="C60" s="780"/>
      <c r="D60" s="780"/>
      <c r="E60" s="780"/>
      <c r="F60" s="780"/>
      <c r="G60" s="780"/>
      <c r="H60" s="780"/>
      <c r="I60" s="780"/>
      <c r="K60" s="746" t="s">
        <v>1014</v>
      </c>
      <c r="O60" s="749">
        <f>$O$35*$L$28/2</f>
        <v>34.51474201346015</v>
      </c>
      <c r="P60" s="749">
        <f t="shared" ref="P60:Q60" si="38">$O$35*$L$28</f>
        <v>69.029484026920301</v>
      </c>
      <c r="Q60" s="749">
        <f t="shared" si="38"/>
        <v>69.029484026920301</v>
      </c>
      <c r="AE60" s="2063" t="s">
        <v>1221</v>
      </c>
      <c r="AF60" s="2067" t="s">
        <v>143</v>
      </c>
      <c r="AG60" s="2065" t="s">
        <v>1038</v>
      </c>
      <c r="AH60" s="2066"/>
      <c r="AI60" s="2065" t="s">
        <v>1037</v>
      </c>
      <c r="AJ60" s="2066"/>
      <c r="AK60" s="2065" t="s">
        <v>1036</v>
      </c>
      <c r="AL60" s="2066"/>
      <c r="AM60" s="2065" t="s">
        <v>1035</v>
      </c>
      <c r="AN60" s="2066"/>
      <c r="AO60" s="2065" t="s">
        <v>1034</v>
      </c>
      <c r="AP60" s="2066"/>
      <c r="AQ60" s="2061" t="s">
        <v>206</v>
      </c>
      <c r="AR60" s="2062"/>
      <c r="AS60" s="1591"/>
    </row>
    <row r="61" spans="2:45" ht="25.5">
      <c r="B61" s="772" t="s">
        <v>246</v>
      </c>
      <c r="C61" s="780"/>
      <c r="D61" s="780"/>
      <c r="E61" s="780"/>
      <c r="F61" s="780"/>
      <c r="G61" s="780"/>
      <c r="H61" s="780"/>
      <c r="I61" s="780"/>
      <c r="K61" s="746" t="s">
        <v>1013</v>
      </c>
      <c r="P61" s="749">
        <f>$P$35*$L$28/2</f>
        <v>40.714996633849495</v>
      </c>
      <c r="Q61" s="749">
        <f>$P$35*$L$28</f>
        <v>81.42999326769899</v>
      </c>
      <c r="AE61" s="2064"/>
      <c r="AF61" s="2068"/>
      <c r="AG61" s="1606" t="s">
        <v>1222</v>
      </c>
      <c r="AH61" s="1607" t="s">
        <v>1223</v>
      </c>
      <c r="AI61" s="1606" t="s">
        <v>1222</v>
      </c>
      <c r="AJ61" s="1607" t="s">
        <v>1223</v>
      </c>
      <c r="AK61" s="1606" t="s">
        <v>1222</v>
      </c>
      <c r="AL61" s="1607" t="s">
        <v>1223</v>
      </c>
      <c r="AM61" s="1606" t="s">
        <v>1222</v>
      </c>
      <c r="AN61" s="1607" t="s">
        <v>1223</v>
      </c>
      <c r="AO61" s="1606" t="s">
        <v>1222</v>
      </c>
      <c r="AP61" s="1607" t="s">
        <v>1223</v>
      </c>
      <c r="AQ61" s="1593" t="s">
        <v>1222</v>
      </c>
      <c r="AR61" s="1606" t="s">
        <v>1040</v>
      </c>
      <c r="AS61" s="1591"/>
    </row>
    <row r="62" spans="2:45">
      <c r="B62" s="772" t="s">
        <v>247</v>
      </c>
      <c r="C62" s="780"/>
      <c r="D62" s="780"/>
      <c r="E62" s="780"/>
      <c r="F62" s="780"/>
      <c r="G62" s="780"/>
      <c r="H62" s="780"/>
      <c r="I62" s="780"/>
      <c r="K62" s="746" t="s">
        <v>1012</v>
      </c>
      <c r="Q62" s="749">
        <f>$Q$35*$L$28/2</f>
        <v>47.061339875732521</v>
      </c>
      <c r="AE62" s="1604"/>
      <c r="AF62" s="1593" t="s">
        <v>1210</v>
      </c>
      <c r="AG62" s="1604"/>
      <c r="AH62" s="1604"/>
      <c r="AI62" s="1604"/>
      <c r="AJ62" s="1604"/>
      <c r="AK62" s="1604"/>
      <c r="AL62" s="1604"/>
      <c r="AM62" s="1604"/>
      <c r="AN62" s="1604"/>
      <c r="AO62" s="1604"/>
      <c r="AP62" s="1604"/>
      <c r="AQ62" s="1604"/>
      <c r="AR62" s="1604"/>
      <c r="AS62" s="1591"/>
    </row>
    <row r="63" spans="2:45" ht="25.5">
      <c r="B63" s="771" t="s">
        <v>891</v>
      </c>
      <c r="C63" s="780"/>
      <c r="D63" s="789">
        <f t="shared" ref="D63:I63" si="39">L36</f>
        <v>83.259755048420018</v>
      </c>
      <c r="E63" s="789">
        <f t="shared" si="39"/>
        <v>79.412620137985968</v>
      </c>
      <c r="F63" s="789">
        <f t="shared" si="39"/>
        <v>84.780702772106082</v>
      </c>
      <c r="G63" s="789">
        <f t="shared" si="39"/>
        <v>114.78760669622413</v>
      </c>
      <c r="H63" s="789">
        <f t="shared" si="39"/>
        <v>135.40814004699183</v>
      </c>
      <c r="I63" s="789">
        <f t="shared" si="39"/>
        <v>156.51452849180228</v>
      </c>
      <c r="K63" s="1390" t="s">
        <v>579</v>
      </c>
      <c r="L63" s="1391">
        <f>L36-SUM(L64:L69)</f>
        <v>79.513066071241113</v>
      </c>
      <c r="M63" s="1391">
        <f>L63-SUM(M64:M69)+M36</f>
        <v>147.85874034865992</v>
      </c>
      <c r="N63" s="1391">
        <f t="shared" ref="N63:Q63" si="40">M63-SUM(N64:N69)+N36</f>
        <v>214.1837977292447</v>
      </c>
      <c r="O63" s="1391">
        <f t="shared" si="40"/>
        <v>301.53518510787268</v>
      </c>
      <c r="P63" s="1391">
        <f t="shared" si="40"/>
        <v>398.24829723382362</v>
      </c>
      <c r="Q63" s="1391">
        <f t="shared" si="40"/>
        <v>502.93127772033927</v>
      </c>
      <c r="AE63" s="1608">
        <v>1</v>
      </c>
      <c r="AF63" s="1596" t="s">
        <v>1224</v>
      </c>
      <c r="AG63" s="1595">
        <v>521.34</v>
      </c>
      <c r="AH63" s="1595">
        <v>514.28</v>
      </c>
      <c r="AI63" s="1595">
        <v>582.73</v>
      </c>
      <c r="AJ63" s="1595">
        <v>565.14</v>
      </c>
      <c r="AK63" s="1595">
        <v>615.79</v>
      </c>
      <c r="AL63" s="1595">
        <v>586.76</v>
      </c>
      <c r="AM63" s="1595">
        <v>655.69</v>
      </c>
      <c r="AN63" s="1595">
        <v>613.45000000000005</v>
      </c>
      <c r="AO63" s="1595">
        <v>731.93</v>
      </c>
      <c r="AP63" s="1595">
        <v>671.89</v>
      </c>
      <c r="AQ63" s="1595">
        <v>3107.48</v>
      </c>
      <c r="AR63" s="1595">
        <v>2951.51</v>
      </c>
      <c r="AS63" s="1591"/>
    </row>
    <row r="64" spans="2:45">
      <c r="B64" s="774"/>
      <c r="C64" s="780"/>
      <c r="D64" s="780"/>
      <c r="E64" s="780"/>
      <c r="F64" s="780"/>
      <c r="G64" s="780"/>
      <c r="H64" s="780"/>
      <c r="I64" s="780"/>
      <c r="K64" s="746" t="s">
        <v>875</v>
      </c>
      <c r="L64" s="749">
        <f>$L$36*$L$29/2</f>
        <v>3.7466889771789007</v>
      </c>
      <c r="M64" s="749">
        <f>$L$36*$L$29</f>
        <v>7.4933779543578014</v>
      </c>
      <c r="N64" s="749">
        <f t="shared" ref="N64:Q64" si="41">$L$36*$L$29</f>
        <v>7.4933779543578014</v>
      </c>
      <c r="O64" s="749">
        <f t="shared" si="41"/>
        <v>7.4933779543578014</v>
      </c>
      <c r="P64" s="749">
        <f t="shared" si="41"/>
        <v>7.4933779543578014</v>
      </c>
      <c r="Q64" s="749">
        <f t="shared" si="41"/>
        <v>7.4933779543578014</v>
      </c>
      <c r="AE64" s="1608">
        <v>2</v>
      </c>
      <c r="AF64" s="1565" t="s">
        <v>665</v>
      </c>
      <c r="AG64" s="1595">
        <v>9.7100000000000009</v>
      </c>
      <c r="AH64" s="1595">
        <v>9.58</v>
      </c>
      <c r="AI64" s="1595">
        <v>10.84</v>
      </c>
      <c r="AJ64" s="1595">
        <v>10.51</v>
      </c>
      <c r="AK64" s="1595">
        <v>12.06</v>
      </c>
      <c r="AL64" s="1595">
        <v>11.49</v>
      </c>
      <c r="AM64" s="1595">
        <v>14.11</v>
      </c>
      <c r="AN64" s="1595">
        <v>13.2</v>
      </c>
      <c r="AO64" s="1595">
        <v>17.07</v>
      </c>
      <c r="AP64" s="1595">
        <v>15.67</v>
      </c>
      <c r="AQ64" s="1595">
        <v>63.79</v>
      </c>
      <c r="AR64" s="1595">
        <v>60.45</v>
      </c>
      <c r="AS64" s="1591"/>
    </row>
    <row r="65" spans="2:45" ht="25.5">
      <c r="B65" s="771" t="s">
        <v>249</v>
      </c>
      <c r="C65" s="780"/>
      <c r="D65" s="780"/>
      <c r="E65" s="780"/>
      <c r="F65" s="780"/>
      <c r="G65" s="780"/>
      <c r="H65" s="780"/>
      <c r="I65" s="780"/>
      <c r="K65" s="746" t="s">
        <v>1016</v>
      </c>
      <c r="M65" s="749">
        <f>$M$36*$L$29/2</f>
        <v>3.5735679062093686</v>
      </c>
      <c r="N65" s="749">
        <f t="shared" ref="N65:Q65" si="42">$M$36*$L$29</f>
        <v>7.1471358124187372</v>
      </c>
      <c r="O65" s="749">
        <f t="shared" si="42"/>
        <v>7.1471358124187372</v>
      </c>
      <c r="P65" s="749">
        <f t="shared" si="42"/>
        <v>7.1471358124187372</v>
      </c>
      <c r="Q65" s="749">
        <f t="shared" si="42"/>
        <v>7.1471358124187372</v>
      </c>
      <c r="AE65" s="1608">
        <v>3</v>
      </c>
      <c r="AF65" s="1596" t="s">
        <v>1225</v>
      </c>
      <c r="AG65" s="1595">
        <v>50.44</v>
      </c>
      <c r="AH65" s="1595">
        <v>49.76</v>
      </c>
      <c r="AI65" s="1595">
        <v>53.32</v>
      </c>
      <c r="AJ65" s="1595">
        <v>51.71</v>
      </c>
      <c r="AK65" s="1595">
        <v>56.35</v>
      </c>
      <c r="AL65" s="1595">
        <v>53.69</v>
      </c>
      <c r="AM65" s="1595">
        <v>60.5</v>
      </c>
      <c r="AN65" s="1595">
        <v>56.6</v>
      </c>
      <c r="AO65" s="1595">
        <v>66.84</v>
      </c>
      <c r="AP65" s="1595">
        <v>61.36</v>
      </c>
      <c r="AQ65" s="1595">
        <v>287.45</v>
      </c>
      <c r="AR65" s="1595">
        <v>273.12</v>
      </c>
      <c r="AS65" s="1591"/>
    </row>
    <row r="66" spans="2:45" ht="25.5">
      <c r="B66" s="772" t="s">
        <v>250</v>
      </c>
      <c r="C66" s="780"/>
      <c r="D66" s="789">
        <f t="shared" ref="D66:I68" si="43">L$35*$C36/SUM($C$36:$C$38)</f>
        <v>258.0548225539049</v>
      </c>
      <c r="E66" s="789">
        <f t="shared" si="43"/>
        <v>246.13103397110586</v>
      </c>
      <c r="F66" s="789">
        <f t="shared" si="43"/>
        <v>262.76883948466951</v>
      </c>
      <c r="G66" s="789">
        <f t="shared" si="43"/>
        <v>355.77207091415357</v>
      </c>
      <c r="H66" s="789">
        <f t="shared" si="43"/>
        <v>419.68323750003481</v>
      </c>
      <c r="I66" s="789">
        <f t="shared" si="43"/>
        <v>485.10026066701215</v>
      </c>
      <c r="K66" s="746" t="s">
        <v>1015</v>
      </c>
      <c r="N66" s="749">
        <f>$N$36*$L$29/2</f>
        <v>3.8151316247447737</v>
      </c>
      <c r="O66" s="749">
        <f t="shared" ref="O66:Q66" si="44">$N$36*$L$29</f>
        <v>7.6302632494895475</v>
      </c>
      <c r="P66" s="749">
        <f t="shared" si="44"/>
        <v>7.6302632494895475</v>
      </c>
      <c r="Q66" s="749">
        <f t="shared" si="44"/>
        <v>7.6302632494895475</v>
      </c>
      <c r="AE66" s="1608">
        <v>4</v>
      </c>
      <c r="AF66" s="1596" t="s">
        <v>1226</v>
      </c>
      <c r="AG66" s="1595">
        <v>3.19</v>
      </c>
      <c r="AH66" s="1595">
        <v>3.15</v>
      </c>
      <c r="AI66" s="1595">
        <v>4.67</v>
      </c>
      <c r="AJ66" s="1595">
        <v>4.53</v>
      </c>
      <c r="AK66" s="1595">
        <v>7.67</v>
      </c>
      <c r="AL66" s="1595">
        <v>7.31</v>
      </c>
      <c r="AM66" s="1595">
        <v>10.92</v>
      </c>
      <c r="AN66" s="1595">
        <v>10.220000000000001</v>
      </c>
      <c r="AO66" s="1595">
        <v>5.59</v>
      </c>
      <c r="AP66" s="1595">
        <v>5.13</v>
      </c>
      <c r="AQ66" s="1595">
        <v>32.04</v>
      </c>
      <c r="AR66" s="1595">
        <v>30.33</v>
      </c>
      <c r="AS66" s="1591"/>
    </row>
    <row r="67" spans="2:45">
      <c r="B67" s="772" t="s">
        <v>251</v>
      </c>
      <c r="C67" s="780"/>
      <c r="D67" s="789">
        <f t="shared" si="43"/>
        <v>459.74136052387138</v>
      </c>
      <c r="E67" s="789">
        <f t="shared" si="43"/>
        <v>438.49835978704181</v>
      </c>
      <c r="F67" s="789">
        <f t="shared" si="43"/>
        <v>468.13968664633552</v>
      </c>
      <c r="G67" s="789">
        <f t="shared" si="43"/>
        <v>633.83096002517686</v>
      </c>
      <c r="H67" s="789">
        <f t="shared" si="43"/>
        <v>747.69283785434675</v>
      </c>
      <c r="I67" s="789">
        <f t="shared" si="43"/>
        <v>864.23749659997213</v>
      </c>
      <c r="K67" s="746" t="s">
        <v>1014</v>
      </c>
      <c r="O67" s="749">
        <f>$O$36*$L$29/2</f>
        <v>5.1654423013300859</v>
      </c>
      <c r="P67" s="749">
        <f t="shared" ref="P67:Q67" si="45">$O$36*$L$29</f>
        <v>10.330884602660172</v>
      </c>
      <c r="Q67" s="749">
        <f t="shared" si="45"/>
        <v>10.330884602660172</v>
      </c>
      <c r="AE67" s="1608">
        <v>5</v>
      </c>
      <c r="AF67" s="1565" t="s">
        <v>669</v>
      </c>
      <c r="AG67" s="1595">
        <v>969.23</v>
      </c>
      <c r="AH67" s="1595">
        <v>956.1</v>
      </c>
      <c r="AI67" s="1595">
        <v>1067.8699999999999</v>
      </c>
      <c r="AJ67" s="1595">
        <v>1035.6300000000001</v>
      </c>
      <c r="AK67" s="1595">
        <v>1176.51</v>
      </c>
      <c r="AL67" s="1595">
        <v>1121.04</v>
      </c>
      <c r="AM67" s="1595">
        <v>1296.6199999999999</v>
      </c>
      <c r="AN67" s="1595">
        <v>1213.08</v>
      </c>
      <c r="AO67" s="1595">
        <v>1429.1</v>
      </c>
      <c r="AP67" s="1595">
        <v>1311.87</v>
      </c>
      <c r="AQ67" s="1595">
        <v>5939.33</v>
      </c>
      <c r="AR67" s="1595">
        <v>5637.73</v>
      </c>
      <c r="AS67" s="1591"/>
    </row>
    <row r="68" spans="2:45" ht="25.5">
      <c r="B68" s="772" t="s">
        <v>252</v>
      </c>
      <c r="C68" s="780"/>
      <c r="D68" s="789">
        <f t="shared" si="43"/>
        <v>533.9456418062822</v>
      </c>
      <c r="E68" s="789">
        <f t="shared" si="43"/>
        <v>509.27392715047444</v>
      </c>
      <c r="F68" s="789">
        <f t="shared" si="43"/>
        <v>543.6994947692782</v>
      </c>
      <c r="G68" s="789">
        <f t="shared" si="43"/>
        <v>736.13406973367694</v>
      </c>
      <c r="H68" s="789">
        <f t="shared" si="43"/>
        <v>868.37375633809302</v>
      </c>
      <c r="I68" s="789">
        <f t="shared" si="43"/>
        <v>1003.7292365196417</v>
      </c>
      <c r="K68" s="746" t="s">
        <v>1013</v>
      </c>
      <c r="P68" s="749">
        <f>$P$36*$L$29/2</f>
        <v>6.0933663021146325</v>
      </c>
      <c r="Q68" s="749">
        <f>$P$36*$L$29</f>
        <v>12.186732604229265</v>
      </c>
      <c r="AE68" s="1605"/>
      <c r="AF68" s="1609" t="s">
        <v>1227</v>
      </c>
      <c r="AG68" s="1595">
        <v>1553.91</v>
      </c>
      <c r="AH68" s="1595">
        <v>1532.86</v>
      </c>
      <c r="AI68" s="1595">
        <v>1719.43</v>
      </c>
      <c r="AJ68" s="1595">
        <v>1667.52</v>
      </c>
      <c r="AK68" s="1595">
        <v>1868.38</v>
      </c>
      <c r="AL68" s="1595">
        <v>1780.29</v>
      </c>
      <c r="AM68" s="1595">
        <v>2037.84</v>
      </c>
      <c r="AN68" s="1595">
        <v>1906.55</v>
      </c>
      <c r="AO68" s="1595">
        <v>2250.5300000000002</v>
      </c>
      <c r="AP68" s="1595">
        <v>2065.92</v>
      </c>
      <c r="AQ68" s="1595">
        <v>9430.09</v>
      </c>
      <c r="AR68" s="1595">
        <v>8953.14</v>
      </c>
      <c r="AS68" s="1591"/>
    </row>
    <row r="69" spans="2:45">
      <c r="B69" s="772"/>
      <c r="C69" s="780"/>
      <c r="D69" s="780"/>
      <c r="E69" s="780"/>
      <c r="F69" s="780"/>
      <c r="G69" s="780"/>
      <c r="H69" s="780"/>
      <c r="I69" s="780"/>
      <c r="K69" s="746" t="s">
        <v>1012</v>
      </c>
      <c r="Q69" s="749">
        <f>$Q$36*$L$29/2</f>
        <v>7.0431537821311023</v>
      </c>
      <c r="AE69" s="1604"/>
      <c r="AF69" s="1593" t="s">
        <v>870</v>
      </c>
      <c r="AG69" s="1604"/>
      <c r="AH69" s="1604"/>
      <c r="AI69" s="1604"/>
      <c r="AJ69" s="1604"/>
      <c r="AK69" s="1604"/>
      <c r="AL69" s="1604"/>
      <c r="AM69" s="1604"/>
      <c r="AN69" s="1604"/>
      <c r="AO69" s="1604"/>
      <c r="AP69" s="1604"/>
      <c r="AQ69" s="1604"/>
      <c r="AR69" s="1604"/>
      <c r="AS69" s="1591"/>
    </row>
    <row r="70" spans="2:45" ht="25.5">
      <c r="B70" s="773" t="s">
        <v>253</v>
      </c>
      <c r="C70" s="780"/>
      <c r="D70" s="780"/>
      <c r="E70" s="780"/>
      <c r="F70" s="780"/>
      <c r="G70" s="780"/>
      <c r="H70" s="780"/>
      <c r="I70" s="780"/>
      <c r="K70" s="1390" t="s">
        <v>577</v>
      </c>
      <c r="L70" s="1391">
        <f>L37-SUM(L71:L76)</f>
        <v>0.14557231222400704</v>
      </c>
      <c r="M70" s="1391">
        <f>L70-SUM(M71:M76)+M37</f>
        <v>0.27069939292491352</v>
      </c>
      <c r="N70" s="1391">
        <f t="shared" ref="N70:Q70" si="46">M70-SUM(N71:N76)+N37</f>
        <v>0.39212713352582329</v>
      </c>
      <c r="O70" s="1391">
        <f t="shared" si="46"/>
        <v>0.55204982378265166</v>
      </c>
      <c r="P70" s="1391">
        <f t="shared" si="46"/>
        <v>0.72911193508320482</v>
      </c>
      <c r="Q70" s="1391">
        <f t="shared" si="46"/>
        <v>0.92076526041553564</v>
      </c>
      <c r="AE70" s="1608">
        <v>1</v>
      </c>
      <c r="AF70" s="1596" t="s">
        <v>1228</v>
      </c>
      <c r="AG70" s="1595">
        <v>35.83</v>
      </c>
      <c r="AH70" s="1595">
        <v>25.08</v>
      </c>
      <c r="AI70" s="1595">
        <v>35.450000000000003</v>
      </c>
      <c r="AJ70" s="1595">
        <v>24.82</v>
      </c>
      <c r="AK70" s="1595">
        <v>34.090000000000003</v>
      </c>
      <c r="AL70" s="1595">
        <v>23.86</v>
      </c>
      <c r="AM70" s="1595">
        <v>33.770000000000003</v>
      </c>
      <c r="AN70" s="1595">
        <v>23.64</v>
      </c>
      <c r="AO70" s="1595">
        <v>22.44</v>
      </c>
      <c r="AP70" s="1595">
        <v>15.71</v>
      </c>
      <c r="AQ70" s="1595">
        <v>161.58000000000001</v>
      </c>
      <c r="AR70" s="1595">
        <v>113.11</v>
      </c>
      <c r="AS70" s="1591"/>
    </row>
    <row r="71" spans="2:45" ht="25.5">
      <c r="B71" s="773" t="s">
        <v>254</v>
      </c>
      <c r="C71" s="780"/>
      <c r="D71" s="789"/>
      <c r="E71" s="789"/>
      <c r="F71" s="789"/>
      <c r="G71" s="789"/>
      <c r="H71" s="789"/>
      <c r="I71" s="789"/>
      <c r="K71" s="746" t="s">
        <v>875</v>
      </c>
      <c r="L71" s="749">
        <f>$L$37*$L$26/2</f>
        <v>6.8594283246914316E-3</v>
      </c>
      <c r="M71" s="749">
        <f>$L$37*$L$26</f>
        <v>1.3718856649382863E-2</v>
      </c>
      <c r="N71" s="749">
        <f t="shared" ref="N71:Q71" si="47">$L$37*$L$26</f>
        <v>1.3718856649382863E-2</v>
      </c>
      <c r="O71" s="749">
        <f t="shared" si="47"/>
        <v>1.3718856649382863E-2</v>
      </c>
      <c r="P71" s="749">
        <f t="shared" si="47"/>
        <v>1.3718856649382863E-2</v>
      </c>
      <c r="Q71" s="749">
        <f t="shared" si="47"/>
        <v>1.3718856649382863E-2</v>
      </c>
      <c r="AE71" s="1608">
        <v>2</v>
      </c>
      <c r="AF71" s="1596" t="s">
        <v>1229</v>
      </c>
      <c r="AG71" s="1595">
        <v>337.18</v>
      </c>
      <c r="AH71" s="1595">
        <v>236.03</v>
      </c>
      <c r="AI71" s="1595">
        <v>436.98</v>
      </c>
      <c r="AJ71" s="1595">
        <v>305.89</v>
      </c>
      <c r="AK71" s="1595">
        <v>458.82</v>
      </c>
      <c r="AL71" s="1595">
        <v>321.17</v>
      </c>
      <c r="AM71" s="1595">
        <v>481.77</v>
      </c>
      <c r="AN71" s="1595">
        <v>337.24</v>
      </c>
      <c r="AO71" s="1595">
        <v>505.85</v>
      </c>
      <c r="AP71" s="1595">
        <v>354.1</v>
      </c>
      <c r="AQ71" s="1595">
        <v>2220.6</v>
      </c>
      <c r="AR71" s="1595">
        <v>1554.42</v>
      </c>
      <c r="AS71" s="1591"/>
    </row>
    <row r="72" spans="2:45" ht="25.5">
      <c r="B72" s="773" t="s">
        <v>255</v>
      </c>
      <c r="C72" s="780"/>
      <c r="D72" s="789">
        <f t="shared" ref="D72:I72" si="48">L37</f>
        <v>0.15243174054869849</v>
      </c>
      <c r="E72" s="789">
        <f t="shared" si="48"/>
        <v>0.1453884160736014</v>
      </c>
      <c r="F72" s="789">
        <f t="shared" si="48"/>
        <v>0.15521628764075057</v>
      </c>
      <c r="G72" s="789">
        <f t="shared" si="48"/>
        <v>0.2101528484193747</v>
      </c>
      <c r="H72" s="789">
        <f t="shared" si="48"/>
        <v>0.2479048666408078</v>
      </c>
      <c r="I72" s="789">
        <f t="shared" si="48"/>
        <v>0.28654638709049413</v>
      </c>
      <c r="K72" s="746" t="s">
        <v>1016</v>
      </c>
      <c r="M72" s="749">
        <f>$M$37*$L$26/2</f>
        <v>6.5424787233120622E-3</v>
      </c>
      <c r="N72" s="749">
        <f>$M$37*$L$26</f>
        <v>1.3084957446624124E-2</v>
      </c>
      <c r="O72" s="749">
        <f t="shared" ref="O72:Q72" si="49">$M$37*$L$26</f>
        <v>1.3084957446624124E-2</v>
      </c>
      <c r="P72" s="749">
        <f t="shared" si="49"/>
        <v>1.3084957446624124E-2</v>
      </c>
      <c r="Q72" s="749">
        <f t="shared" si="49"/>
        <v>1.3084957446624124E-2</v>
      </c>
      <c r="AE72" s="1608">
        <v>3</v>
      </c>
      <c r="AF72" s="1596" t="s">
        <v>1230</v>
      </c>
      <c r="AG72" s="1595">
        <v>15</v>
      </c>
      <c r="AH72" s="1595">
        <v>10.5</v>
      </c>
      <c r="AI72" s="1595">
        <v>16.28</v>
      </c>
      <c r="AJ72" s="1595">
        <v>11.4</v>
      </c>
      <c r="AK72" s="1595">
        <v>17.71</v>
      </c>
      <c r="AL72" s="1595">
        <v>12.4</v>
      </c>
      <c r="AM72" s="1595">
        <v>19.309999999999999</v>
      </c>
      <c r="AN72" s="1595">
        <v>13.52</v>
      </c>
      <c r="AO72" s="1595">
        <v>21.09</v>
      </c>
      <c r="AP72" s="1595">
        <v>14.76</v>
      </c>
      <c r="AQ72" s="1595">
        <v>89.39</v>
      </c>
      <c r="AR72" s="1595">
        <v>62.57</v>
      </c>
      <c r="AS72" s="1591"/>
    </row>
    <row r="73" spans="2:45" ht="25.5">
      <c r="B73" s="773" t="s">
        <v>256</v>
      </c>
      <c r="C73" s="780"/>
      <c r="D73" s="780"/>
      <c r="E73" s="780"/>
      <c r="F73" s="780"/>
      <c r="G73" s="780"/>
      <c r="H73" s="780"/>
      <c r="I73" s="780"/>
      <c r="K73" s="746" t="s">
        <v>1015</v>
      </c>
      <c r="N73" s="749">
        <f>$N$37*$L$26/2</f>
        <v>6.9847329438337755E-3</v>
      </c>
      <c r="O73" s="749">
        <f>$N$37*$L$26</f>
        <v>1.3969465887667551E-2</v>
      </c>
      <c r="P73" s="749">
        <f t="shared" ref="P73:Q73" si="50">$N$37*$L$26</f>
        <v>1.3969465887667551E-2</v>
      </c>
      <c r="Q73" s="749">
        <f t="shared" si="50"/>
        <v>1.3969465887667551E-2</v>
      </c>
      <c r="AE73" s="1608">
        <v>4</v>
      </c>
      <c r="AF73" s="1596" t="s">
        <v>1231</v>
      </c>
      <c r="AG73" s="1595">
        <v>198.18</v>
      </c>
      <c r="AH73" s="1595">
        <v>138.72999999999999</v>
      </c>
      <c r="AI73" s="1595">
        <v>214.09</v>
      </c>
      <c r="AJ73" s="1595">
        <v>149.86000000000001</v>
      </c>
      <c r="AK73" s="1595">
        <v>230.29</v>
      </c>
      <c r="AL73" s="1595">
        <v>161.19999999999999</v>
      </c>
      <c r="AM73" s="1595">
        <v>246.81</v>
      </c>
      <c r="AN73" s="1595">
        <v>172.77</v>
      </c>
      <c r="AO73" s="1595">
        <v>263.64999999999998</v>
      </c>
      <c r="AP73" s="1595">
        <v>184.56</v>
      </c>
      <c r="AQ73" s="1595">
        <v>1153.02</v>
      </c>
      <c r="AR73" s="1595">
        <v>807.11</v>
      </c>
      <c r="AS73" s="1591"/>
    </row>
    <row r="74" spans="2:45" ht="25.5">
      <c r="B74" s="773" t="s">
        <v>892</v>
      </c>
      <c r="C74" s="780"/>
      <c r="D74" s="789">
        <f>L40</f>
        <v>11.971172300600394</v>
      </c>
      <c r="E74" s="789">
        <f t="shared" ref="E74:I74" si="51">M40</f>
        <v>11.418027328582669</v>
      </c>
      <c r="F74" s="789">
        <f t="shared" si="51"/>
        <v>12.189855711929949</v>
      </c>
      <c r="G74" s="789">
        <f t="shared" si="51"/>
        <v>16.504278891223173</v>
      </c>
      <c r="H74" s="789">
        <f t="shared" si="51"/>
        <v>19.46912015851683</v>
      </c>
      <c r="I74" s="789">
        <f t="shared" si="51"/>
        <v>22.503818165606653</v>
      </c>
      <c r="K74" s="746" t="s">
        <v>1014</v>
      </c>
      <c r="O74" s="749">
        <f>$O$37*$L$26/2</f>
        <v>9.4568781788718619E-3</v>
      </c>
      <c r="P74" s="749">
        <f>$O$37*$L$26</f>
        <v>1.8913756357743724E-2</v>
      </c>
      <c r="Q74" s="749">
        <f>$O$37*$L$26</f>
        <v>1.8913756357743724E-2</v>
      </c>
      <c r="AE74" s="1608">
        <v>5</v>
      </c>
      <c r="AF74" s="1596" t="s">
        <v>1232</v>
      </c>
      <c r="AG74" s="1595">
        <v>3.32</v>
      </c>
      <c r="AH74" s="1595">
        <v>2.3199999999999998</v>
      </c>
      <c r="AI74" s="1595">
        <v>3.25</v>
      </c>
      <c r="AJ74" s="1595">
        <v>2.2799999999999998</v>
      </c>
      <c r="AK74" s="1595">
        <v>3.91</v>
      </c>
      <c r="AL74" s="1595">
        <v>2.74</v>
      </c>
      <c r="AM74" s="1595">
        <v>1.92</v>
      </c>
      <c r="AN74" s="1595">
        <v>1.34</v>
      </c>
      <c r="AO74" s="1595">
        <v>2.37</v>
      </c>
      <c r="AP74" s="1595">
        <v>1.66</v>
      </c>
      <c r="AQ74" s="1595">
        <v>14.77</v>
      </c>
      <c r="AR74" s="1595">
        <v>10.34</v>
      </c>
      <c r="AS74" s="1591"/>
    </row>
    <row r="75" spans="2:45" ht="25.5">
      <c r="B75" s="773" t="s">
        <v>257</v>
      </c>
      <c r="C75" s="780"/>
      <c r="D75" s="780"/>
      <c r="E75" s="780"/>
      <c r="F75" s="780"/>
      <c r="G75" s="780"/>
      <c r="H75" s="780"/>
      <c r="I75" s="780"/>
      <c r="K75" s="746" t="s">
        <v>1013</v>
      </c>
      <c r="P75" s="749">
        <f>$P$37*$L$26/2</f>
        <v>1.1155718998836351E-2</v>
      </c>
      <c r="Q75" s="749">
        <f>$P$37*$L$26</f>
        <v>2.2311437997672701E-2</v>
      </c>
      <c r="AE75" s="1608">
        <v>6</v>
      </c>
      <c r="AF75" s="1596" t="s">
        <v>1233</v>
      </c>
      <c r="AG75" s="1595">
        <v>37.85</v>
      </c>
      <c r="AH75" s="1595">
        <v>26.5</v>
      </c>
      <c r="AI75" s="1595">
        <v>28.02</v>
      </c>
      <c r="AJ75" s="1595">
        <v>19.61</v>
      </c>
      <c r="AK75" s="1595">
        <v>18.46</v>
      </c>
      <c r="AL75" s="1595">
        <v>12.92</v>
      </c>
      <c r="AM75" s="1595">
        <v>21.43</v>
      </c>
      <c r="AN75" s="1595">
        <v>15</v>
      </c>
      <c r="AO75" s="1595">
        <v>11.84</v>
      </c>
      <c r="AP75" s="1595">
        <v>8.2899999999999991</v>
      </c>
      <c r="AQ75" s="1595">
        <v>117.6</v>
      </c>
      <c r="AR75" s="1595">
        <v>82.32</v>
      </c>
      <c r="AS75" s="1591"/>
    </row>
    <row r="76" spans="2:45" ht="26.25" thickBot="1">
      <c r="B76" s="775"/>
      <c r="C76" s="780"/>
      <c r="D76" s="780"/>
      <c r="E76" s="780"/>
      <c r="F76" s="780"/>
      <c r="G76" s="780"/>
      <c r="H76" s="780"/>
      <c r="I76" s="780"/>
      <c r="K76" s="746" t="s">
        <v>1012</v>
      </c>
      <c r="Q76" s="749">
        <f>$Q$37*$L$26/2</f>
        <v>1.2894587419072236E-2</v>
      </c>
      <c r="AE76" s="1608">
        <v>7</v>
      </c>
      <c r="AF76" s="1596" t="s">
        <v>1234</v>
      </c>
      <c r="AG76" s="1595">
        <v>58.38</v>
      </c>
      <c r="AH76" s="1595">
        <v>40.869999999999997</v>
      </c>
      <c r="AI76" s="1595">
        <v>83.35</v>
      </c>
      <c r="AJ76" s="1595">
        <v>58.35</v>
      </c>
      <c r="AK76" s="1595">
        <v>114.37</v>
      </c>
      <c r="AL76" s="1595">
        <v>80.06</v>
      </c>
      <c r="AM76" s="1595">
        <v>128.55000000000001</v>
      </c>
      <c r="AN76" s="1595">
        <v>89.99</v>
      </c>
      <c r="AO76" s="1595">
        <v>141.72999999999999</v>
      </c>
      <c r="AP76" s="1595">
        <v>99.21</v>
      </c>
      <c r="AQ76" s="1595">
        <v>526.38</v>
      </c>
      <c r="AR76" s="1595">
        <v>368.47</v>
      </c>
      <c r="AS76" s="1591"/>
    </row>
    <row r="77" spans="2:45" ht="25.5">
      <c r="B77" s="776" t="s">
        <v>206</v>
      </c>
      <c r="C77" s="780"/>
      <c r="D77" s="781">
        <f t="shared" ref="D77:I77" si="52">SUM(D51:D76)</f>
        <v>2524.0093108908691</v>
      </c>
      <c r="E77" s="781">
        <f t="shared" si="52"/>
        <v>2407.3838856954449</v>
      </c>
      <c r="F77" s="781">
        <f t="shared" si="52"/>
        <v>2570.1166554744477</v>
      </c>
      <c r="G77" s="781">
        <f t="shared" si="52"/>
        <v>3479.7722850332448</v>
      </c>
      <c r="H77" s="781">
        <f t="shared" si="52"/>
        <v>4104.8812364420692</v>
      </c>
      <c r="I77" s="781">
        <f t="shared" si="52"/>
        <v>4744.7188257191456</v>
      </c>
      <c r="K77" s="1390" t="s">
        <v>238</v>
      </c>
      <c r="L77" s="1391">
        <f>L38-SUM(L78:L83)</f>
        <v>45.050794380119655</v>
      </c>
      <c r="M77" s="1391">
        <f>L77-SUM(M78:M83)+M38</f>
        <v>87.339084567418226</v>
      </c>
      <c r="N77" s="1391">
        <f t="shared" ref="N77:Q77" si="53">M77-SUM(N78:N83)+N38</f>
        <v>131.88256804643825</v>
      </c>
      <c r="O77" s="1391">
        <f t="shared" si="53"/>
        <v>191.96909935231997</v>
      </c>
      <c r="P77" s="1391">
        <f t="shared" si="53"/>
        <v>262.27444706077756</v>
      </c>
      <c r="Q77" s="1391">
        <f t="shared" si="53"/>
        <v>342.89287385357949</v>
      </c>
      <c r="AE77" s="1608">
        <v>8</v>
      </c>
      <c r="AF77" s="1596" t="s">
        <v>1235</v>
      </c>
      <c r="AG77" s="1595">
        <v>3.66</v>
      </c>
      <c r="AH77" s="1595">
        <v>2.56</v>
      </c>
      <c r="AI77" s="1595">
        <v>3.84</v>
      </c>
      <c r="AJ77" s="1595">
        <v>2.69</v>
      </c>
      <c r="AK77" s="1595">
        <v>4.84</v>
      </c>
      <c r="AL77" s="1595">
        <v>3.39</v>
      </c>
      <c r="AM77" s="1595">
        <v>5.93</v>
      </c>
      <c r="AN77" s="1595">
        <v>4.1500000000000004</v>
      </c>
      <c r="AO77" s="1595">
        <v>6.54</v>
      </c>
      <c r="AP77" s="1595">
        <v>4.58</v>
      </c>
      <c r="AQ77" s="1595">
        <v>24.81</v>
      </c>
      <c r="AR77" s="1595">
        <v>17.37</v>
      </c>
      <c r="AS77" s="1591"/>
    </row>
    <row r="78" spans="2:45" ht="25.5">
      <c r="D78" s="749">
        <f t="shared" ref="D78:I78" si="54">D77-L41</f>
        <v>0</v>
      </c>
      <c r="E78" s="749">
        <f t="shared" si="54"/>
        <v>0</v>
      </c>
      <c r="F78" s="749">
        <f t="shared" si="54"/>
        <v>0</v>
      </c>
      <c r="G78" s="749">
        <f t="shared" si="54"/>
        <v>0</v>
      </c>
      <c r="H78" s="749">
        <f t="shared" si="54"/>
        <v>0</v>
      </c>
      <c r="I78" s="749">
        <f t="shared" si="54"/>
        <v>0</v>
      </c>
      <c r="K78" s="746" t="s">
        <v>875</v>
      </c>
      <c r="L78" s="749">
        <f>$L$38*$L$23/2</f>
        <v>0.34043421445934252</v>
      </c>
      <c r="M78" s="749">
        <f>$L$38*$L$23</f>
        <v>0.68086842891868504</v>
      </c>
      <c r="N78" s="749">
        <f t="shared" ref="N78:Q78" si="55">$L$38*$L$23</f>
        <v>0.68086842891868504</v>
      </c>
      <c r="O78" s="749">
        <f t="shared" si="55"/>
        <v>0.68086842891868504</v>
      </c>
      <c r="P78" s="749">
        <f t="shared" si="55"/>
        <v>0.68086842891868504</v>
      </c>
      <c r="Q78" s="749">
        <f t="shared" si="55"/>
        <v>0.68086842891868504</v>
      </c>
      <c r="AE78" s="1608">
        <v>9</v>
      </c>
      <c r="AF78" s="1596" t="s">
        <v>1236</v>
      </c>
      <c r="AG78" s="1595">
        <v>225</v>
      </c>
      <c r="AH78" s="1595">
        <v>157.5</v>
      </c>
      <c r="AI78" s="1595">
        <v>250</v>
      </c>
      <c r="AJ78" s="1595">
        <v>175</v>
      </c>
      <c r="AK78" s="1595">
        <v>300</v>
      </c>
      <c r="AL78" s="1595">
        <v>210</v>
      </c>
      <c r="AM78" s="1595">
        <v>350</v>
      </c>
      <c r="AN78" s="1595">
        <v>245</v>
      </c>
      <c r="AO78" s="1595">
        <v>360</v>
      </c>
      <c r="AP78" s="1595">
        <v>252</v>
      </c>
      <c r="AQ78" s="1595">
        <v>1485</v>
      </c>
      <c r="AR78" s="1595">
        <v>1039.5</v>
      </c>
      <c r="AS78" s="1591"/>
    </row>
    <row r="79" spans="2:45" ht="25.5">
      <c r="B79" s="777" t="s">
        <v>1294</v>
      </c>
      <c r="C79" s="1361" t="s">
        <v>874</v>
      </c>
      <c r="D79" s="1361" t="s">
        <v>875</v>
      </c>
      <c r="K79" s="746" t="s">
        <v>1016</v>
      </c>
      <c r="M79" s="749">
        <f>$M$38*$L$23/2</f>
        <v>0.32470396939206997</v>
      </c>
      <c r="N79" s="749">
        <f t="shared" ref="N79:Q79" si="56">$M$38*$L$23</f>
        <v>0.64940793878413994</v>
      </c>
      <c r="O79" s="749">
        <f t="shared" si="56"/>
        <v>0.64940793878413994</v>
      </c>
      <c r="P79" s="749">
        <f t="shared" si="56"/>
        <v>0.64940793878413994</v>
      </c>
      <c r="Q79" s="749">
        <f t="shared" si="56"/>
        <v>0.64940793878413994</v>
      </c>
      <c r="AE79" s="1605"/>
      <c r="AF79" s="1609" t="s">
        <v>1237</v>
      </c>
      <c r="AG79" s="1595">
        <v>914.4</v>
      </c>
      <c r="AH79" s="1595">
        <v>640.08000000000004</v>
      </c>
      <c r="AI79" s="1595">
        <v>1071.26</v>
      </c>
      <c r="AJ79" s="1595">
        <v>749.88</v>
      </c>
      <c r="AK79" s="1595">
        <v>1182.49</v>
      </c>
      <c r="AL79" s="1595">
        <v>827.74</v>
      </c>
      <c r="AM79" s="1595">
        <v>1289.49</v>
      </c>
      <c r="AN79" s="1595">
        <v>902.64</v>
      </c>
      <c r="AO79" s="1595">
        <v>1335.51</v>
      </c>
      <c r="AP79" s="1595">
        <v>934.86</v>
      </c>
      <c r="AQ79" s="1595">
        <v>5793.15</v>
      </c>
      <c r="AR79" s="1595">
        <v>4055.21</v>
      </c>
      <c r="AS79" s="1591"/>
    </row>
    <row r="80" spans="2:45">
      <c r="B80" s="770" t="s">
        <v>237</v>
      </c>
      <c r="C80" s="1683">
        <f>'Voltage wise FA from SAP'!B31</f>
        <v>8.635100937999999</v>
      </c>
      <c r="D80" s="1683">
        <f>'Voltage wise FA from SAP'!C31</f>
        <v>8.64</v>
      </c>
      <c r="K80" s="746" t="s">
        <v>1015</v>
      </c>
      <c r="N80" s="749">
        <f>$N$38*$L$23/2</f>
        <v>0.34665309707851033</v>
      </c>
      <c r="O80" s="749">
        <f t="shared" ref="O80:Q80" si="57">$N$38*$L$23</f>
        <v>0.69330619415702066</v>
      </c>
      <c r="P80" s="749">
        <f t="shared" si="57"/>
        <v>0.69330619415702066</v>
      </c>
      <c r="Q80" s="749">
        <f t="shared" si="57"/>
        <v>0.69330619415702066</v>
      </c>
      <c r="AE80" s="1604"/>
      <c r="AF80" s="1593" t="s">
        <v>1211</v>
      </c>
      <c r="AG80" s="1595">
        <v>2468.31</v>
      </c>
      <c r="AH80" s="1595">
        <v>2172.94</v>
      </c>
      <c r="AI80" s="1595">
        <v>2790.69</v>
      </c>
      <c r="AJ80" s="1595">
        <v>2417.4</v>
      </c>
      <c r="AK80" s="1595">
        <v>3050.87</v>
      </c>
      <c r="AL80" s="1595">
        <v>2608.0300000000002</v>
      </c>
      <c r="AM80" s="1595">
        <v>3327.33</v>
      </c>
      <c r="AN80" s="1595">
        <v>2809.19</v>
      </c>
      <c r="AO80" s="1595">
        <v>3586.04</v>
      </c>
      <c r="AP80" s="1595">
        <v>3000.77</v>
      </c>
      <c r="AQ80" s="1595">
        <v>15223.24</v>
      </c>
      <c r="AR80" s="1595">
        <v>13008.35</v>
      </c>
      <c r="AS80" s="1591"/>
    </row>
    <row r="81" spans="2:17">
      <c r="B81" s="770" t="s">
        <v>238</v>
      </c>
      <c r="C81" s="1683">
        <f>'Voltage wise FA from SAP'!B32</f>
        <v>255.31736980300002</v>
      </c>
      <c r="D81" s="1683">
        <f>'Voltage wise FA from SAP'!C32</f>
        <v>252.26</v>
      </c>
      <c r="K81" s="746" t="s">
        <v>1014</v>
      </c>
      <c r="O81" s="749">
        <f>$O$38*$L$23/2</f>
        <v>0.46934594862273238</v>
      </c>
      <c r="P81" s="749">
        <f t="shared" ref="P81:Q81" si="58">$O$38*$L$23</f>
        <v>0.93869189724546476</v>
      </c>
      <c r="Q81" s="749">
        <f t="shared" si="58"/>
        <v>0.93869189724546476</v>
      </c>
    </row>
    <row r="82" spans="2:17">
      <c r="B82" s="403" t="s">
        <v>239</v>
      </c>
      <c r="C82" s="1683">
        <f>'Voltage wise FA from SAP'!B33</f>
        <v>21.554978844000001</v>
      </c>
      <c r="D82" s="1683">
        <f>'Voltage wise FA from SAP'!C33</f>
        <v>17.03</v>
      </c>
      <c r="K82" s="746" t="s">
        <v>1013</v>
      </c>
      <c r="P82" s="749">
        <f>$P$38*$L$23/2</f>
        <v>0.55365961335689851</v>
      </c>
      <c r="Q82" s="749">
        <f>$P$38*$L$23</f>
        <v>1.107319226713797</v>
      </c>
    </row>
    <row r="83" spans="2:17">
      <c r="B83" s="403" t="s">
        <v>240</v>
      </c>
      <c r="C83" s="1683"/>
      <c r="D83" s="1683"/>
      <c r="K83" s="746" t="s">
        <v>1012</v>
      </c>
      <c r="Q83" s="749">
        <f>$Q$38*$L$23/2</f>
        <v>0.63995985248328224</v>
      </c>
    </row>
    <row r="84" spans="2:17">
      <c r="B84" s="403" t="s">
        <v>241</v>
      </c>
      <c r="C84" s="1683">
        <f>'Voltage wise FA from SAP'!B35</f>
        <v>176.66655491899999</v>
      </c>
      <c r="D84" s="1683">
        <f>'Voltage wise FA from SAP'!C35</f>
        <v>177.26</v>
      </c>
      <c r="K84" s="1390" t="s">
        <v>823</v>
      </c>
      <c r="L84" s="1391">
        <f>SUM($L$39:L39)</f>
        <v>53.585247440782709</v>
      </c>
      <c r="M84" s="1391">
        <f>SUM($L$39:M39)</f>
        <v>104.69451262586702</v>
      </c>
      <c r="N84" s="1391">
        <f>SUM($L$39:N39)</f>
        <v>159.25862866974393</v>
      </c>
      <c r="O84" s="1391">
        <f>SUM($L$39:O39)</f>
        <v>233.1349246590286</v>
      </c>
      <c r="P84" s="1391">
        <f>SUM($L$39:P39)</f>
        <v>320.28241489238962</v>
      </c>
      <c r="Q84" s="1391">
        <f>SUM($L$39:Q39)</f>
        <v>421.01379144320038</v>
      </c>
    </row>
    <row r="85" spans="2:17">
      <c r="B85" s="771" t="s">
        <v>242</v>
      </c>
      <c r="C85" s="1683"/>
      <c r="D85" s="1683"/>
      <c r="K85" s="1390" t="s">
        <v>824</v>
      </c>
      <c r="L85" s="1391">
        <f>L40-SUM(L86:L91)</f>
        <v>11.073334378055364</v>
      </c>
      <c r="M85" s="1391">
        <f>L85-SUM(M86:M91)+M40</f>
        <v>19.839333811904275</v>
      </c>
      <c r="N85" s="1391">
        <f t="shared" ref="N85:Q85" si="59">M85-SUM(N86:N91)+N40</f>
        <v>27.606570401062019</v>
      </c>
      <c r="O85" s="1391">
        <f t="shared" si="59"/>
        <v>37.536170074276498</v>
      </c>
      <c r="P85" s="1391">
        <f t="shared" si="59"/>
        <v>47.73260608605414</v>
      </c>
      <c r="Q85" s="1391">
        <f t="shared" si="59"/>
        <v>56.127983368191842</v>
      </c>
    </row>
    <row r="86" spans="2:17">
      <c r="B86" s="772" t="s">
        <v>243</v>
      </c>
      <c r="C86" s="1684">
        <f>'Voltage wise FA from SAP'!B37</f>
        <v>129.20757033339015</v>
      </c>
      <c r="D86" s="1684">
        <f>'Voltage wise FA from SAP'!C37</f>
        <v>141.87421909847819</v>
      </c>
      <c r="K86" s="746" t="s">
        <v>875</v>
      </c>
      <c r="L86" s="749">
        <f>$L$40*$L$25/2</f>
        <v>0.89783792254502948</v>
      </c>
      <c r="M86" s="749">
        <f t="shared" ref="M86:Q86" si="60">$L$40*$L$25</f>
        <v>1.795675845090059</v>
      </c>
      <c r="N86" s="749">
        <f t="shared" si="60"/>
        <v>1.795675845090059</v>
      </c>
      <c r="O86" s="749">
        <f t="shared" si="60"/>
        <v>1.795675845090059</v>
      </c>
      <c r="P86" s="749">
        <f t="shared" si="60"/>
        <v>1.795675845090059</v>
      </c>
      <c r="Q86" s="749">
        <f t="shared" si="60"/>
        <v>1.795675845090059</v>
      </c>
    </row>
    <row r="87" spans="2:17">
      <c r="B87" s="772" t="s">
        <v>244</v>
      </c>
      <c r="C87" s="1684">
        <f>'Voltage wise FA from SAP'!B38</f>
        <v>971.13996750310628</v>
      </c>
      <c r="D87" s="1684">
        <f>'Voltage wise FA from SAP'!C38</f>
        <v>1032.6125503632272</v>
      </c>
      <c r="K87" s="746" t="s">
        <v>1016</v>
      </c>
      <c r="M87" s="749">
        <f>$M$40*$L$25/2</f>
        <v>0.85635204964370015</v>
      </c>
      <c r="N87" s="749">
        <f t="shared" ref="N87:Q87" si="61">$M$40*$L$25</f>
        <v>1.7127040992874003</v>
      </c>
      <c r="O87" s="749">
        <f t="shared" si="61"/>
        <v>1.7127040992874003</v>
      </c>
      <c r="P87" s="749">
        <f t="shared" si="61"/>
        <v>1.7127040992874003</v>
      </c>
      <c r="Q87" s="749">
        <f t="shared" si="61"/>
        <v>1.7127040992874003</v>
      </c>
    </row>
    <row r="88" spans="2:17">
      <c r="B88" s="772" t="s">
        <v>245</v>
      </c>
      <c r="C88" s="1684">
        <f>'Voltage wise FA from SAP'!B39</f>
        <v>3151.2000285025033</v>
      </c>
      <c r="D88" s="1684">
        <f>'Voltage wise FA from SAP'!C39</f>
        <v>3440.4032305382943</v>
      </c>
      <c r="K88" s="746" t="s">
        <v>1015</v>
      </c>
      <c r="N88" s="749">
        <f>$N$40*$L$25/2</f>
        <v>0.91423917839474611</v>
      </c>
      <c r="O88" s="749">
        <f t="shared" ref="O88:Q88" si="62">$N$40*$L$25</f>
        <v>1.8284783567894922</v>
      </c>
      <c r="P88" s="749">
        <f t="shared" si="62"/>
        <v>1.8284783567894922</v>
      </c>
      <c r="Q88" s="749">
        <f t="shared" si="62"/>
        <v>1.8284783567894922</v>
      </c>
    </row>
    <row r="89" spans="2:17">
      <c r="B89" s="772"/>
      <c r="C89" s="1683">
        <v>0</v>
      </c>
      <c r="D89" s="1683">
        <v>0</v>
      </c>
      <c r="K89" s="746" t="s">
        <v>1014</v>
      </c>
      <c r="O89" s="749">
        <f>$O$40*$L$25/2</f>
        <v>1.237820916841738</v>
      </c>
      <c r="P89" s="749">
        <f t="shared" ref="P89:Q89" si="63">$O$40*$L$25</f>
        <v>2.475641833683476</v>
      </c>
      <c r="Q89" s="749">
        <f t="shared" si="63"/>
        <v>2.475641833683476</v>
      </c>
    </row>
    <row r="90" spans="2:17">
      <c r="B90" s="772" t="s">
        <v>246</v>
      </c>
      <c r="C90" s="1684">
        <v>0</v>
      </c>
      <c r="D90" s="1684">
        <v>0</v>
      </c>
      <c r="K90" s="746" t="s">
        <v>1013</v>
      </c>
      <c r="P90" s="749">
        <f>$P$40*$L$25/2</f>
        <v>1.4601840118887621</v>
      </c>
      <c r="Q90" s="749">
        <f>$P$40*$L$25</f>
        <v>2.9203680237775242</v>
      </c>
    </row>
    <row r="91" spans="2:17">
      <c r="B91" s="772" t="s">
        <v>247</v>
      </c>
      <c r="C91" s="1683">
        <v>0</v>
      </c>
      <c r="D91" s="1683">
        <v>0</v>
      </c>
      <c r="K91" s="746" t="s">
        <v>1012</v>
      </c>
      <c r="Q91" s="749">
        <f>$Q$40*$L$25</f>
        <v>3.3755727248409979</v>
      </c>
    </row>
    <row r="92" spans="2:17">
      <c r="B92" s="771" t="s">
        <v>891</v>
      </c>
      <c r="C92" s="1683">
        <f>'Voltage wise FA from SAP'!B44</f>
        <v>675.29895955799998</v>
      </c>
      <c r="D92" s="1683">
        <f>'Voltage wise FA from SAP'!C44</f>
        <v>797.2</v>
      </c>
      <c r="K92" s="1392" t="s">
        <v>1299</v>
      </c>
      <c r="L92" s="1393">
        <f>SUM(L49,L56,L63,L70,L77,L84,L85)</f>
        <v>2465.5258918673976</v>
      </c>
      <c r="M92" s="1393">
        <f t="shared" ref="M92:Q92" si="64">SUM(M49,M56,M63,M70,M77,M84,M85)</f>
        <v>4700.1618297038367</v>
      </c>
      <c r="N92" s="1393">
        <f t="shared" si="64"/>
        <v>6982.1976625225334</v>
      </c>
      <c r="O92" s="1393">
        <f t="shared" si="64"/>
        <v>10033.708108757783</v>
      </c>
      <c r="P92" s="1393">
        <f t="shared" si="64"/>
        <v>13534.584703817773</v>
      </c>
      <c r="Q92" s="1393">
        <f t="shared" si="64"/>
        <v>17468.558423740753</v>
      </c>
    </row>
    <row r="93" spans="2:17">
      <c r="B93" s="774"/>
      <c r="C93" s="1683"/>
      <c r="D93" s="1683"/>
      <c r="K93" s="747" t="s">
        <v>1290</v>
      </c>
      <c r="L93" s="765">
        <f>SUM(L50:L55,L57:L62,L64:L69,L71:L76,L78:L83,L86:L91)</f>
        <v>58.483419023470752</v>
      </c>
      <c r="M93" s="765">
        <f t="shared" ref="M93:Q93" si="65">SUM(M50:M55,M57:M62,M64:M69,M71:M76,M78:M83,M86:M91)</f>
        <v>172.74794785900642</v>
      </c>
      <c r="N93" s="765">
        <f t="shared" si="65"/>
        <v>288.08082265574984</v>
      </c>
      <c r="O93" s="765">
        <f t="shared" si="65"/>
        <v>428.26183879799618</v>
      </c>
      <c r="P93" s="765">
        <f t="shared" si="65"/>
        <v>604.00464138207985</v>
      </c>
      <c r="Q93" s="765">
        <f t="shared" si="65"/>
        <v>810.74510579616424</v>
      </c>
    </row>
    <row r="94" spans="2:17">
      <c r="B94" s="771" t="s">
        <v>249</v>
      </c>
      <c r="C94" s="1683"/>
      <c r="D94" s="1683"/>
    </row>
    <row r="95" spans="2:17">
      <c r="B95" s="772" t="s">
        <v>250</v>
      </c>
      <c r="C95" s="1684">
        <f>'Voltage wise FA from SAP'!B41</f>
        <v>929.14026410571705</v>
      </c>
      <c r="D95" s="1684">
        <f>'Voltage wise FA from SAP'!C41</f>
        <v>1014.5354694306412</v>
      </c>
    </row>
    <row r="96" spans="2:17">
      <c r="B96" s="772" t="s">
        <v>251</v>
      </c>
      <c r="C96" s="1684">
        <f>'Voltage wise FA from SAP'!B42</f>
        <v>1674.2794297441617</v>
      </c>
      <c r="D96" s="1684">
        <f>'Voltage wise FA from SAP'!C42</f>
        <v>1832.7004260067299</v>
      </c>
    </row>
    <row r="97" spans="2:18">
      <c r="B97" s="772" t="s">
        <v>252</v>
      </c>
      <c r="C97" s="1684">
        <f>'Voltage wise FA from SAP'!B43</f>
        <v>1950.4442252601211</v>
      </c>
      <c r="D97" s="1684">
        <f>'Voltage wise FA from SAP'!C43</f>
        <v>2155.5341045626292</v>
      </c>
      <c r="K97" s="1388" t="s">
        <v>582</v>
      </c>
      <c r="L97" s="1389"/>
      <c r="M97" s="1389"/>
      <c r="N97" s="1389"/>
      <c r="O97" s="1389"/>
      <c r="P97" s="1389"/>
      <c r="Q97" s="1389"/>
    </row>
    <row r="98" spans="2:18">
      <c r="B98" s="772"/>
      <c r="C98" s="1683"/>
      <c r="D98" s="1683"/>
      <c r="K98" s="1399" t="s">
        <v>574</v>
      </c>
      <c r="L98" s="1361" t="s">
        <v>875</v>
      </c>
      <c r="M98" s="1361" t="s">
        <v>1016</v>
      </c>
      <c r="N98" s="1361" t="s">
        <v>1015</v>
      </c>
      <c r="O98" s="1361" t="s">
        <v>1014</v>
      </c>
      <c r="P98" s="1361" t="s">
        <v>1013</v>
      </c>
      <c r="Q98" s="1361" t="s">
        <v>1012</v>
      </c>
    </row>
    <row r="99" spans="2:18">
      <c r="B99" s="773" t="s">
        <v>253</v>
      </c>
      <c r="C99" s="1683">
        <f>'Voltage wise FA from SAP'!B48</f>
        <v>0.70780006800000006</v>
      </c>
      <c r="D99" s="1683">
        <f>'Voltage wise FA from SAP'!C48</f>
        <v>0.97</v>
      </c>
      <c r="K99" s="1390" t="s">
        <v>242</v>
      </c>
      <c r="L99" s="1391">
        <f t="shared" ref="L99:Q99" si="66">SUM(L50:L55)</f>
        <v>28.456761983281627</v>
      </c>
      <c r="M99" s="1391">
        <f t="shared" si="66"/>
        <v>84.055400956487304</v>
      </c>
      <c r="N99" s="1391">
        <f t="shared" si="66"/>
        <v>140.17387387992233</v>
      </c>
      <c r="O99" s="1391">
        <f t="shared" si="66"/>
        <v>208.38291291256755</v>
      </c>
      <c r="P99" s="1391">
        <f t="shared" si="66"/>
        <v>293.89554515800933</v>
      </c>
      <c r="Q99" s="1391">
        <f t="shared" si="66"/>
        <v>393.66972646927803</v>
      </c>
    </row>
    <row r="100" spans="2:18">
      <c r="B100" s="773" t="s">
        <v>254</v>
      </c>
      <c r="C100" s="1683">
        <f>'Voltage wise FA from SAP'!B49</f>
        <v>5.7798039570000004</v>
      </c>
      <c r="D100" s="1683">
        <f>'Voltage wise FA from SAP'!C49</f>
        <v>6.55</v>
      </c>
      <c r="K100" s="1390" t="s">
        <v>578</v>
      </c>
      <c r="L100" s="1391">
        <f>SUM(L57:L62)</f>
        <v>25.034836497681169</v>
      </c>
      <c r="M100" s="1391">
        <f t="shared" ref="M100:Q100" si="67">SUM(M57:M62)</f>
        <v>73.947739413534777</v>
      </c>
      <c r="N100" s="1391">
        <f t="shared" si="67"/>
        <v>123.3179662497129</v>
      </c>
      <c r="O100" s="1391">
        <f t="shared" si="67"/>
        <v>183.32486868117871</v>
      </c>
      <c r="P100" s="1391">
        <f t="shared" si="67"/>
        <v>258.55460732848837</v>
      </c>
      <c r="Q100" s="1391">
        <f t="shared" si="67"/>
        <v>346.33094383807037</v>
      </c>
    </row>
    <row r="101" spans="2:18">
      <c r="B101" s="773" t="s">
        <v>255</v>
      </c>
      <c r="C101" s="1683">
        <f>'Voltage wise FA from SAP'!B50+'Voltage wise FA from SAP'!B52</f>
        <v>19.704802508</v>
      </c>
      <c r="D101" s="1683">
        <f>'Voltage wise FA from SAP'!C50+'Voltage wise FA from SAP'!C52</f>
        <v>24.11</v>
      </c>
      <c r="K101" s="1390" t="s">
        <v>579</v>
      </c>
      <c r="L101" s="1391">
        <f>SUM(L64:L69)</f>
        <v>3.7466889771789007</v>
      </c>
      <c r="M101" s="1391">
        <f t="shared" ref="M101:Q101" si="68">SUM(M64:M69)</f>
        <v>11.06694586056717</v>
      </c>
      <c r="N101" s="1391">
        <f t="shared" si="68"/>
        <v>18.455645391521312</v>
      </c>
      <c r="O101" s="1391">
        <f t="shared" si="68"/>
        <v>27.436219317596173</v>
      </c>
      <c r="P101" s="1391">
        <f t="shared" si="68"/>
        <v>38.695027921040889</v>
      </c>
      <c r="Q101" s="1391">
        <f t="shared" si="68"/>
        <v>51.831548005286621</v>
      </c>
    </row>
    <row r="102" spans="2:18">
      <c r="B102" s="773" t="s">
        <v>256</v>
      </c>
      <c r="C102" s="1683"/>
      <c r="D102" s="1683"/>
      <c r="K102" s="1390" t="s">
        <v>577</v>
      </c>
      <c r="L102" s="1391">
        <f>SUM(L71:L76)</f>
        <v>6.8594283246914316E-3</v>
      </c>
      <c r="M102" s="1391">
        <f t="shared" ref="M102:Q102" si="69">SUM(M71:M76)</f>
        <v>2.0261335372694925E-2</v>
      </c>
      <c r="N102" s="1391">
        <f t="shared" si="69"/>
        <v>3.3788547039840765E-2</v>
      </c>
      <c r="O102" s="1391">
        <f t="shared" si="69"/>
        <v>5.0230158162546404E-2</v>
      </c>
      <c r="P102" s="1391">
        <f t="shared" si="69"/>
        <v>7.0842755340254623E-2</v>
      </c>
      <c r="Q102" s="1391">
        <f t="shared" si="69"/>
        <v>9.48930617581632E-2</v>
      </c>
    </row>
    <row r="103" spans="2:18">
      <c r="B103" s="773" t="s">
        <v>892</v>
      </c>
      <c r="C103" s="1683">
        <f>'Voltage wise FA from SAP'!B51</f>
        <v>40.131783292999998</v>
      </c>
      <c r="D103" s="1683">
        <f>'Voltage wise FA from SAP'!C51</f>
        <v>41.96</v>
      </c>
      <c r="K103" s="1390" t="s">
        <v>238</v>
      </c>
      <c r="L103" s="1391">
        <f>SUM(L78:L83)</f>
        <v>0.34043421445934252</v>
      </c>
      <c r="M103" s="1391">
        <f t="shared" ref="M103:Q103" si="70">SUM(M78:M83)</f>
        <v>1.005572398310755</v>
      </c>
      <c r="N103" s="1391">
        <f t="shared" si="70"/>
        <v>1.6769294647813355</v>
      </c>
      <c r="O103" s="1391">
        <f t="shared" si="70"/>
        <v>2.4929285104825785</v>
      </c>
      <c r="P103" s="1391">
        <f t="shared" si="70"/>
        <v>3.5159340724622092</v>
      </c>
      <c r="Q103" s="1391">
        <f t="shared" si="70"/>
        <v>4.7095535383023899</v>
      </c>
    </row>
    <row r="104" spans="2:18">
      <c r="B104" s="773" t="s">
        <v>257</v>
      </c>
      <c r="C104" s="1683">
        <v>0</v>
      </c>
      <c r="D104" s="1683">
        <v>0</v>
      </c>
      <c r="K104" s="1390" t="s">
        <v>823</v>
      </c>
      <c r="L104" s="1391">
        <v>0</v>
      </c>
      <c r="M104" s="1391">
        <v>0</v>
      </c>
      <c r="N104" s="1391">
        <v>0</v>
      </c>
      <c r="O104" s="1391">
        <v>0</v>
      </c>
      <c r="P104" s="1391">
        <v>0</v>
      </c>
      <c r="Q104" s="1391">
        <v>0</v>
      </c>
    </row>
    <row r="105" spans="2:18" ht="13.5" thickBot="1">
      <c r="B105" s="775"/>
      <c r="C105" s="1683">
        <v>0</v>
      </c>
      <c r="D105" s="1683">
        <v>0</v>
      </c>
      <c r="K105" s="1390" t="s">
        <v>824</v>
      </c>
      <c r="L105" s="1391">
        <f>SUM(L86:L91)</f>
        <v>0.89783792254502948</v>
      </c>
      <c r="M105" s="1391">
        <f t="shared" ref="M105:Q105" si="71">SUM(M86:M91)</f>
        <v>2.652027894733759</v>
      </c>
      <c r="N105" s="1391">
        <f t="shared" si="71"/>
        <v>4.4226191227722058</v>
      </c>
      <c r="O105" s="1391">
        <f t="shared" si="71"/>
        <v>6.5746792180086899</v>
      </c>
      <c r="P105" s="1391">
        <f t="shared" si="71"/>
        <v>9.2726841467391896</v>
      </c>
      <c r="Q105" s="1391">
        <f t="shared" si="71"/>
        <v>14.108440883468949</v>
      </c>
    </row>
    <row r="106" spans="2:18">
      <c r="B106" s="776" t="s">
        <v>206</v>
      </c>
      <c r="C106" s="1685">
        <f>SUM(C80:C105)</f>
        <v>10009.208639336999</v>
      </c>
      <c r="D106" s="1685">
        <f>SUM(D80:D105)</f>
        <v>10943.639999999998</v>
      </c>
      <c r="K106" s="1392" t="s">
        <v>206</v>
      </c>
      <c r="L106" s="1393">
        <f t="shared" ref="L106:O106" si="72">SUM(L99:L105)</f>
        <v>58.483419023470752</v>
      </c>
      <c r="M106" s="1393">
        <f t="shared" si="72"/>
        <v>172.74794785900647</v>
      </c>
      <c r="N106" s="1393">
        <f t="shared" si="72"/>
        <v>288.0808226557499</v>
      </c>
      <c r="O106" s="1393">
        <f t="shared" si="72"/>
        <v>428.26183879799623</v>
      </c>
      <c r="P106" s="1393">
        <f>SUM(P99:P105)</f>
        <v>604.00464138208019</v>
      </c>
      <c r="Q106" s="1393">
        <f>SUM(Q99:Q105)</f>
        <v>810.74510579616458</v>
      </c>
      <c r="R106" s="778"/>
    </row>
    <row r="107" spans="2:18">
      <c r="K107" s="1389"/>
      <c r="L107" s="1389"/>
      <c r="M107" s="1389"/>
      <c r="N107" s="1389"/>
      <c r="O107" s="1389"/>
      <c r="P107" s="1389"/>
      <c r="Q107" s="1389"/>
    </row>
    <row r="108" spans="2:18">
      <c r="K108" s="1394" t="s">
        <v>583</v>
      </c>
      <c r="L108" s="1879">
        <f>L106*L43/L41</f>
        <v>26.827199984248438</v>
      </c>
      <c r="M108" s="1879">
        <f>M106*(M43+L43)/(M41+L41)</f>
        <v>68.421914887930029</v>
      </c>
      <c r="N108" s="1879">
        <f>N106*(N43+M43+L43)/(N41+M41+L41)</f>
        <v>105.66848603491481</v>
      </c>
      <c r="O108" s="1879">
        <f>O106*(O43+N43+M43+L43)/(O41+N41+M41+L41)</f>
        <v>138.64859038200623</v>
      </c>
      <c r="P108" s="1879">
        <f>P106*(P43+O43+N43+M43+L43)/(P41+O41+N41+M41+L41)</f>
        <v>174.74971993890804</v>
      </c>
      <c r="Q108" s="1880">
        <f>Q106*(Q43+P43+O43+N43+M43+L43)/(Q41+P41+O41+N41+M41+L41)</f>
        <v>211.90112167783761</v>
      </c>
    </row>
    <row r="109" spans="2:18" ht="18">
      <c r="B109" s="1382" t="s">
        <v>1335</v>
      </c>
      <c r="C109" s="1381" t="s">
        <v>874</v>
      </c>
      <c r="D109" s="1381" t="s">
        <v>875</v>
      </c>
      <c r="E109" s="1381" t="s">
        <v>1016</v>
      </c>
      <c r="F109" s="1381" t="s">
        <v>1015</v>
      </c>
      <c r="G109" s="1381" t="s">
        <v>1014</v>
      </c>
      <c r="H109" s="1381" t="s">
        <v>1013</v>
      </c>
      <c r="I109" s="1381" t="s">
        <v>1012</v>
      </c>
      <c r="K109" s="1389"/>
      <c r="L109" s="1396"/>
      <c r="M109" s="1397"/>
      <c r="N109" s="1389"/>
      <c r="O109" s="1389"/>
      <c r="P109" s="1389"/>
      <c r="Q109" s="1389"/>
    </row>
    <row r="110" spans="2:18">
      <c r="B110" s="770" t="s">
        <v>237</v>
      </c>
      <c r="C110" s="1525"/>
      <c r="D110" s="1123">
        <f>D140-C140</f>
        <v>0</v>
      </c>
      <c r="E110" s="1123">
        <f t="shared" ref="E110:I111" si="73">E140-D140</f>
        <v>0</v>
      </c>
      <c r="F110" s="1123">
        <f t="shared" si="73"/>
        <v>0</v>
      </c>
      <c r="G110" s="1123">
        <f t="shared" si="73"/>
        <v>0</v>
      </c>
      <c r="H110" s="1123">
        <f t="shared" si="73"/>
        <v>0</v>
      </c>
      <c r="I110" s="1123">
        <f t="shared" si="73"/>
        <v>0</v>
      </c>
      <c r="K110" s="1394" t="s">
        <v>584</v>
      </c>
      <c r="L110" s="1395">
        <f t="shared" ref="L110:Q110" si="74">L106-L108</f>
        <v>31.656219039222314</v>
      </c>
      <c r="M110" s="1395">
        <f t="shared" si="74"/>
        <v>104.32603297107644</v>
      </c>
      <c r="N110" s="1395">
        <f t="shared" si="74"/>
        <v>182.41233662083511</v>
      </c>
      <c r="O110" s="1398">
        <f t="shared" si="74"/>
        <v>289.61324841599003</v>
      </c>
      <c r="P110" s="1395">
        <f t="shared" si="74"/>
        <v>429.25492144317218</v>
      </c>
      <c r="Q110" s="1398">
        <f t="shared" si="74"/>
        <v>598.84398411832694</v>
      </c>
    </row>
    <row r="111" spans="2:18">
      <c r="B111" s="770" t="s">
        <v>238</v>
      </c>
      <c r="C111" s="1525"/>
      <c r="D111" s="1123">
        <f>D141-C141</f>
        <v>6.4057101000000005E-2</v>
      </c>
      <c r="E111" s="1123">
        <f t="shared" si="73"/>
        <v>0.16085997299999999</v>
      </c>
      <c r="F111" s="1123">
        <f t="shared" si="73"/>
        <v>0.39412479899999997</v>
      </c>
      <c r="G111" s="1123">
        <f t="shared" si="73"/>
        <v>0.23309461899999984</v>
      </c>
      <c r="H111" s="1123">
        <f t="shared" si="73"/>
        <v>0.39753116199999994</v>
      </c>
      <c r="I111" s="1123">
        <f t="shared" si="73"/>
        <v>8.8237327000000088E-2</v>
      </c>
      <c r="K111" s="758"/>
      <c r="L111" s="785"/>
      <c r="M111" s="785"/>
      <c r="N111" s="785"/>
      <c r="O111" s="785"/>
      <c r="P111" s="785"/>
    </row>
    <row r="112" spans="2:18">
      <c r="B112" s="403" t="s">
        <v>239</v>
      </c>
      <c r="C112" s="924"/>
      <c r="D112" s="1123">
        <f>D142-C142</f>
        <v>0</v>
      </c>
      <c r="E112" s="1123">
        <f t="shared" ref="E112:I113" si="75">E142-D142</f>
        <v>0</v>
      </c>
      <c r="F112" s="1123">
        <f t="shared" si="75"/>
        <v>0</v>
      </c>
      <c r="G112" s="1123">
        <f t="shared" si="75"/>
        <v>0</v>
      </c>
      <c r="H112" s="1123">
        <f t="shared" si="75"/>
        <v>0</v>
      </c>
      <c r="I112" s="1123">
        <f t="shared" si="75"/>
        <v>0</v>
      </c>
      <c r="K112" s="1388" t="s">
        <v>1295</v>
      </c>
      <c r="L112" s="1389"/>
      <c r="M112" s="1389"/>
      <c r="N112" s="1389"/>
      <c r="O112" s="1389"/>
      <c r="P112" s="1389"/>
      <c r="Q112" s="1389"/>
    </row>
    <row r="113" spans="2:17">
      <c r="B113" s="403" t="s">
        <v>240</v>
      </c>
      <c r="C113" s="924"/>
      <c r="D113" s="1123">
        <f>D143-C143</f>
        <v>0</v>
      </c>
      <c r="E113" s="1123">
        <f t="shared" si="75"/>
        <v>0</v>
      </c>
      <c r="F113" s="1123">
        <f t="shared" si="75"/>
        <v>0</v>
      </c>
      <c r="G113" s="1123">
        <f t="shared" si="75"/>
        <v>0</v>
      </c>
      <c r="H113" s="1123">
        <f t="shared" si="75"/>
        <v>0</v>
      </c>
      <c r="I113" s="1123">
        <f t="shared" si="75"/>
        <v>0</v>
      </c>
      <c r="K113" s="1399" t="s">
        <v>574</v>
      </c>
      <c r="L113" s="1361" t="s">
        <v>875</v>
      </c>
      <c r="M113" s="1361" t="s">
        <v>1016</v>
      </c>
      <c r="N113" s="1361" t="s">
        <v>1015</v>
      </c>
      <c r="O113" s="1361" t="s">
        <v>1014</v>
      </c>
      <c r="P113" s="1361" t="s">
        <v>1013</v>
      </c>
      <c r="Q113" s="1361" t="s">
        <v>1012</v>
      </c>
    </row>
    <row r="114" spans="2:17">
      <c r="B114" s="403" t="s">
        <v>241</v>
      </c>
      <c r="C114" s="1525"/>
      <c r="D114" s="1123">
        <f t="shared" ref="D114:I119" si="76">D144-C144</f>
        <v>0</v>
      </c>
      <c r="E114" s="1123">
        <f t="shared" si="76"/>
        <v>0</v>
      </c>
      <c r="F114" s="1123">
        <f t="shared" si="76"/>
        <v>0</v>
      </c>
      <c r="G114" s="1123">
        <f t="shared" si="76"/>
        <v>0</v>
      </c>
      <c r="H114" s="1123">
        <f t="shared" si="76"/>
        <v>0</v>
      </c>
      <c r="I114" s="1123">
        <f t="shared" si="76"/>
        <v>0</v>
      </c>
      <c r="K114" s="1390" t="s">
        <v>242</v>
      </c>
      <c r="L114" s="1391">
        <f>L$108*L34/SUM(L$34:L$36)</f>
        <v>11.984389526745707</v>
      </c>
      <c r="M114" s="1391">
        <f t="shared" ref="M114:Q116" si="77">M$108*M34/SUM(M$34:M$36)</f>
        <v>30.565801897486654</v>
      </c>
      <c r="N114" s="1391">
        <f t="shared" si="77"/>
        <v>47.204788352398218</v>
      </c>
      <c r="O114" s="1391">
        <f t="shared" si="77"/>
        <v>61.937836056233557</v>
      </c>
      <c r="P114" s="1391">
        <f t="shared" si="77"/>
        <v>78.065124749032435</v>
      </c>
      <c r="Q114" s="1391">
        <f t="shared" si="77"/>
        <v>94.66159661957316</v>
      </c>
    </row>
    <row r="115" spans="2:17">
      <c r="B115" s="771" t="s">
        <v>242</v>
      </c>
      <c r="C115" s="924"/>
      <c r="D115" s="1123">
        <f t="shared" si="76"/>
        <v>0</v>
      </c>
      <c r="E115" s="1123">
        <f t="shared" si="76"/>
        <v>0</v>
      </c>
      <c r="F115" s="1123">
        <f t="shared" si="76"/>
        <v>0</v>
      </c>
      <c r="G115" s="1123">
        <f t="shared" si="76"/>
        <v>0</v>
      </c>
      <c r="H115" s="1123">
        <f t="shared" si="76"/>
        <v>0</v>
      </c>
      <c r="I115" s="1123">
        <f t="shared" si="76"/>
        <v>0</v>
      </c>
      <c r="K115" s="1390" t="s">
        <v>578</v>
      </c>
      <c r="L115" s="1391">
        <f>L$108*L35/SUM(L$34:L$36)</f>
        <v>13.917112105157475</v>
      </c>
      <c r="M115" s="1391">
        <f t="shared" si="77"/>
        <v>35.495148972086902</v>
      </c>
      <c r="N115" s="1391">
        <f t="shared" si="77"/>
        <v>54.817504882866572</v>
      </c>
      <c r="O115" s="1391">
        <f t="shared" si="77"/>
        <v>71.926551287551263</v>
      </c>
      <c r="P115" s="1391">
        <f t="shared" si="77"/>
        <v>90.654687934730759</v>
      </c>
      <c r="Q115" s="1391">
        <f t="shared" si="77"/>
        <v>109.92767293383632</v>
      </c>
    </row>
    <row r="116" spans="2:17">
      <c r="B116" s="772" t="s">
        <v>243</v>
      </c>
      <c r="C116" s="1525"/>
      <c r="D116" s="1123">
        <f t="shared" si="76"/>
        <v>0.16352630600000007</v>
      </c>
      <c r="E116" s="1123">
        <f t="shared" si="76"/>
        <v>0.22545419699999991</v>
      </c>
      <c r="F116" s="1123">
        <f t="shared" si="76"/>
        <v>0.44961662399999947</v>
      </c>
      <c r="G116" s="1123">
        <f t="shared" si="76"/>
        <v>0.80681747200000009</v>
      </c>
      <c r="H116" s="1123">
        <f t="shared" si="76"/>
        <v>1.1573236249999996</v>
      </c>
      <c r="I116" s="1123">
        <f t="shared" si="76"/>
        <v>1.498102481000001</v>
      </c>
      <c r="K116" s="1390" t="s">
        <v>579</v>
      </c>
      <c r="L116" s="1391">
        <f>L$108*L36/SUM(L$34:L$36)</f>
        <v>0.92569835234525255</v>
      </c>
      <c r="M116" s="1391">
        <f t="shared" si="77"/>
        <v>2.3609640183564746</v>
      </c>
      <c r="N116" s="1391">
        <f t="shared" si="77"/>
        <v>3.6461927996500276</v>
      </c>
      <c r="O116" s="1391">
        <f t="shared" si="77"/>
        <v>4.7842030382214196</v>
      </c>
      <c r="P116" s="1391">
        <f t="shared" si="77"/>
        <v>6.0299072551448525</v>
      </c>
      <c r="Q116" s="1391">
        <f t="shared" si="77"/>
        <v>7.3118521244281265</v>
      </c>
    </row>
    <row r="117" spans="2:17">
      <c r="B117" s="772" t="s">
        <v>244</v>
      </c>
      <c r="C117" s="1525"/>
      <c r="D117" s="1123">
        <f t="shared" si="76"/>
        <v>3.5678623780000009</v>
      </c>
      <c r="E117" s="1123">
        <f t="shared" si="76"/>
        <v>5.8082345119999914</v>
      </c>
      <c r="F117" s="1123">
        <f t="shared" si="76"/>
        <v>5.3922411039000053</v>
      </c>
      <c r="G117" s="1123">
        <f t="shared" si="76"/>
        <v>6.9991874951000028</v>
      </c>
      <c r="H117" s="1123">
        <f t="shared" si="76"/>
        <v>3.147305206300004</v>
      </c>
      <c r="I117" s="1123">
        <f t="shared" si="76"/>
        <v>9.3398606217999998</v>
      </c>
      <c r="K117" s="1390" t="s">
        <v>577</v>
      </c>
      <c r="L117" s="1390">
        <v>0</v>
      </c>
      <c r="M117" s="1390">
        <v>0</v>
      </c>
      <c r="N117" s="1390">
        <v>0</v>
      </c>
      <c r="O117" s="1390">
        <v>0</v>
      </c>
      <c r="P117" s="1390">
        <v>0</v>
      </c>
      <c r="Q117" s="1390">
        <v>0</v>
      </c>
    </row>
    <row r="118" spans="2:17">
      <c r="B118" s="772" t="s">
        <v>245</v>
      </c>
      <c r="C118" s="1525"/>
      <c r="D118" s="1123">
        <f t="shared" ref="D118:I118" si="78">D148-C148</f>
        <v>12.753743780000008</v>
      </c>
      <c r="E118" s="1123">
        <f t="shared" si="78"/>
        <v>17.92549212000003</v>
      </c>
      <c r="F118" s="1123">
        <f t="shared" si="78"/>
        <v>18.156590859999966</v>
      </c>
      <c r="G118" s="1123">
        <f t="shared" si="78"/>
        <v>19.85202809499998</v>
      </c>
      <c r="H118" s="1123">
        <f t="shared" si="78"/>
        <v>19.197753645299997</v>
      </c>
      <c r="I118" s="1123">
        <f t="shared" si="78"/>
        <v>29.626042032700013</v>
      </c>
      <c r="K118" s="1390" t="s">
        <v>238</v>
      </c>
      <c r="L118" s="1390">
        <v>0</v>
      </c>
      <c r="M118" s="1390">
        <v>0</v>
      </c>
      <c r="N118" s="1390">
        <v>0</v>
      </c>
      <c r="O118" s="1390">
        <v>0</v>
      </c>
      <c r="P118" s="1390">
        <v>0</v>
      </c>
      <c r="Q118" s="1390">
        <v>0</v>
      </c>
    </row>
    <row r="119" spans="2:17">
      <c r="B119" s="772"/>
      <c r="C119" s="924"/>
      <c r="D119" s="1123">
        <f t="shared" si="76"/>
        <v>0</v>
      </c>
      <c r="E119" s="1123">
        <f t="shared" si="76"/>
        <v>0</v>
      </c>
      <c r="F119" s="1123">
        <f t="shared" si="76"/>
        <v>0</v>
      </c>
      <c r="G119" s="1123">
        <f t="shared" si="76"/>
        <v>0</v>
      </c>
      <c r="H119" s="1123">
        <f t="shared" si="76"/>
        <v>0</v>
      </c>
      <c r="I119" s="1123">
        <f t="shared" si="76"/>
        <v>0</v>
      </c>
      <c r="K119" s="1390" t="s">
        <v>823</v>
      </c>
      <c r="L119" s="1390">
        <v>0</v>
      </c>
      <c r="M119" s="1390">
        <v>0</v>
      </c>
      <c r="N119" s="1390">
        <v>0</v>
      </c>
      <c r="O119" s="1390">
        <v>0</v>
      </c>
      <c r="P119" s="1390">
        <v>0</v>
      </c>
      <c r="Q119" s="1390">
        <v>0</v>
      </c>
    </row>
    <row r="120" spans="2:17">
      <c r="B120" s="772" t="s">
        <v>246</v>
      </c>
      <c r="C120" s="1525"/>
      <c r="D120" s="1123">
        <f t="shared" ref="D120:I129" si="79">D150-C150</f>
        <v>0</v>
      </c>
      <c r="E120" s="1123">
        <f t="shared" si="79"/>
        <v>0</v>
      </c>
      <c r="F120" s="1123">
        <f t="shared" si="79"/>
        <v>0</v>
      </c>
      <c r="G120" s="1123">
        <f t="shared" si="79"/>
        <v>0</v>
      </c>
      <c r="H120" s="1123">
        <f t="shared" si="79"/>
        <v>0</v>
      </c>
      <c r="I120" s="1123">
        <f t="shared" si="79"/>
        <v>0</v>
      </c>
      <c r="K120" s="1390" t="s">
        <v>824</v>
      </c>
      <c r="L120" s="1390">
        <v>0</v>
      </c>
      <c r="M120" s="1390">
        <v>0</v>
      </c>
      <c r="N120" s="1390">
        <v>0</v>
      </c>
      <c r="O120" s="1390">
        <v>0</v>
      </c>
      <c r="P120" s="1390">
        <v>0</v>
      </c>
      <c r="Q120" s="1390">
        <v>0</v>
      </c>
    </row>
    <row r="121" spans="2:17">
      <c r="B121" s="772" t="s">
        <v>247</v>
      </c>
      <c r="C121" s="924"/>
      <c r="D121" s="1123">
        <f t="shared" si="79"/>
        <v>0</v>
      </c>
      <c r="E121" s="1123">
        <f t="shared" si="79"/>
        <v>0</v>
      </c>
      <c r="F121" s="1123">
        <f t="shared" si="79"/>
        <v>0</v>
      </c>
      <c r="G121" s="1123">
        <f t="shared" si="79"/>
        <v>0</v>
      </c>
      <c r="H121" s="1123">
        <f t="shared" si="79"/>
        <v>0</v>
      </c>
      <c r="I121" s="1123">
        <f t="shared" si="79"/>
        <v>0</v>
      </c>
      <c r="K121" s="1392" t="s">
        <v>206</v>
      </c>
      <c r="L121" s="1393">
        <f t="shared" ref="L121:Q121" si="80">SUM(L114:L120)</f>
        <v>26.827199984248434</v>
      </c>
      <c r="M121" s="1393">
        <f t="shared" si="80"/>
        <v>68.421914887930029</v>
      </c>
      <c r="N121" s="1393">
        <f t="shared" si="80"/>
        <v>105.66848603491481</v>
      </c>
      <c r="O121" s="1393">
        <f t="shared" si="80"/>
        <v>138.64859038200623</v>
      </c>
      <c r="P121" s="1393">
        <f t="shared" si="80"/>
        <v>174.74971993890804</v>
      </c>
      <c r="Q121" s="1393">
        <f t="shared" si="80"/>
        <v>211.90112167783761</v>
      </c>
    </row>
    <row r="122" spans="2:17">
      <c r="B122" s="771" t="s">
        <v>891</v>
      </c>
      <c r="C122" s="1525"/>
      <c r="D122" s="1123">
        <f t="shared" si="79"/>
        <v>5.3748605919999903</v>
      </c>
      <c r="E122" s="1123">
        <f t="shared" si="79"/>
        <v>5.1550053240000153</v>
      </c>
      <c r="F122" s="1123">
        <f t="shared" si="79"/>
        <v>3.7561205989999848</v>
      </c>
      <c r="G122" s="1123">
        <f t="shared" si="79"/>
        <v>3.5053554710000014</v>
      </c>
      <c r="H122" s="1123">
        <f t="shared" si="79"/>
        <v>3.0111343839999876</v>
      </c>
      <c r="I122" s="1123">
        <f t="shared" si="79"/>
        <v>2.4944896540000201</v>
      </c>
    </row>
    <row r="123" spans="2:17">
      <c r="B123" s="774"/>
      <c r="C123" s="924"/>
      <c r="D123" s="1123">
        <f t="shared" si="79"/>
        <v>0</v>
      </c>
      <c r="E123" s="1123">
        <f t="shared" si="79"/>
        <v>0</v>
      </c>
      <c r="F123" s="1123">
        <f t="shared" si="79"/>
        <v>0</v>
      </c>
      <c r="G123" s="1123">
        <f t="shared" si="79"/>
        <v>0</v>
      </c>
      <c r="H123" s="1123">
        <f t="shared" si="79"/>
        <v>0</v>
      </c>
      <c r="I123" s="1123">
        <f t="shared" si="79"/>
        <v>0</v>
      </c>
      <c r="K123" s="1388" t="s">
        <v>1296</v>
      </c>
      <c r="L123" s="1389"/>
      <c r="M123" s="1389"/>
      <c r="N123" s="1389"/>
      <c r="O123" s="1389"/>
      <c r="P123" s="1389"/>
      <c r="Q123" s="1389"/>
    </row>
    <row r="124" spans="2:17">
      <c r="B124" s="771" t="s">
        <v>249</v>
      </c>
      <c r="C124" s="924"/>
      <c r="D124" s="1123">
        <f t="shared" si="79"/>
        <v>0</v>
      </c>
      <c r="E124" s="1123">
        <f t="shared" si="79"/>
        <v>0</v>
      </c>
      <c r="F124" s="1123">
        <f t="shared" si="79"/>
        <v>0</v>
      </c>
      <c r="G124" s="1123">
        <f t="shared" si="79"/>
        <v>0</v>
      </c>
      <c r="H124" s="1123">
        <f t="shared" si="79"/>
        <v>0</v>
      </c>
      <c r="I124" s="1123">
        <f t="shared" si="79"/>
        <v>0</v>
      </c>
      <c r="K124" s="1399" t="s">
        <v>574</v>
      </c>
      <c r="L124" s="1361" t="s">
        <v>875</v>
      </c>
      <c r="M124" s="1361" t="s">
        <v>1016</v>
      </c>
      <c r="N124" s="1361" t="s">
        <v>1015</v>
      </c>
      <c r="O124" s="1361" t="s">
        <v>1014</v>
      </c>
      <c r="P124" s="1361" t="s">
        <v>1013</v>
      </c>
      <c r="Q124" s="1361" t="s">
        <v>1012</v>
      </c>
    </row>
    <row r="125" spans="2:17">
      <c r="B125" s="772" t="s">
        <v>250</v>
      </c>
      <c r="C125" s="1525"/>
      <c r="D125" s="1123">
        <f t="shared" si="79"/>
        <v>1.8102978830000005</v>
      </c>
      <c r="E125" s="1123">
        <f t="shared" si="79"/>
        <v>2.6329467959999953</v>
      </c>
      <c r="F125" s="1123">
        <f t="shared" si="79"/>
        <v>1.474028619000002</v>
      </c>
      <c r="G125" s="1123">
        <f t="shared" si="79"/>
        <v>3.1902396999999993</v>
      </c>
      <c r="H125" s="1123">
        <f t="shared" si="79"/>
        <v>3.2015362839999995</v>
      </c>
      <c r="I125" s="1123">
        <f t="shared" si="79"/>
        <v>6.2603687139999948</v>
      </c>
      <c r="K125" s="1390" t="s">
        <v>242</v>
      </c>
      <c r="L125" s="1391">
        <f t="shared" ref="L125:L131" si="81">L99-L114</f>
        <v>16.472372456535922</v>
      </c>
      <c r="M125" s="796">
        <f t="shared" ref="M125:Q131" si="82">M99-M114</f>
        <v>53.489599059000653</v>
      </c>
      <c r="N125" s="796">
        <f t="shared" si="82"/>
        <v>92.969085527524101</v>
      </c>
      <c r="O125" s="796">
        <f t="shared" si="82"/>
        <v>146.445076856334</v>
      </c>
      <c r="P125" s="796">
        <f t="shared" si="82"/>
        <v>215.83042040897689</v>
      </c>
      <c r="Q125" s="796">
        <f t="shared" si="82"/>
        <v>299.00812984970486</v>
      </c>
    </row>
    <row r="126" spans="2:17">
      <c r="B126" s="772" t="s">
        <v>251</v>
      </c>
      <c r="C126" s="1525"/>
      <c r="D126" s="1123">
        <f t="shared" si="79"/>
        <v>4.3556895619999949</v>
      </c>
      <c r="E126" s="1123">
        <f t="shared" si="79"/>
        <v>10.511034350000003</v>
      </c>
      <c r="F126" s="1123">
        <f t="shared" si="79"/>
        <v>4.1595174149999963</v>
      </c>
      <c r="G126" s="1123">
        <f t="shared" si="79"/>
        <v>8.2746688619999986</v>
      </c>
      <c r="H126" s="1123">
        <f t="shared" si="79"/>
        <v>7.8129446530000024</v>
      </c>
      <c r="I126" s="1123">
        <f t="shared" si="79"/>
        <v>10.924034014</v>
      </c>
      <c r="K126" s="1390" t="s">
        <v>578</v>
      </c>
      <c r="L126" s="796">
        <f t="shared" si="81"/>
        <v>11.117724392523694</v>
      </c>
      <c r="M126" s="796">
        <f t="shared" si="82"/>
        <v>38.452590441447875</v>
      </c>
      <c r="N126" s="796">
        <f t="shared" si="82"/>
        <v>68.500461366846324</v>
      </c>
      <c r="O126" s="796">
        <f t="shared" si="82"/>
        <v>111.39831739362745</v>
      </c>
      <c r="P126" s="796">
        <f t="shared" si="82"/>
        <v>167.89991939375761</v>
      </c>
      <c r="Q126" s="796">
        <f t="shared" si="82"/>
        <v>236.40327090423403</v>
      </c>
    </row>
    <row r="127" spans="2:17">
      <c r="B127" s="772" t="s">
        <v>252</v>
      </c>
      <c r="C127" s="1525"/>
      <c r="D127" s="1123">
        <f t="shared" si="79"/>
        <v>5.508006628000004</v>
      </c>
      <c r="E127" s="1123">
        <f t="shared" si="79"/>
        <v>10.844327914000004</v>
      </c>
      <c r="F127" s="1123">
        <f t="shared" si="79"/>
        <v>3.5595450269999986</v>
      </c>
      <c r="G127" s="1123">
        <f t="shared" si="79"/>
        <v>6.8447867130000049</v>
      </c>
      <c r="H127" s="1123">
        <f t="shared" si="79"/>
        <v>8.6087368750000053</v>
      </c>
      <c r="I127" s="1123">
        <f t="shared" si="79"/>
        <v>13.30766421200002</v>
      </c>
      <c r="K127" s="1390" t="s">
        <v>579</v>
      </c>
      <c r="L127" s="796">
        <f t="shared" si="81"/>
        <v>2.820990624833648</v>
      </c>
      <c r="M127" s="796">
        <f t="shared" si="82"/>
        <v>8.7059818422106954</v>
      </c>
      <c r="N127" s="796">
        <f t="shared" si="82"/>
        <v>14.809452591871285</v>
      </c>
      <c r="O127" s="796">
        <f t="shared" si="82"/>
        <v>22.652016279374752</v>
      </c>
      <c r="P127" s="796">
        <f t="shared" si="82"/>
        <v>32.66512066589604</v>
      </c>
      <c r="Q127" s="796">
        <f t="shared" si="82"/>
        <v>44.519695880858492</v>
      </c>
    </row>
    <row r="128" spans="2:17">
      <c r="B128" s="772"/>
      <c r="C128" s="924"/>
      <c r="D128" s="1123">
        <f t="shared" si="79"/>
        <v>0</v>
      </c>
      <c r="E128" s="1123">
        <f t="shared" si="79"/>
        <v>0</v>
      </c>
      <c r="F128" s="1123">
        <f t="shared" si="79"/>
        <v>0</v>
      </c>
      <c r="G128" s="1123">
        <f t="shared" si="79"/>
        <v>0</v>
      </c>
      <c r="H128" s="1123">
        <f t="shared" si="79"/>
        <v>0</v>
      </c>
      <c r="I128" s="1123">
        <f t="shared" si="79"/>
        <v>0</v>
      </c>
      <c r="K128" s="1390" t="s">
        <v>577</v>
      </c>
      <c r="L128" s="796">
        <f t="shared" si="81"/>
        <v>6.8594283246914316E-3</v>
      </c>
      <c r="M128" s="796">
        <f t="shared" si="82"/>
        <v>2.0261335372694925E-2</v>
      </c>
      <c r="N128" s="796">
        <f t="shared" si="82"/>
        <v>3.3788547039840765E-2</v>
      </c>
      <c r="O128" s="796">
        <f t="shared" si="82"/>
        <v>5.0230158162546404E-2</v>
      </c>
      <c r="P128" s="796">
        <f t="shared" si="82"/>
        <v>7.0842755340254623E-2</v>
      </c>
      <c r="Q128" s="796">
        <f t="shared" si="82"/>
        <v>9.48930617581632E-2</v>
      </c>
    </row>
    <row r="129" spans="2:18">
      <c r="B129" s="773" t="s">
        <v>253</v>
      </c>
      <c r="C129" s="1525"/>
      <c r="D129" s="1123">
        <f t="shared" si="79"/>
        <v>0</v>
      </c>
      <c r="E129" s="1123">
        <f t="shared" si="79"/>
        <v>0</v>
      </c>
      <c r="F129" s="1123">
        <f t="shared" si="79"/>
        <v>0</v>
      </c>
      <c r="G129" s="1123">
        <f t="shared" si="79"/>
        <v>0</v>
      </c>
      <c r="H129" s="1123">
        <f t="shared" si="79"/>
        <v>0</v>
      </c>
      <c r="I129" s="1123">
        <f t="shared" si="79"/>
        <v>0</v>
      </c>
      <c r="K129" s="1390" t="s">
        <v>238</v>
      </c>
      <c r="L129" s="796">
        <f t="shared" si="81"/>
        <v>0.34043421445934252</v>
      </c>
      <c r="M129" s="796">
        <f t="shared" si="82"/>
        <v>1.005572398310755</v>
      </c>
      <c r="N129" s="796">
        <f t="shared" si="82"/>
        <v>1.6769294647813355</v>
      </c>
      <c r="O129" s="796">
        <f t="shared" si="82"/>
        <v>2.4929285104825785</v>
      </c>
      <c r="P129" s="796">
        <f t="shared" si="82"/>
        <v>3.5159340724622092</v>
      </c>
      <c r="Q129" s="796">
        <f t="shared" si="82"/>
        <v>4.7095535383023899</v>
      </c>
    </row>
    <row r="130" spans="2:18">
      <c r="B130" s="773" t="s">
        <v>254</v>
      </c>
      <c r="C130" s="1525"/>
      <c r="D130" s="1123">
        <f t="shared" ref="D130:I134" si="83">D160-C160</f>
        <v>4.4929781999999974E-2</v>
      </c>
      <c r="E130" s="1123">
        <f t="shared" si="83"/>
        <v>1.0009536999999957E-2</v>
      </c>
      <c r="F130" s="1123">
        <f t="shared" si="83"/>
        <v>5.174594499999996E-2</v>
      </c>
      <c r="G130" s="1123">
        <f t="shared" si="83"/>
        <v>3.70616210000001E-2</v>
      </c>
      <c r="H130" s="1123">
        <f t="shared" si="83"/>
        <v>0.11539131499999999</v>
      </c>
      <c r="I130" s="1123">
        <f t="shared" si="83"/>
        <v>0.11222471000000001</v>
      </c>
      <c r="K130" s="1390" t="s">
        <v>823</v>
      </c>
      <c r="L130" s="796">
        <f t="shared" si="81"/>
        <v>0</v>
      </c>
      <c r="M130" s="796">
        <f t="shared" si="82"/>
        <v>0</v>
      </c>
      <c r="N130" s="796">
        <f t="shared" si="82"/>
        <v>0</v>
      </c>
      <c r="O130" s="796">
        <f t="shared" si="82"/>
        <v>0</v>
      </c>
      <c r="P130" s="796">
        <f t="shared" si="82"/>
        <v>0</v>
      </c>
      <c r="Q130" s="796">
        <f t="shared" si="82"/>
        <v>0</v>
      </c>
    </row>
    <row r="131" spans="2:18">
      <c r="B131" s="773" t="s">
        <v>255</v>
      </c>
      <c r="C131" s="1525"/>
      <c r="D131" s="1123">
        <f t="shared" si="83"/>
        <v>0.16694682600000021</v>
      </c>
      <c r="E131" s="1123">
        <f t="shared" si="83"/>
        <v>0.26942369899999985</v>
      </c>
      <c r="F131" s="1123">
        <f t="shared" si="83"/>
        <v>0.16208723700000016</v>
      </c>
      <c r="G131" s="1123">
        <f t="shared" si="83"/>
        <v>0.22564243299999998</v>
      </c>
      <c r="H131" s="1123">
        <f t="shared" si="83"/>
        <v>5.9966822000000253E-2</v>
      </c>
      <c r="I131" s="1123">
        <f t="shared" si="83"/>
        <v>0.13175498099999983</v>
      </c>
      <c r="K131" s="1390" t="s">
        <v>824</v>
      </c>
      <c r="L131" s="796">
        <f t="shared" si="81"/>
        <v>0.89783792254502948</v>
      </c>
      <c r="M131" s="796">
        <f t="shared" si="82"/>
        <v>2.652027894733759</v>
      </c>
      <c r="N131" s="796">
        <f t="shared" si="82"/>
        <v>4.4226191227722058</v>
      </c>
      <c r="O131" s="796">
        <f t="shared" si="82"/>
        <v>6.5746792180086899</v>
      </c>
      <c r="P131" s="796">
        <f t="shared" si="82"/>
        <v>9.2726841467391896</v>
      </c>
      <c r="Q131" s="796">
        <f t="shared" si="82"/>
        <v>14.108440883468949</v>
      </c>
    </row>
    <row r="132" spans="2:18">
      <c r="B132" s="773" t="s">
        <v>256</v>
      </c>
      <c r="C132" s="924"/>
      <c r="D132" s="1123">
        <f t="shared" si="83"/>
        <v>0</v>
      </c>
      <c r="E132" s="1123">
        <f t="shared" si="83"/>
        <v>0</v>
      </c>
      <c r="F132" s="1123">
        <f t="shared" si="83"/>
        <v>0</v>
      </c>
      <c r="G132" s="1123">
        <f t="shared" si="83"/>
        <v>0</v>
      </c>
      <c r="H132" s="1123">
        <f t="shared" si="83"/>
        <v>0</v>
      </c>
      <c r="I132" s="1123">
        <f t="shared" si="83"/>
        <v>0</v>
      </c>
      <c r="K132" s="1392" t="s">
        <v>206</v>
      </c>
      <c r="L132" s="1393">
        <f t="shared" ref="L132:Q132" si="84">SUM(L125:L131)</f>
        <v>31.656219039222329</v>
      </c>
      <c r="M132" s="1393">
        <f t="shared" si="84"/>
        <v>104.32603297107644</v>
      </c>
      <c r="N132" s="1393">
        <f t="shared" si="84"/>
        <v>182.41233662083508</v>
      </c>
      <c r="O132" s="1393">
        <f t="shared" si="84"/>
        <v>289.61324841598997</v>
      </c>
      <c r="P132" s="1393">
        <f t="shared" si="84"/>
        <v>429.25492144317224</v>
      </c>
      <c r="Q132" s="1393">
        <f t="shared" si="84"/>
        <v>598.84398411832694</v>
      </c>
    </row>
    <row r="133" spans="2:18">
      <c r="B133" s="773" t="s">
        <v>892</v>
      </c>
      <c r="C133" s="1525"/>
      <c r="D133" s="1123">
        <f t="shared" si="83"/>
        <v>0.34055720599999972</v>
      </c>
      <c r="E133" s="1123">
        <f t="shared" si="83"/>
        <v>1.1407044730000013</v>
      </c>
      <c r="F133" s="1123">
        <f t="shared" si="83"/>
        <v>3.4742778479999981</v>
      </c>
      <c r="G133" s="1123">
        <f t="shared" si="83"/>
        <v>0.56108901800000055</v>
      </c>
      <c r="H133" s="1123">
        <f t="shared" si="83"/>
        <v>1.8163988870000001</v>
      </c>
      <c r="I133" s="1123">
        <f t="shared" si="83"/>
        <v>0.22502306300000186</v>
      </c>
      <c r="K133" s="784"/>
      <c r="L133" s="787"/>
      <c r="M133" s="758"/>
    </row>
    <row r="134" spans="2:18">
      <c r="B134" s="773" t="s">
        <v>257</v>
      </c>
      <c r="C134" s="924"/>
      <c r="D134" s="1123">
        <f t="shared" si="83"/>
        <v>0</v>
      </c>
      <c r="E134" s="1123">
        <f t="shared" si="83"/>
        <v>0</v>
      </c>
      <c r="F134" s="1123">
        <f t="shared" si="83"/>
        <v>0</v>
      </c>
      <c r="G134" s="1123">
        <f t="shared" si="83"/>
        <v>0</v>
      </c>
      <c r="H134" s="1123">
        <f t="shared" si="83"/>
        <v>0</v>
      </c>
      <c r="I134" s="1123">
        <f t="shared" si="83"/>
        <v>0</v>
      </c>
      <c r="K134" s="758"/>
      <c r="L134" s="785"/>
      <c r="M134" s="758"/>
    </row>
    <row r="135" spans="2:18">
      <c r="B135" s="1125"/>
      <c r="C135" s="924"/>
      <c r="D135" s="1123"/>
      <c r="E135" s="1123"/>
      <c r="F135" s="1123"/>
      <c r="G135" s="1123"/>
      <c r="H135" s="1123"/>
      <c r="I135" s="1123"/>
      <c r="K135" s="754" t="s">
        <v>1300</v>
      </c>
    </row>
    <row r="136" spans="2:18">
      <c r="B136" s="1126" t="s">
        <v>206</v>
      </c>
      <c r="C136" s="1519">
        <f t="shared" ref="C136:I136" si="85">SUM(C110:C135)</f>
        <v>0</v>
      </c>
      <c r="D136" s="1124">
        <f t="shared" si="85"/>
        <v>34.150478043999996</v>
      </c>
      <c r="E136" s="1124">
        <f t="shared" si="85"/>
        <v>54.683492895000043</v>
      </c>
      <c r="F136" s="1124">
        <f t="shared" si="85"/>
        <v>41.029896076899952</v>
      </c>
      <c r="G136" s="1124">
        <f t="shared" si="85"/>
        <v>50.529971499099986</v>
      </c>
      <c r="H136" s="1124">
        <f t="shared" si="85"/>
        <v>48.526022858599987</v>
      </c>
      <c r="I136" s="1124">
        <f t="shared" si="85"/>
        <v>74.007801810500069</v>
      </c>
      <c r="K136" s="1399" t="s">
        <v>143</v>
      </c>
      <c r="L136" s="1381" t="s">
        <v>875</v>
      </c>
      <c r="M136" s="1381" t="s">
        <v>1016</v>
      </c>
      <c r="N136" s="1381" t="s">
        <v>1015</v>
      </c>
      <c r="O136" s="1381" t="s">
        <v>1014</v>
      </c>
      <c r="P136" s="1381" t="s">
        <v>1013</v>
      </c>
      <c r="Q136" s="1381" t="s">
        <v>1012</v>
      </c>
    </row>
    <row r="137" spans="2:18">
      <c r="K137" s="1544" t="s">
        <v>1301</v>
      </c>
      <c r="L137" s="1529">
        <f t="shared" ref="L137:Q137" si="86">C11</f>
        <v>10009.208639337001</v>
      </c>
      <c r="M137" s="1530">
        <f t="shared" si="86"/>
        <v>11659.421731188646</v>
      </c>
      <c r="N137" s="1530">
        <f t="shared" si="86"/>
        <v>13195.367763825207</v>
      </c>
      <c r="O137" s="1530">
        <f t="shared" si="86"/>
        <v>14842.365641403701</v>
      </c>
      <c r="P137" s="1530">
        <f t="shared" si="86"/>
        <v>17316.751160918211</v>
      </c>
      <c r="Q137" s="1530">
        <f t="shared" si="86"/>
        <v>20305.98953159255</v>
      </c>
    </row>
    <row r="138" spans="2:18">
      <c r="J138" s="1061"/>
      <c r="K138" s="151" t="s">
        <v>1153</v>
      </c>
      <c r="L138" s="1529">
        <f t="shared" ref="L138:Q138" si="87">L41</f>
        <v>2524.0093108908691</v>
      </c>
      <c r="M138" s="1530">
        <f t="shared" si="87"/>
        <v>2407.3838856954453</v>
      </c>
      <c r="N138" s="1530">
        <f t="shared" si="87"/>
        <v>2570.1166554744473</v>
      </c>
      <c r="O138" s="1530">
        <f t="shared" si="87"/>
        <v>3479.7722850332452</v>
      </c>
      <c r="P138" s="1530">
        <f t="shared" si="87"/>
        <v>4104.8812364420692</v>
      </c>
      <c r="Q138" s="1530">
        <f t="shared" si="87"/>
        <v>4744.7188257191456</v>
      </c>
      <c r="R138" s="1679"/>
    </row>
    <row r="139" spans="2:18" ht="26.25">
      <c r="B139" s="1382" t="s">
        <v>1334</v>
      </c>
      <c r="C139" s="1386" t="s">
        <v>874</v>
      </c>
      <c r="D139" s="1386" t="s">
        <v>875</v>
      </c>
      <c r="E139" s="1386" t="s">
        <v>1016</v>
      </c>
      <c r="F139" s="1386" t="s">
        <v>1015</v>
      </c>
      <c r="G139" s="1386" t="s">
        <v>1014</v>
      </c>
      <c r="H139" s="1386" t="s">
        <v>1013</v>
      </c>
      <c r="I139" s="1386" t="s">
        <v>1012</v>
      </c>
      <c r="J139" s="1061"/>
      <c r="K139" s="1478" t="s">
        <v>1154</v>
      </c>
      <c r="L139" s="1529">
        <f t="shared" ref="L139:Q139" si="88">C166</f>
        <v>506.46399734999864</v>
      </c>
      <c r="M139" s="1530">
        <f t="shared" si="88"/>
        <v>540.61447539399865</v>
      </c>
      <c r="N139" s="1530">
        <f t="shared" si="88"/>
        <v>595.29796828899862</v>
      </c>
      <c r="O139" s="1530">
        <f t="shared" si="88"/>
        <v>636.32786436589856</v>
      </c>
      <c r="P139" s="1530">
        <f t="shared" si="88"/>
        <v>686.85783586499849</v>
      </c>
      <c r="Q139" s="1530">
        <f t="shared" si="88"/>
        <v>735.38385872359845</v>
      </c>
      <c r="R139" s="1292"/>
    </row>
    <row r="140" spans="2:18">
      <c r="B140" s="770" t="s">
        <v>237</v>
      </c>
      <c r="C140" s="1521">
        <f>'Voltage wise FA from SAP'!B4</f>
        <v>0</v>
      </c>
      <c r="D140" s="1521">
        <f>'Voltage wise FA from SAP'!C4</f>
        <v>0</v>
      </c>
      <c r="E140" s="1521">
        <f>'Voltage wise FA from SAP'!D4</f>
        <v>0</v>
      </c>
      <c r="F140" s="1521">
        <f>'Voltage wise FA from SAP'!E4</f>
        <v>0</v>
      </c>
      <c r="G140" s="1521">
        <f>'Voltage wise FA from SAP'!F4</f>
        <v>0</v>
      </c>
      <c r="H140" s="1521">
        <f>'Voltage wise FA from SAP'!G4</f>
        <v>0</v>
      </c>
      <c r="I140" s="1521">
        <f>'Voltage wise FA from SAP'!H4</f>
        <v>0</v>
      </c>
      <c r="J140" s="1204"/>
      <c r="K140" s="151" t="s">
        <v>156</v>
      </c>
      <c r="L140" s="1529">
        <f t="shared" ref="L140:Q140" si="89">D198</f>
        <v>873.79621903922236</v>
      </c>
      <c r="M140" s="1530">
        <f t="shared" si="89"/>
        <v>871.43785305888207</v>
      </c>
      <c r="N140" s="1530">
        <f t="shared" si="89"/>
        <v>923.11877789595769</v>
      </c>
      <c r="O140" s="1530">
        <f t="shared" si="89"/>
        <v>1005.3867655187281</v>
      </c>
      <c r="P140" s="1530">
        <f t="shared" si="89"/>
        <v>1115.6428657677407</v>
      </c>
      <c r="Q140" s="1530">
        <f t="shared" si="89"/>
        <v>1251.7750443419527</v>
      </c>
      <c r="R140" s="1292"/>
    </row>
    <row r="141" spans="2:18">
      <c r="B141" s="770" t="s">
        <v>238</v>
      </c>
      <c r="C141" s="1521">
        <f>'Voltage wise FA from SAP'!B5</f>
        <v>0.29497628399999992</v>
      </c>
      <c r="D141" s="1521">
        <f>'Voltage wise FA from SAP'!C5</f>
        <v>0.35903338499999993</v>
      </c>
      <c r="E141" s="1521">
        <f>'Voltage wise FA from SAP'!D5</f>
        <v>0.51989335799999992</v>
      </c>
      <c r="F141" s="1521">
        <f>'Voltage wise FA from SAP'!E5</f>
        <v>0.91401815699999989</v>
      </c>
      <c r="G141" s="1521">
        <f>'Voltage wise FA from SAP'!F5</f>
        <v>1.1471127759999997</v>
      </c>
      <c r="H141" s="1521">
        <f>'Voltage wise FA from SAP'!G5</f>
        <v>1.5446439379999997</v>
      </c>
      <c r="I141" s="1521">
        <f>'Voltage wise FA from SAP'!H5</f>
        <v>1.6328812649999997</v>
      </c>
      <c r="J141" s="1061"/>
      <c r="L141" s="1292"/>
      <c r="M141" s="1292"/>
      <c r="N141" s="1292"/>
      <c r="O141" s="1292"/>
      <c r="P141" s="1292"/>
      <c r="Q141" s="1292"/>
      <c r="R141" s="1292"/>
    </row>
    <row r="142" spans="2:18">
      <c r="B142" s="403" t="s">
        <v>239</v>
      </c>
      <c r="C142" s="1521">
        <f>'Voltage wise FA from SAP'!B6</f>
        <v>0</v>
      </c>
      <c r="D142" s="1521">
        <f>'Voltage wise FA from SAP'!C6</f>
        <v>0</v>
      </c>
      <c r="E142" s="1521">
        <f>'Voltage wise FA from SAP'!D6</f>
        <v>0</v>
      </c>
      <c r="F142" s="1521">
        <f>'Voltage wise FA from SAP'!E6</f>
        <v>0</v>
      </c>
      <c r="G142" s="1521">
        <f>'Voltage wise FA from SAP'!F6</f>
        <v>0</v>
      </c>
      <c r="H142" s="1521">
        <f>'Voltage wise FA from SAP'!G6</f>
        <v>0</v>
      </c>
      <c r="I142" s="1521">
        <f>'Voltage wise FA from SAP'!H6</f>
        <v>0</v>
      </c>
      <c r="J142" s="1061"/>
      <c r="L142" s="1292"/>
      <c r="M142" s="1292"/>
      <c r="N142" s="1292"/>
      <c r="O142" s="1292"/>
      <c r="P142" s="1292"/>
      <c r="Q142" s="1292"/>
      <c r="R142" s="1292"/>
    </row>
    <row r="143" spans="2:18">
      <c r="B143" s="403" t="s">
        <v>240</v>
      </c>
      <c r="C143" s="1521">
        <f>'Voltage wise FA from SAP'!B7</f>
        <v>0</v>
      </c>
      <c r="D143" s="1521">
        <f>'Voltage wise FA from SAP'!C7</f>
        <v>0</v>
      </c>
      <c r="E143" s="1521">
        <f>'Voltage wise FA from SAP'!D7</f>
        <v>0</v>
      </c>
      <c r="F143" s="1521">
        <f>'Voltage wise FA from SAP'!E7</f>
        <v>0</v>
      </c>
      <c r="G143" s="1521">
        <f>'Voltage wise FA from SAP'!F7</f>
        <v>0</v>
      </c>
      <c r="H143" s="1521">
        <f>'Voltage wise FA from SAP'!G7</f>
        <v>0</v>
      </c>
      <c r="I143" s="1521">
        <f>'Voltage wise FA from SAP'!H7</f>
        <v>0</v>
      </c>
      <c r="J143" s="1061"/>
      <c r="L143" s="1292"/>
      <c r="M143" s="1292"/>
      <c r="N143" s="1292"/>
      <c r="O143" s="1292"/>
      <c r="P143" s="1292"/>
      <c r="Q143" s="1292"/>
      <c r="R143" s="1292"/>
    </row>
    <row r="144" spans="2:18">
      <c r="B144" s="403" t="s">
        <v>241</v>
      </c>
      <c r="C144" s="1521">
        <f>'Voltage wise FA from SAP'!B8</f>
        <v>0</v>
      </c>
      <c r="D144" s="1521">
        <f>'Voltage wise FA from SAP'!C8</f>
        <v>0</v>
      </c>
      <c r="E144" s="1521">
        <f>'Voltage wise FA from SAP'!D8</f>
        <v>0</v>
      </c>
      <c r="F144" s="1521">
        <f>'Voltage wise FA from SAP'!E8</f>
        <v>0</v>
      </c>
      <c r="G144" s="1521">
        <f>'Voltage wise FA from SAP'!F8</f>
        <v>0</v>
      </c>
      <c r="H144" s="1521">
        <f>'Voltage wise FA from SAP'!G8</f>
        <v>0</v>
      </c>
      <c r="I144" s="1521">
        <f>'Voltage wise FA from SAP'!H8</f>
        <v>0</v>
      </c>
      <c r="J144" s="1061"/>
      <c r="L144" s="1292"/>
      <c r="M144" s="1292"/>
      <c r="N144" s="1292"/>
      <c r="O144" s="1292"/>
      <c r="P144" s="1292"/>
      <c r="Q144" s="1292"/>
      <c r="R144" s="1292"/>
    </row>
    <row r="145" spans="2:18">
      <c r="B145" s="771" t="s">
        <v>242</v>
      </c>
      <c r="C145" s="1521"/>
      <c r="D145" s="1521"/>
      <c r="E145" s="1521"/>
      <c r="F145" s="1521"/>
      <c r="G145" s="1521"/>
      <c r="H145" s="1521"/>
      <c r="I145" s="1521"/>
      <c r="J145" s="1061"/>
      <c r="L145" s="1292"/>
      <c r="M145" s="1292"/>
      <c r="N145" s="1292"/>
      <c r="O145" s="1292"/>
      <c r="P145" s="1292"/>
      <c r="Q145" s="1292"/>
      <c r="R145" s="1292"/>
    </row>
    <row r="146" spans="2:18">
      <c r="B146" s="772" t="s">
        <v>243</v>
      </c>
      <c r="C146" s="1521">
        <f>'Voltage wise FA from SAP'!B10</f>
        <v>2.1481551019839018</v>
      </c>
      <c r="D146" s="1521">
        <f>'Voltage wise FA from SAP'!C10</f>
        <v>2.3116814079839019</v>
      </c>
      <c r="E146" s="1521">
        <f>'Voltage wise FA from SAP'!D10</f>
        <v>2.5371356049839018</v>
      </c>
      <c r="F146" s="1521">
        <f>'Voltage wise FA from SAP'!E10</f>
        <v>2.9867522289839012</v>
      </c>
      <c r="G146" s="1521">
        <f>'Voltage wise FA from SAP'!F10</f>
        <v>3.7935697009839013</v>
      </c>
      <c r="H146" s="1521">
        <f>'Voltage wise FA from SAP'!G10</f>
        <v>4.950893325983901</v>
      </c>
      <c r="I146" s="1521">
        <f>'Voltage wise FA from SAP'!H10</f>
        <v>6.448995806983902</v>
      </c>
      <c r="J146" s="1204"/>
      <c r="K146" s="1201"/>
      <c r="L146" s="1292"/>
      <c r="M146" s="1292"/>
      <c r="N146" s="1292"/>
      <c r="O146" s="1292"/>
      <c r="P146" s="1292"/>
      <c r="Q146" s="1292"/>
      <c r="R146" s="1292"/>
    </row>
    <row r="147" spans="2:18">
      <c r="B147" s="772" t="s">
        <v>244</v>
      </c>
      <c r="C147" s="1521">
        <f>'Voltage wise FA from SAP'!B11</f>
        <v>49.144408549787322</v>
      </c>
      <c r="D147" s="1521">
        <f>'Voltage wise FA from SAP'!C11</f>
        <v>52.712270927787323</v>
      </c>
      <c r="E147" s="1521">
        <f>'Voltage wise FA from SAP'!D11</f>
        <v>58.520505439787314</v>
      </c>
      <c r="F147" s="1521">
        <f>'Voltage wise FA from SAP'!E11</f>
        <v>63.912746543687319</v>
      </c>
      <c r="G147" s="1521">
        <f>'Voltage wise FA from SAP'!F11</f>
        <v>70.911934038787322</v>
      </c>
      <c r="H147" s="1521">
        <f>'Voltage wise FA from SAP'!G11</f>
        <v>74.059239245087326</v>
      </c>
      <c r="I147" s="1521">
        <f>'Voltage wise FA from SAP'!H11</f>
        <v>83.399099866887326</v>
      </c>
      <c r="J147" s="1204"/>
      <c r="K147" s="1201"/>
      <c r="L147" s="1292"/>
      <c r="M147" s="1292"/>
      <c r="N147" s="1292"/>
      <c r="O147" s="1292"/>
      <c r="P147" s="1292"/>
      <c r="Q147" s="1292"/>
      <c r="R147" s="1292"/>
    </row>
    <row r="148" spans="2:18">
      <c r="B148" s="772" t="s">
        <v>245</v>
      </c>
      <c r="C148" s="1521">
        <f>'Voltage wise FA from SAP'!B12</f>
        <v>164.81599876422538</v>
      </c>
      <c r="D148" s="1521">
        <f>'Voltage wise FA from SAP'!C12</f>
        <v>177.56974254422539</v>
      </c>
      <c r="E148" s="1521">
        <f>'Voltage wise FA from SAP'!D12</f>
        <v>195.49523466422542</v>
      </c>
      <c r="F148" s="1521">
        <f>'Voltage wise FA from SAP'!E12</f>
        <v>213.65182552422539</v>
      </c>
      <c r="G148" s="1521">
        <f>'Voltage wise FA from SAP'!F12</f>
        <v>233.50385361922537</v>
      </c>
      <c r="H148" s="1521">
        <f>'Voltage wise FA from SAP'!G12</f>
        <v>252.70160726452536</v>
      </c>
      <c r="I148" s="1521">
        <f>'Voltage wise FA from SAP'!H12</f>
        <v>282.32764929722538</v>
      </c>
      <c r="J148" s="1204"/>
      <c r="K148" s="1201"/>
      <c r="L148" s="1292"/>
      <c r="M148" s="1292"/>
      <c r="N148" s="1292"/>
      <c r="O148" s="1292"/>
      <c r="P148" s="1292"/>
      <c r="Q148" s="1292"/>
      <c r="R148" s="1292"/>
    </row>
    <row r="149" spans="2:18">
      <c r="B149" s="772"/>
      <c r="C149" s="1521"/>
      <c r="D149" s="1521"/>
      <c r="E149" s="1521"/>
      <c r="F149" s="1521"/>
      <c r="G149" s="1521"/>
      <c r="H149" s="1521"/>
      <c r="I149" s="1521"/>
      <c r="J149" s="1204"/>
      <c r="K149" s="1201"/>
      <c r="L149" s="1292"/>
      <c r="M149" s="1292"/>
      <c r="N149" s="1292"/>
      <c r="O149" s="1292"/>
      <c r="P149" s="1292"/>
      <c r="Q149" s="1292"/>
      <c r="R149" s="1292"/>
    </row>
    <row r="150" spans="2:18">
      <c r="B150" s="772" t="s">
        <v>246</v>
      </c>
      <c r="C150" s="1521">
        <v>0</v>
      </c>
      <c r="D150" s="1521">
        <v>0</v>
      </c>
      <c r="E150" s="1521">
        <v>0</v>
      </c>
      <c r="F150" s="1521">
        <v>0</v>
      </c>
      <c r="G150" s="1521">
        <v>0</v>
      </c>
      <c r="H150" s="1521">
        <v>0</v>
      </c>
      <c r="I150" s="1521">
        <v>0</v>
      </c>
      <c r="J150" s="1204"/>
      <c r="K150" s="1201"/>
      <c r="L150" s="1292"/>
      <c r="M150" s="1292"/>
      <c r="N150" s="1292"/>
      <c r="O150" s="1292"/>
      <c r="P150" s="1292"/>
      <c r="Q150" s="1292"/>
      <c r="R150" s="1292"/>
    </row>
    <row r="151" spans="2:18">
      <c r="B151" s="772" t="s">
        <v>247</v>
      </c>
      <c r="C151" s="1521">
        <v>0</v>
      </c>
      <c r="D151" s="1521">
        <v>0</v>
      </c>
      <c r="E151" s="1521">
        <v>0</v>
      </c>
      <c r="F151" s="1521">
        <v>0</v>
      </c>
      <c r="G151" s="1521">
        <v>0</v>
      </c>
      <c r="H151" s="1521">
        <v>0</v>
      </c>
      <c r="I151" s="1521">
        <v>0</v>
      </c>
      <c r="J151" s="1204"/>
      <c r="K151" s="1201"/>
      <c r="L151" s="1292"/>
      <c r="M151" s="1292"/>
      <c r="N151" s="1292"/>
      <c r="O151" s="1292"/>
      <c r="P151" s="1292"/>
      <c r="Q151" s="1292"/>
      <c r="R151" s="1292"/>
    </row>
    <row r="152" spans="2:18">
      <c r="B152" s="771" t="s">
        <v>891</v>
      </c>
      <c r="C152" s="1521">
        <f>'Voltage wise FA from SAP'!B17</f>
        <v>86.524943158001193</v>
      </c>
      <c r="D152" s="1521">
        <f>'Voltage wise FA from SAP'!C17</f>
        <v>91.899803750001183</v>
      </c>
      <c r="E152" s="1521">
        <f>'Voltage wise FA from SAP'!D17</f>
        <v>97.054809074001199</v>
      </c>
      <c r="F152" s="1521">
        <f>'Voltage wise FA from SAP'!E17</f>
        <v>100.81092967300118</v>
      </c>
      <c r="G152" s="1521">
        <f>'Voltage wise FA from SAP'!F17</f>
        <v>104.31628514400118</v>
      </c>
      <c r="H152" s="1521">
        <f>'Voltage wise FA from SAP'!G17</f>
        <v>107.32741952800117</v>
      </c>
      <c r="I152" s="1521">
        <f>'Voltage wise FA from SAP'!H17</f>
        <v>109.82190918200119</v>
      </c>
      <c r="J152" s="1061"/>
      <c r="L152" s="1292"/>
      <c r="M152" s="1292"/>
      <c r="N152" s="1292"/>
      <c r="O152" s="1292"/>
      <c r="P152" s="1292"/>
      <c r="Q152" s="1292"/>
      <c r="R152" s="1292"/>
    </row>
    <row r="153" spans="2:18">
      <c r="B153" s="774"/>
      <c r="C153" s="1521"/>
      <c r="D153" s="1521">
        <v>0</v>
      </c>
      <c r="E153" s="1521"/>
      <c r="F153" s="1521"/>
      <c r="G153" s="1521"/>
      <c r="H153" s="1521"/>
      <c r="I153" s="1521"/>
      <c r="J153" s="1061"/>
      <c r="L153" s="1292"/>
      <c r="M153" s="1292"/>
      <c r="N153" s="1292"/>
      <c r="O153" s="1292"/>
      <c r="P153" s="1292"/>
      <c r="Q153" s="1292"/>
      <c r="R153" s="1292"/>
    </row>
    <row r="154" spans="2:18">
      <c r="B154" s="771" t="s">
        <v>249</v>
      </c>
      <c r="C154" s="1521"/>
      <c r="D154" s="1521"/>
      <c r="E154" s="1521"/>
      <c r="F154" s="1521"/>
      <c r="G154" s="1521"/>
      <c r="H154" s="1521"/>
      <c r="I154" s="1521"/>
      <c r="J154" s="1204"/>
      <c r="K154" s="1201"/>
      <c r="L154" s="1292"/>
      <c r="M154" s="1292"/>
      <c r="N154" s="1292"/>
      <c r="O154" s="1292"/>
      <c r="P154" s="1292"/>
      <c r="Q154" s="1292"/>
      <c r="R154" s="1292"/>
    </row>
    <row r="155" spans="2:18">
      <c r="B155" s="772" t="s">
        <v>250</v>
      </c>
      <c r="C155" s="1521">
        <f>'Voltage wise FA from SAP'!B14</f>
        <v>29.77346129393522</v>
      </c>
      <c r="D155" s="1521">
        <f>'Voltage wise FA from SAP'!C14</f>
        <v>31.583759176935221</v>
      </c>
      <c r="E155" s="1521">
        <f>'Voltage wise FA from SAP'!D14</f>
        <v>34.216705972935216</v>
      </c>
      <c r="F155" s="1521">
        <f>'Voltage wise FA from SAP'!E14</f>
        <v>35.690734591935218</v>
      </c>
      <c r="G155" s="1521">
        <f>'Voltage wise FA from SAP'!F14</f>
        <v>38.880974291935217</v>
      </c>
      <c r="H155" s="1521">
        <f>'Voltage wise FA from SAP'!G14</f>
        <v>42.082510575935217</v>
      </c>
      <c r="I155" s="1521">
        <f>'Voltage wise FA from SAP'!H14</f>
        <v>48.342879289935212</v>
      </c>
      <c r="J155" s="1204"/>
      <c r="K155" s="1201"/>
      <c r="L155" s="1292"/>
      <c r="M155" s="1292"/>
      <c r="N155" s="1292"/>
      <c r="O155" s="1292"/>
      <c r="P155" s="1292"/>
      <c r="Q155" s="1292"/>
      <c r="R155" s="1292"/>
    </row>
    <row r="156" spans="2:18">
      <c r="B156" s="772" t="s">
        <v>251</v>
      </c>
      <c r="C156" s="1521">
        <f>'Voltage wise FA from SAP'!B15</f>
        <v>71.999288483394508</v>
      </c>
      <c r="D156" s="1521">
        <f>'Voltage wise FA from SAP'!C15</f>
        <v>76.354978045394503</v>
      </c>
      <c r="E156" s="1521">
        <f>'Voltage wise FA from SAP'!D15</f>
        <v>86.866012395394506</v>
      </c>
      <c r="F156" s="1521">
        <f>'Voltage wise FA from SAP'!E15</f>
        <v>91.025529810394502</v>
      </c>
      <c r="G156" s="1521">
        <f>'Voltage wise FA from SAP'!F15</f>
        <v>99.300198672394501</v>
      </c>
      <c r="H156" s="1521">
        <f>'Voltage wise FA from SAP'!G15</f>
        <v>107.1131433253945</v>
      </c>
      <c r="I156" s="1521">
        <f>'Voltage wise FA from SAP'!H15</f>
        <v>118.0371773393945</v>
      </c>
      <c r="J156" s="1204"/>
      <c r="K156" s="1201"/>
      <c r="L156" s="1292"/>
      <c r="M156" s="1292"/>
      <c r="N156" s="1292"/>
      <c r="O156" s="1292"/>
      <c r="P156" s="1292"/>
      <c r="Q156" s="1292"/>
      <c r="R156" s="1292"/>
    </row>
    <row r="157" spans="2:18">
      <c r="B157" s="772" t="s">
        <v>252</v>
      </c>
      <c r="C157" s="1521">
        <f>'Voltage wise FA from SAP'!B16</f>
        <v>89.54900929766994</v>
      </c>
      <c r="D157" s="1521">
        <f>'Voltage wise FA from SAP'!C16</f>
        <v>95.057015925669944</v>
      </c>
      <c r="E157" s="1521">
        <f>'Voltage wise FA from SAP'!D16</f>
        <v>105.90134383966995</v>
      </c>
      <c r="F157" s="1521">
        <f>'Voltage wise FA from SAP'!E16</f>
        <v>109.46088886666995</v>
      </c>
      <c r="G157" s="1521">
        <f>'Voltage wise FA from SAP'!F16</f>
        <v>116.30567557966995</v>
      </c>
      <c r="H157" s="1521">
        <f>'Voltage wise FA from SAP'!G16</f>
        <v>124.91441245466996</v>
      </c>
      <c r="I157" s="1521">
        <f>'Voltage wise FA from SAP'!H16</f>
        <v>138.22207666666998</v>
      </c>
      <c r="J157" s="1204"/>
      <c r="K157" s="1201"/>
      <c r="L157" s="1292"/>
      <c r="M157" s="1292"/>
      <c r="N157" s="1292"/>
      <c r="O157" s="1292"/>
      <c r="P157" s="1292"/>
      <c r="Q157" s="1292"/>
      <c r="R157" s="1292"/>
    </row>
    <row r="158" spans="2:18">
      <c r="B158" s="772"/>
      <c r="C158" s="1521"/>
      <c r="D158" s="1521">
        <v>0</v>
      </c>
      <c r="E158" s="1521"/>
      <c r="F158" s="1521"/>
      <c r="G158" s="1521"/>
      <c r="H158" s="1521"/>
      <c r="I158" s="1521"/>
      <c r="J158" s="1204"/>
      <c r="K158" s="1201"/>
      <c r="L158" s="1292"/>
      <c r="M158" s="1292"/>
      <c r="N158" s="1292"/>
      <c r="O158" s="1292"/>
      <c r="P158" s="1292"/>
      <c r="Q158" s="1292"/>
      <c r="R158" s="1292"/>
    </row>
    <row r="159" spans="2:18">
      <c r="B159" s="773" t="s">
        <v>253</v>
      </c>
      <c r="C159" s="1521">
        <f>'Voltage wise FA from SAP'!B21</f>
        <v>0.70780006800000006</v>
      </c>
      <c r="D159" s="1521">
        <f>'Voltage wise FA from SAP'!C21</f>
        <v>0.70780006800000006</v>
      </c>
      <c r="E159" s="1521">
        <f>'Voltage wise FA from SAP'!D21</f>
        <v>0.70780006800000006</v>
      </c>
      <c r="F159" s="1521">
        <f>'Voltage wise FA from SAP'!E21</f>
        <v>0.70780006800000006</v>
      </c>
      <c r="G159" s="1521">
        <f>'Voltage wise FA from SAP'!F21</f>
        <v>0.70780006800000006</v>
      </c>
      <c r="H159" s="1521">
        <f>'Voltage wise FA from SAP'!G21</f>
        <v>0.70780006800000006</v>
      </c>
      <c r="I159" s="1521">
        <f>'Voltage wise FA from SAP'!H21</f>
        <v>0.70780006800000006</v>
      </c>
      <c r="J159" s="1204"/>
      <c r="K159" s="1201"/>
      <c r="L159" s="1292"/>
      <c r="M159" s="1292"/>
      <c r="N159" s="1292"/>
      <c r="O159" s="1292"/>
      <c r="P159" s="1292"/>
      <c r="Q159" s="1292"/>
      <c r="R159" s="1292"/>
    </row>
    <row r="160" spans="2:18">
      <c r="B160" s="773" t="s">
        <v>254</v>
      </c>
      <c r="C160" s="1521">
        <f>'Voltage wise FA from SAP'!B22</f>
        <v>0.79320984100000058</v>
      </c>
      <c r="D160" s="1521">
        <f>'Voltage wise FA from SAP'!C22</f>
        <v>0.83813962300000056</v>
      </c>
      <c r="E160" s="1521">
        <f>'Voltage wise FA from SAP'!D22</f>
        <v>0.84814916000000051</v>
      </c>
      <c r="F160" s="1521">
        <f>'Voltage wise FA from SAP'!E22</f>
        <v>0.89989510500000047</v>
      </c>
      <c r="G160" s="1521">
        <f>'Voltage wise FA from SAP'!F22</f>
        <v>0.93695672600000057</v>
      </c>
      <c r="H160" s="1521">
        <f>'Voltage wise FA from SAP'!G22</f>
        <v>1.0523480410000006</v>
      </c>
      <c r="I160" s="1521">
        <f>'Voltage wise FA from SAP'!H22</f>
        <v>1.1645727510000006</v>
      </c>
      <c r="J160" s="1204"/>
      <c r="K160" s="1201"/>
      <c r="L160" s="1292"/>
      <c r="M160" s="1292"/>
      <c r="N160" s="1292"/>
      <c r="O160" s="1292"/>
      <c r="P160" s="1292"/>
      <c r="Q160" s="1292"/>
      <c r="R160" s="1292"/>
    </row>
    <row r="161" spans="2:19">
      <c r="B161" s="773" t="s">
        <v>255</v>
      </c>
      <c r="C161" s="1521">
        <f>'Voltage wise FA from SAP'!B23+'Voltage wise FA from SAP'!B25+'Voltage wise FA from SAP'!B26</f>
        <v>1.7887137609999826</v>
      </c>
      <c r="D161" s="1521">
        <f>'Voltage wise FA from SAP'!C23+'Voltage wise FA from SAP'!C25+'Voltage wise FA from SAP'!C26</f>
        <v>1.9556605869999828</v>
      </c>
      <c r="E161" s="1521">
        <f>'Voltage wise FA from SAP'!D23+'Voltage wise FA from SAP'!D25+'Voltage wise FA from SAP'!D26</f>
        <v>2.2250842859999826</v>
      </c>
      <c r="F161" s="1521">
        <f>'Voltage wise FA from SAP'!E23+'Voltage wise FA from SAP'!E25+'Voltage wise FA from SAP'!E26</f>
        <v>2.3871715229999828</v>
      </c>
      <c r="G161" s="1521">
        <f>'Voltage wise FA from SAP'!F23+'Voltage wise FA from SAP'!F25+'Voltage wise FA from SAP'!F26</f>
        <v>2.6128139559999828</v>
      </c>
      <c r="H161" s="1521">
        <f>'Voltage wise FA from SAP'!G23+'Voltage wise FA from SAP'!G25+'Voltage wise FA from SAP'!G26</f>
        <v>2.672780777999983</v>
      </c>
      <c r="I161" s="1521">
        <f>'Voltage wise FA from SAP'!H23+'Voltage wise FA from SAP'!H25+'Voltage wise FA from SAP'!H26</f>
        <v>2.8045357589999829</v>
      </c>
      <c r="K161" s="1050"/>
      <c r="L161" s="1040"/>
      <c r="M161" s="1040"/>
      <c r="N161" s="1040"/>
      <c r="O161" s="1040"/>
      <c r="P161" s="1040"/>
      <c r="Q161" s="1040"/>
      <c r="R161" s="1040"/>
    </row>
    <row r="162" spans="2:19">
      <c r="B162" s="773" t="s">
        <v>256</v>
      </c>
      <c r="C162" s="1521">
        <v>0</v>
      </c>
      <c r="D162" s="1521">
        <v>0</v>
      </c>
      <c r="E162" s="1521"/>
      <c r="F162" s="1521"/>
      <c r="G162" s="1521"/>
      <c r="H162" s="1521"/>
      <c r="I162" s="1521"/>
      <c r="K162" s="1050"/>
      <c r="L162" s="1040"/>
      <c r="M162" s="1040"/>
      <c r="N162" s="1040"/>
      <c r="O162" s="1040"/>
      <c r="P162" s="1040"/>
      <c r="Q162" s="1040"/>
      <c r="R162" s="1040"/>
    </row>
    <row r="163" spans="2:19">
      <c r="B163" s="773" t="s">
        <v>892</v>
      </c>
      <c r="C163" s="1521">
        <f>+'Voltage wise FA from SAP'!B24</f>
        <v>8.9240327470011547</v>
      </c>
      <c r="D163" s="1521">
        <f>+'Voltage wise FA from SAP'!C24</f>
        <v>9.2645899530011544</v>
      </c>
      <c r="E163" s="1521">
        <f>+'Voltage wise FA from SAP'!D24</f>
        <v>10.405294426001156</v>
      </c>
      <c r="F163" s="1521">
        <f>+'Voltage wise FA from SAP'!E24</f>
        <v>13.879572274001154</v>
      </c>
      <c r="G163" s="1521">
        <f>+'Voltage wise FA from SAP'!F24</f>
        <v>14.440661292001154</v>
      </c>
      <c r="H163" s="1521">
        <f>+'Voltage wise FA from SAP'!G24</f>
        <v>16.257060179001154</v>
      </c>
      <c r="I163" s="1521">
        <f>+'Voltage wise FA from SAP'!H24</f>
        <v>16.482083242001156</v>
      </c>
      <c r="K163" s="1050"/>
      <c r="L163" s="1040"/>
      <c r="M163" s="1040"/>
      <c r="N163" s="1040"/>
      <c r="O163" s="1040"/>
      <c r="P163" s="1040"/>
      <c r="Q163" s="1040"/>
      <c r="R163" s="1040"/>
    </row>
    <row r="164" spans="2:19">
      <c r="B164" s="773" t="s">
        <v>257</v>
      </c>
      <c r="C164" s="1521">
        <v>0</v>
      </c>
      <c r="D164" s="1521">
        <v>0</v>
      </c>
      <c r="E164" s="1521"/>
      <c r="F164" s="1521"/>
      <c r="G164" s="1521"/>
      <c r="H164" s="1521"/>
      <c r="I164" s="1521"/>
      <c r="K164" s="1050"/>
      <c r="L164" s="1040"/>
      <c r="M164" s="1040"/>
      <c r="N164" s="1040"/>
      <c r="O164" s="1040"/>
      <c r="P164" s="1040"/>
      <c r="Q164" s="1040"/>
      <c r="R164" s="1040"/>
    </row>
    <row r="165" spans="2:19">
      <c r="B165" s="1125"/>
      <c r="C165" s="1098"/>
      <c r="D165" s="1123"/>
      <c r="E165" s="1123"/>
      <c r="F165" s="1123"/>
      <c r="G165" s="1123"/>
      <c r="H165" s="1123"/>
      <c r="I165" s="1123"/>
      <c r="J165" s="778"/>
      <c r="K165" s="1050"/>
      <c r="L165" s="1680"/>
      <c r="M165" s="1680"/>
      <c r="N165" s="1680"/>
      <c r="O165" s="1680"/>
      <c r="P165" s="1680"/>
      <c r="Q165" s="1680"/>
      <c r="R165" s="1680"/>
      <c r="S165" s="1054"/>
    </row>
    <row r="166" spans="2:19">
      <c r="B166" s="1126" t="s">
        <v>206</v>
      </c>
      <c r="C166" s="1124">
        <f>SUM(C140:C165)</f>
        <v>506.46399734999864</v>
      </c>
      <c r="D166" s="1124">
        <f t="shared" ref="D166:I166" si="90">SUM(D140:D165)</f>
        <v>540.61447539399865</v>
      </c>
      <c r="E166" s="1124">
        <f t="shared" si="90"/>
        <v>595.29796828899862</v>
      </c>
      <c r="F166" s="1124">
        <f t="shared" si="90"/>
        <v>636.32786436589856</v>
      </c>
      <c r="G166" s="1124">
        <f t="shared" si="90"/>
        <v>686.85783586499849</v>
      </c>
      <c r="H166" s="1124">
        <f t="shared" si="90"/>
        <v>735.38385872359845</v>
      </c>
      <c r="I166" s="1124">
        <f t="shared" si="90"/>
        <v>809.39166053409872</v>
      </c>
      <c r="S166" s="778"/>
    </row>
    <row r="170" spans="2:19" ht="15.75">
      <c r="B170" s="1681" t="s">
        <v>1291</v>
      </c>
    </row>
    <row r="171" spans="2:19" ht="18">
      <c r="B171" s="1382" t="s">
        <v>1305</v>
      </c>
      <c r="C171" s="1381" t="s">
        <v>874</v>
      </c>
      <c r="D171" s="1381" t="s">
        <v>875</v>
      </c>
      <c r="E171" s="1381" t="s">
        <v>1016</v>
      </c>
      <c r="F171" s="1381" t="s">
        <v>1015</v>
      </c>
      <c r="G171" s="1381" t="s">
        <v>1014</v>
      </c>
      <c r="H171" s="1381" t="s">
        <v>1013</v>
      </c>
      <c r="I171" s="1381" t="s">
        <v>1012</v>
      </c>
    </row>
    <row r="172" spans="2:19">
      <c r="B172" s="770" t="s">
        <v>237</v>
      </c>
      <c r="C172" s="1385">
        <f>SUM(C202,C232)</f>
        <v>0</v>
      </c>
      <c r="D172" s="1385">
        <f t="shared" ref="D172:I172" si="91">SUM(D202,D232)</f>
        <v>0</v>
      </c>
      <c r="E172" s="1385">
        <f t="shared" si="91"/>
        <v>0</v>
      </c>
      <c r="F172" s="1385">
        <f t="shared" si="91"/>
        <v>0</v>
      </c>
      <c r="G172" s="1385">
        <f t="shared" si="91"/>
        <v>0</v>
      </c>
      <c r="H172" s="1385">
        <f t="shared" si="91"/>
        <v>0</v>
      </c>
      <c r="I172" s="1385">
        <f t="shared" si="91"/>
        <v>0</v>
      </c>
    </row>
    <row r="173" spans="2:19">
      <c r="B173" s="770" t="s">
        <v>238</v>
      </c>
      <c r="C173" s="1385">
        <f t="shared" ref="C173:I173" si="92">SUM(C203,C233)</f>
        <v>19.542255368999999</v>
      </c>
      <c r="D173" s="1385">
        <f t="shared" si="92"/>
        <v>20.490434214459341</v>
      </c>
      <c r="E173" s="1385">
        <f t="shared" si="92"/>
        <v>19.317426217116157</v>
      </c>
      <c r="F173" s="1385">
        <f t="shared" si="92"/>
        <v>19.882583957903947</v>
      </c>
      <c r="G173" s="1385">
        <f t="shared" si="92"/>
        <v>20.603174334220789</v>
      </c>
      <c r="H173" s="1385">
        <f t="shared" si="92"/>
        <v>21.516221790030812</v>
      </c>
      <c r="I173" s="1385">
        <f t="shared" si="92"/>
        <v>22.617074648928195</v>
      </c>
    </row>
    <row r="174" spans="2:19">
      <c r="B174" s="403" t="s">
        <v>239</v>
      </c>
      <c r="C174" s="1385">
        <f t="shared" ref="C174:I174" si="93">SUM(C204,C234)</f>
        <v>4.5702312799999998</v>
      </c>
      <c r="D174" s="1385">
        <f t="shared" si="93"/>
        <v>4.66</v>
      </c>
      <c r="E174" s="1385">
        <f t="shared" si="93"/>
        <v>4.5159216139999998</v>
      </c>
      <c r="F174" s="1385">
        <f t="shared" si="93"/>
        <v>4.4664681869999994</v>
      </c>
      <c r="G174" s="1385">
        <f t="shared" si="93"/>
        <v>4.1526177510000002</v>
      </c>
      <c r="H174" s="1385">
        <f t="shared" si="93"/>
        <v>3.0464866160000001</v>
      </c>
      <c r="I174" s="1385">
        <f t="shared" si="93"/>
        <v>0.720531594</v>
      </c>
    </row>
    <row r="175" spans="2:19">
      <c r="B175" s="403" t="s">
        <v>240</v>
      </c>
      <c r="C175" s="1385">
        <f t="shared" ref="C175:I175" si="94">SUM(C205,C235)</f>
        <v>0</v>
      </c>
      <c r="D175" s="1385">
        <f t="shared" si="94"/>
        <v>0</v>
      </c>
      <c r="E175" s="1385">
        <f t="shared" si="94"/>
        <v>0</v>
      </c>
      <c r="F175" s="1385">
        <f t="shared" si="94"/>
        <v>0</v>
      </c>
      <c r="G175" s="1385">
        <f t="shared" si="94"/>
        <v>0</v>
      </c>
      <c r="H175" s="1385">
        <f t="shared" si="94"/>
        <v>0</v>
      </c>
      <c r="I175" s="1385">
        <f t="shared" si="94"/>
        <v>0</v>
      </c>
    </row>
    <row r="176" spans="2:19">
      <c r="B176" s="403" t="s">
        <v>241</v>
      </c>
      <c r="C176" s="1385">
        <f t="shared" ref="C176:I176" si="95">SUM(C206,C236)</f>
        <v>0</v>
      </c>
      <c r="D176" s="1385">
        <f t="shared" si="95"/>
        <v>0</v>
      </c>
      <c r="E176" s="1385">
        <f t="shared" si="95"/>
        <v>0</v>
      </c>
      <c r="F176" s="1385">
        <f t="shared" si="95"/>
        <v>0</v>
      </c>
      <c r="G176" s="1385">
        <f t="shared" si="95"/>
        <v>0</v>
      </c>
      <c r="H176" s="1385">
        <f t="shared" si="95"/>
        <v>0</v>
      </c>
      <c r="I176" s="1385">
        <f t="shared" si="95"/>
        <v>0</v>
      </c>
    </row>
    <row r="177" spans="2:9">
      <c r="B177" s="771" t="s">
        <v>242</v>
      </c>
      <c r="C177" s="1385">
        <f t="shared" ref="C177:I177" si="96">SUM(C207,C237)</f>
        <v>0</v>
      </c>
      <c r="D177" s="1385">
        <f t="shared" si="96"/>
        <v>0</v>
      </c>
      <c r="E177" s="1385">
        <f t="shared" si="96"/>
        <v>0</v>
      </c>
      <c r="F177" s="1385">
        <f t="shared" si="96"/>
        <v>0</v>
      </c>
      <c r="G177" s="1385">
        <f t="shared" si="96"/>
        <v>0</v>
      </c>
      <c r="H177" s="1385">
        <f t="shared" si="96"/>
        <v>0</v>
      </c>
      <c r="I177" s="1385">
        <f t="shared" si="96"/>
        <v>0</v>
      </c>
    </row>
    <row r="178" spans="2:9">
      <c r="B178" s="772" t="s">
        <v>243</v>
      </c>
      <c r="C178" s="1385">
        <f t="shared" ref="C178:I178" si="97">SUM(C208,C238)</f>
        <v>10.794224060159999</v>
      </c>
      <c r="D178" s="1385">
        <f t="shared" si="97"/>
        <v>11.960776178820439</v>
      </c>
      <c r="E178" s="1385">
        <f t="shared" si="97"/>
        <v>12.412236921389447</v>
      </c>
      <c r="F178" s="1385">
        <f t="shared" si="97"/>
        <v>13.493364981337308</v>
      </c>
      <c r="G178" s="1385">
        <f t="shared" si="97"/>
        <v>14.923128105140947</v>
      </c>
      <c r="H178" s="1385">
        <f t="shared" si="97"/>
        <v>16.456468939109236</v>
      </c>
      <c r="I178" s="1385">
        <f t="shared" si="97"/>
        <v>18.448548840361617</v>
      </c>
    </row>
    <row r="179" spans="2:9">
      <c r="B179" s="772" t="s">
        <v>244</v>
      </c>
      <c r="C179" s="1385">
        <f>SUM(C209,C239)</f>
        <v>81.387925757481995</v>
      </c>
      <c r="D179" s="1385">
        <f t="shared" ref="D179:I179" si="98">SUM(D209,D239)</f>
        <v>87.043525331635465</v>
      </c>
      <c r="E179" s="1385">
        <f t="shared" si="98"/>
        <v>88.081029511266095</v>
      </c>
      <c r="F179" s="1385">
        <f t="shared" si="98"/>
        <v>94.70237580695607</v>
      </c>
      <c r="G179" s="1385">
        <f t="shared" si="98"/>
        <v>103.793912828678</v>
      </c>
      <c r="H179" s="1385">
        <f t="shared" si="98"/>
        <v>116.79750552962167</v>
      </c>
      <c r="I179" s="1385">
        <f t="shared" si="98"/>
        <v>132.65975748009913</v>
      </c>
    </row>
    <row r="180" spans="2:9">
      <c r="B180" s="772" t="s">
        <v>245</v>
      </c>
      <c r="C180" s="1385">
        <f t="shared" ref="C180:I180" si="99">SUM(C210,C240)</f>
        <v>263.37347534135802</v>
      </c>
      <c r="D180" s="1385">
        <f t="shared" si="99"/>
        <v>289.65807094607999</v>
      </c>
      <c r="E180" s="1385">
        <f t="shared" si="99"/>
        <v>294.14610678834509</v>
      </c>
      <c r="F180" s="1385">
        <f t="shared" si="99"/>
        <v>314.44292442723065</v>
      </c>
      <c r="G180" s="1385">
        <f t="shared" si="99"/>
        <v>344.03776211151501</v>
      </c>
      <c r="H180" s="1385">
        <f t="shared" si="99"/>
        <v>384.794427210246</v>
      </c>
      <c r="I180" s="1385">
        <f t="shared" si="99"/>
        <v>434.3697335732441</v>
      </c>
    </row>
    <row r="181" spans="2:9">
      <c r="B181" s="772"/>
      <c r="C181" s="1385">
        <f t="shared" ref="C181:I181" si="100">SUM(C211,C241)</f>
        <v>0</v>
      </c>
      <c r="D181" s="1385">
        <f t="shared" si="100"/>
        <v>0</v>
      </c>
      <c r="E181" s="1385">
        <f t="shared" si="100"/>
        <v>0</v>
      </c>
      <c r="F181" s="1385">
        <f t="shared" si="100"/>
        <v>0</v>
      </c>
      <c r="G181" s="1385">
        <f t="shared" si="100"/>
        <v>0</v>
      </c>
      <c r="H181" s="1385">
        <f t="shared" si="100"/>
        <v>0</v>
      </c>
      <c r="I181" s="1385">
        <f t="shared" si="100"/>
        <v>0</v>
      </c>
    </row>
    <row r="182" spans="2:9">
      <c r="B182" s="772" t="s">
        <v>246</v>
      </c>
      <c r="C182" s="1385">
        <f t="shared" ref="C182:I182" si="101">SUM(C212,C242)</f>
        <v>0</v>
      </c>
      <c r="D182" s="1385">
        <f t="shared" si="101"/>
        <v>0</v>
      </c>
      <c r="E182" s="1385">
        <f t="shared" si="101"/>
        <v>0</v>
      </c>
      <c r="F182" s="1385">
        <f t="shared" si="101"/>
        <v>0</v>
      </c>
      <c r="G182" s="1385">
        <f t="shared" si="101"/>
        <v>0</v>
      </c>
      <c r="H182" s="1385">
        <f t="shared" si="101"/>
        <v>0</v>
      </c>
      <c r="I182" s="1385">
        <f t="shared" si="101"/>
        <v>0</v>
      </c>
    </row>
    <row r="183" spans="2:9">
      <c r="B183" s="772" t="s">
        <v>247</v>
      </c>
      <c r="C183" s="1385">
        <f t="shared" ref="C183:I183" si="102">SUM(C213,C243)</f>
        <v>0</v>
      </c>
      <c r="D183" s="1385">
        <f t="shared" si="102"/>
        <v>0</v>
      </c>
      <c r="E183" s="1385">
        <f t="shared" si="102"/>
        <v>0</v>
      </c>
      <c r="F183" s="1385">
        <f t="shared" si="102"/>
        <v>0</v>
      </c>
      <c r="G183" s="1385">
        <f t="shared" si="102"/>
        <v>0</v>
      </c>
      <c r="H183" s="1385">
        <f t="shared" si="102"/>
        <v>0</v>
      </c>
      <c r="I183" s="1385">
        <f t="shared" si="102"/>
        <v>0</v>
      </c>
    </row>
    <row r="184" spans="2:9">
      <c r="B184" s="771" t="s">
        <v>891</v>
      </c>
      <c r="C184" s="1385">
        <f t="shared" ref="C184:I184" si="103">SUM(C214,C244)</f>
        <v>50.555595857999997</v>
      </c>
      <c r="D184" s="1385">
        <f t="shared" si="103"/>
        <v>58.020990624833651</v>
      </c>
      <c r="E184" s="1385">
        <f t="shared" si="103"/>
        <v>55.876767513210702</v>
      </c>
      <c r="F184" s="1385">
        <f t="shared" si="103"/>
        <v>59.495520558871284</v>
      </c>
      <c r="G184" s="1385">
        <f t="shared" si="103"/>
        <v>65.687705154374754</v>
      </c>
      <c r="H184" s="1385">
        <f t="shared" si="103"/>
        <v>73.777049815896049</v>
      </c>
      <c r="I184" s="1385">
        <f t="shared" si="103"/>
        <v>84.371751467858488</v>
      </c>
    </row>
    <row r="185" spans="2:9">
      <c r="B185" s="774"/>
      <c r="C185" s="1385">
        <f t="shared" ref="C185:I185" si="104">SUM(C215,C245)</f>
        <v>0</v>
      </c>
      <c r="D185" s="1385">
        <f t="shared" si="104"/>
        <v>0</v>
      </c>
      <c r="E185" s="1385">
        <f t="shared" si="104"/>
        <v>0</v>
      </c>
      <c r="F185" s="1385">
        <f t="shared" si="104"/>
        <v>0</v>
      </c>
      <c r="G185" s="1385">
        <f t="shared" si="104"/>
        <v>0</v>
      </c>
      <c r="H185" s="1385">
        <f t="shared" si="104"/>
        <v>0</v>
      </c>
      <c r="I185" s="1385">
        <f t="shared" si="104"/>
        <v>0</v>
      </c>
    </row>
    <row r="186" spans="2:9">
      <c r="B186" s="771" t="s">
        <v>249</v>
      </c>
      <c r="C186" s="1385">
        <f t="shared" ref="C186:I186" si="105">SUM(C216,C246)</f>
        <v>0</v>
      </c>
      <c r="D186" s="1385">
        <f t="shared" si="105"/>
        <v>0</v>
      </c>
      <c r="E186" s="1385">
        <f t="shared" si="105"/>
        <v>0</v>
      </c>
      <c r="F186" s="1385">
        <f t="shared" si="105"/>
        <v>0</v>
      </c>
      <c r="G186" s="1385">
        <f t="shared" si="105"/>
        <v>0</v>
      </c>
      <c r="H186" s="1385">
        <f t="shared" si="105"/>
        <v>0</v>
      </c>
      <c r="I186" s="1385">
        <f t="shared" si="105"/>
        <v>0</v>
      </c>
    </row>
    <row r="187" spans="2:9">
      <c r="B187" s="772" t="s">
        <v>250</v>
      </c>
      <c r="C187" s="1385">
        <f t="shared" ref="C187:I187" si="106">SUM(C217,C247)</f>
        <v>70.673161417999992</v>
      </c>
      <c r="D187" s="1385">
        <f t="shared" si="106"/>
        <v>78.23862434323155</v>
      </c>
      <c r="E187" s="1385">
        <f t="shared" si="106"/>
        <v>78.315497336731369</v>
      </c>
      <c r="F187" s="1385">
        <f t="shared" si="106"/>
        <v>83.597071938464424</v>
      </c>
      <c r="G187" s="1385">
        <f t="shared" si="106"/>
        <v>91.263132125040627</v>
      </c>
      <c r="H187" s="1385">
        <f t="shared" si="106"/>
        <v>101.09040621731742</v>
      </c>
      <c r="I187" s="1385">
        <f t="shared" si="106"/>
        <v>112.95668568992886</v>
      </c>
    </row>
    <row r="188" spans="2:9">
      <c r="B188" s="772" t="s">
        <v>251</v>
      </c>
      <c r="C188" s="1385">
        <f t="shared" ref="C188:I188" si="107">SUM(C218,C248)</f>
        <v>127.35065411359999</v>
      </c>
      <c r="D188" s="1385">
        <f t="shared" si="107"/>
        <v>141.27658907437976</v>
      </c>
      <c r="E188" s="1385">
        <f t="shared" si="107"/>
        <v>139.75706129617566</v>
      </c>
      <c r="F188" s="1385">
        <f t="shared" si="107"/>
        <v>147.1635452744539</v>
      </c>
      <c r="G188" s="1385">
        <f t="shared" si="107"/>
        <v>159.69356703979781</v>
      </c>
      <c r="H188" s="1385">
        <f t="shared" si="107"/>
        <v>175.87771862963294</v>
      </c>
      <c r="I188" s="1385">
        <f t="shared" si="107"/>
        <v>196.48943367378681</v>
      </c>
    </row>
    <row r="189" spans="2:9">
      <c r="B189" s="772" t="s">
        <v>252</v>
      </c>
      <c r="C189" s="1385">
        <f t="shared" ref="C189:I189" si="108">SUM(C219,C249)</f>
        <v>148.35656670340001</v>
      </c>
      <c r="D189" s="1385">
        <f t="shared" si="108"/>
        <v>166.10251097491238</v>
      </c>
      <c r="E189" s="1385">
        <f t="shared" si="108"/>
        <v>164.36314566454084</v>
      </c>
      <c r="F189" s="1385">
        <f t="shared" si="108"/>
        <v>173.82382282192802</v>
      </c>
      <c r="G189" s="1385">
        <f t="shared" si="108"/>
        <v>189.39477997378901</v>
      </c>
      <c r="H189" s="1385">
        <f t="shared" si="108"/>
        <v>209.14011581180722</v>
      </c>
      <c r="I189" s="1385">
        <f t="shared" si="108"/>
        <v>233.11560731251839</v>
      </c>
    </row>
    <row r="190" spans="2:9">
      <c r="B190" s="772"/>
      <c r="C190" s="1385">
        <f t="shared" ref="C190:I190" si="109">SUM(C220,C250)</f>
        <v>0</v>
      </c>
      <c r="D190" s="1385">
        <f t="shared" si="109"/>
        <v>0</v>
      </c>
      <c r="E190" s="1385">
        <f t="shared" si="109"/>
        <v>0</v>
      </c>
      <c r="F190" s="1385">
        <f t="shared" si="109"/>
        <v>0</v>
      </c>
      <c r="G190" s="1385">
        <f t="shared" si="109"/>
        <v>0</v>
      </c>
      <c r="H190" s="1385">
        <f t="shared" si="109"/>
        <v>0</v>
      </c>
      <c r="I190" s="1385">
        <f t="shared" si="109"/>
        <v>0</v>
      </c>
    </row>
    <row r="191" spans="2:9">
      <c r="B191" s="773" t="s">
        <v>253</v>
      </c>
      <c r="C191" s="1385">
        <f t="shared" ref="C191:I191" si="110">SUM(C221,C251)</f>
        <v>0</v>
      </c>
      <c r="D191" s="1385">
        <f t="shared" si="110"/>
        <v>0.02</v>
      </c>
      <c r="E191" s="1385">
        <f t="shared" si="110"/>
        <v>0</v>
      </c>
      <c r="F191" s="1385">
        <f t="shared" si="110"/>
        <v>0</v>
      </c>
      <c r="G191" s="1385">
        <f t="shared" si="110"/>
        <v>0</v>
      </c>
      <c r="H191" s="1385">
        <f t="shared" si="110"/>
        <v>0</v>
      </c>
      <c r="I191" s="1385">
        <f t="shared" si="110"/>
        <v>0</v>
      </c>
    </row>
    <row r="192" spans="2:9">
      <c r="B192" s="773" t="s">
        <v>254</v>
      </c>
      <c r="C192" s="1385">
        <f t="shared" ref="C192:I192" si="111">SUM(C222,C252)</f>
        <v>0.54275433099999992</v>
      </c>
      <c r="D192" s="1385">
        <f t="shared" si="111"/>
        <v>0.57999999999999996</v>
      </c>
      <c r="E192" s="1385">
        <f t="shared" si="111"/>
        <v>0.49399503200000006</v>
      </c>
      <c r="F192" s="1385">
        <f t="shared" si="111"/>
        <v>0.47283339099999999</v>
      </c>
      <c r="G192" s="1385">
        <f t="shared" si="111"/>
        <v>0.44101091900000006</v>
      </c>
      <c r="H192" s="1385">
        <f t="shared" si="111"/>
        <v>0.40516517099999999</v>
      </c>
      <c r="I192" s="1385">
        <f t="shared" si="111"/>
        <v>0.332381284</v>
      </c>
    </row>
    <row r="193" spans="2:9">
      <c r="B193" s="773" t="s">
        <v>255</v>
      </c>
      <c r="C193" s="1385">
        <f t="shared" ref="C193:I193" si="112">SUM(C223,C253)</f>
        <v>1.7929474920000001</v>
      </c>
      <c r="D193" s="1385">
        <f t="shared" si="112"/>
        <v>2.1268594283246913</v>
      </c>
      <c r="E193" s="1385">
        <f t="shared" si="112"/>
        <v>1.6929835983726951</v>
      </c>
      <c r="F193" s="1385">
        <f t="shared" si="112"/>
        <v>1.5858934880398405</v>
      </c>
      <c r="G193" s="1385">
        <f t="shared" si="112"/>
        <v>1.4691347531625465</v>
      </c>
      <c r="H193" s="1385">
        <f t="shared" si="112"/>
        <v>1.4023061853402545</v>
      </c>
      <c r="I193" s="1385">
        <f t="shared" si="112"/>
        <v>1.359811599758163</v>
      </c>
    </row>
    <row r="194" spans="2:9">
      <c r="B194" s="773" t="s">
        <v>256</v>
      </c>
      <c r="C194" s="1385">
        <f t="shared" ref="C194:I194" si="113">SUM(C224,C254)</f>
        <v>0</v>
      </c>
      <c r="D194" s="1385">
        <f t="shared" si="113"/>
        <v>0</v>
      </c>
      <c r="E194" s="1385">
        <f t="shared" si="113"/>
        <v>0</v>
      </c>
      <c r="F194" s="1385">
        <f t="shared" si="113"/>
        <v>0</v>
      </c>
      <c r="G194" s="1385">
        <f t="shared" si="113"/>
        <v>0</v>
      </c>
      <c r="H194" s="1385">
        <f t="shared" si="113"/>
        <v>0</v>
      </c>
      <c r="I194" s="1385">
        <f t="shared" si="113"/>
        <v>0</v>
      </c>
    </row>
    <row r="195" spans="2:9">
      <c r="B195" s="773" t="s">
        <v>892</v>
      </c>
      <c r="C195" s="1385">
        <f t="shared" ref="C195:I195" si="114">SUM(C225,C255)</f>
        <v>22.956524390000002</v>
      </c>
      <c r="D195" s="1385">
        <f t="shared" si="114"/>
        <v>13.61783792254503</v>
      </c>
      <c r="E195" s="1385">
        <f t="shared" si="114"/>
        <v>12.465681565733759</v>
      </c>
      <c r="F195" s="1385">
        <f t="shared" si="114"/>
        <v>9.9923730627722058</v>
      </c>
      <c r="G195" s="1385">
        <f t="shared" si="114"/>
        <v>9.9268404230086897</v>
      </c>
      <c r="H195" s="1385">
        <f t="shared" si="114"/>
        <v>11.33899385173919</v>
      </c>
      <c r="I195" s="1385">
        <f t="shared" si="114"/>
        <v>14.333727177468949</v>
      </c>
    </row>
    <row r="196" spans="2:9">
      <c r="B196" s="773" t="s">
        <v>257</v>
      </c>
      <c r="C196" s="1385">
        <f t="shared" ref="C196:I196" si="115">SUM(C226,C256)</f>
        <v>0</v>
      </c>
      <c r="D196" s="1385">
        <f t="shared" si="115"/>
        <v>0</v>
      </c>
      <c r="E196" s="1385">
        <f t="shared" si="115"/>
        <v>0</v>
      </c>
      <c r="F196" s="1385">
        <f t="shared" si="115"/>
        <v>0</v>
      </c>
      <c r="G196" s="1385">
        <f t="shared" si="115"/>
        <v>0</v>
      </c>
      <c r="H196" s="1385">
        <f t="shared" si="115"/>
        <v>0</v>
      </c>
      <c r="I196" s="1385">
        <f t="shared" si="115"/>
        <v>0</v>
      </c>
    </row>
    <row r="197" spans="2:9" ht="13.5" thickBot="1">
      <c r="B197" s="775"/>
      <c r="C197" s="924"/>
      <c r="D197" s="924"/>
      <c r="E197" s="151"/>
      <c r="F197" s="151"/>
      <c r="G197" s="151"/>
      <c r="H197" s="151"/>
      <c r="I197" s="151"/>
    </row>
    <row r="198" spans="2:9">
      <c r="B198" s="776" t="s">
        <v>206</v>
      </c>
      <c r="C198" s="791">
        <f>SUM(C172:C197)</f>
        <v>801.896316114</v>
      </c>
      <c r="D198" s="791">
        <f t="shared" ref="D198:I198" si="116">SUM(D172:D197)</f>
        <v>873.79621903922236</v>
      </c>
      <c r="E198" s="1912">
        <f t="shared" si="116"/>
        <v>871.43785305888207</v>
      </c>
      <c r="F198" s="791">
        <f t="shared" si="116"/>
        <v>923.11877789595769</v>
      </c>
      <c r="G198" s="791">
        <f t="shared" si="116"/>
        <v>1005.3867655187281</v>
      </c>
      <c r="H198" s="791">
        <f t="shared" si="116"/>
        <v>1115.6428657677407</v>
      </c>
      <c r="I198" s="791">
        <f t="shared" si="116"/>
        <v>1251.7750443419527</v>
      </c>
    </row>
    <row r="199" spans="2:9">
      <c r="C199" s="778">
        <f t="shared" ref="C199:I199" si="117">C198-K167</f>
        <v>801.896316114</v>
      </c>
      <c r="D199" s="778">
        <f t="shared" si="117"/>
        <v>873.79621903922236</v>
      </c>
      <c r="E199" s="778">
        <f t="shared" si="117"/>
        <v>871.43785305888207</v>
      </c>
      <c r="F199" s="778">
        <f t="shared" si="117"/>
        <v>923.11877789595769</v>
      </c>
      <c r="G199" s="778">
        <f t="shared" si="117"/>
        <v>1005.3867655187281</v>
      </c>
      <c r="H199" s="778">
        <f t="shared" si="117"/>
        <v>1115.6428657677407</v>
      </c>
      <c r="I199" s="778">
        <f t="shared" si="117"/>
        <v>1251.7750443419527</v>
      </c>
    </row>
    <row r="200" spans="2:9">
      <c r="D200" s="749"/>
      <c r="E200" s="749"/>
      <c r="F200" s="749"/>
      <c r="G200" s="749"/>
      <c r="H200" s="749"/>
      <c r="I200" s="749"/>
    </row>
    <row r="201" spans="2:9" ht="18">
      <c r="B201" s="1382" t="s">
        <v>611</v>
      </c>
      <c r="C201" s="1386" t="s">
        <v>874</v>
      </c>
      <c r="D201" s="1386" t="s">
        <v>875</v>
      </c>
      <c r="E201" s="1386" t="s">
        <v>1016</v>
      </c>
      <c r="F201" s="1386" t="s">
        <v>1015</v>
      </c>
      <c r="G201" s="1386" t="s">
        <v>1014</v>
      </c>
      <c r="H201" s="1386" t="s">
        <v>1013</v>
      </c>
      <c r="I201" s="1386" t="s">
        <v>1012</v>
      </c>
    </row>
    <row r="202" spans="2:9">
      <c r="B202" s="770" t="s">
        <v>237</v>
      </c>
      <c r="C202" s="780"/>
      <c r="D202" s="780"/>
      <c r="E202" s="780"/>
      <c r="F202" s="780"/>
      <c r="G202" s="780"/>
      <c r="H202" s="780"/>
      <c r="I202" s="780"/>
    </row>
    <row r="203" spans="2:9">
      <c r="B203" s="770" t="s">
        <v>238</v>
      </c>
      <c r="C203" s="780"/>
      <c r="D203" s="789">
        <f t="shared" ref="D203:I203" si="118">L129</f>
        <v>0.34043421445934252</v>
      </c>
      <c r="E203" s="789">
        <f t="shared" si="118"/>
        <v>1.005572398310755</v>
      </c>
      <c r="F203" s="789">
        <f t="shared" si="118"/>
        <v>1.6769294647813355</v>
      </c>
      <c r="G203" s="789">
        <f t="shared" si="118"/>
        <v>2.4929285104825785</v>
      </c>
      <c r="H203" s="789">
        <f t="shared" si="118"/>
        <v>3.5159340724622092</v>
      </c>
      <c r="I203" s="789">
        <f t="shared" si="118"/>
        <v>4.7095535383023899</v>
      </c>
    </row>
    <row r="204" spans="2:9">
      <c r="B204" s="403" t="s">
        <v>239</v>
      </c>
      <c r="C204" s="780"/>
      <c r="D204" s="780"/>
      <c r="E204" s="780"/>
      <c r="F204" s="780"/>
      <c r="G204" s="780"/>
      <c r="H204" s="780"/>
      <c r="I204" s="780"/>
    </row>
    <row r="205" spans="2:9">
      <c r="B205" s="403" t="s">
        <v>240</v>
      </c>
      <c r="C205" s="780"/>
      <c r="D205" s="780"/>
      <c r="E205" s="780"/>
      <c r="F205" s="780"/>
      <c r="G205" s="780"/>
      <c r="H205" s="780"/>
      <c r="I205" s="780"/>
    </row>
    <row r="206" spans="2:9">
      <c r="B206" s="403" t="s">
        <v>241</v>
      </c>
      <c r="C206" s="780"/>
      <c r="D206" s="780"/>
      <c r="E206" s="780"/>
      <c r="F206" s="780"/>
      <c r="G206" s="780"/>
      <c r="H206" s="780"/>
      <c r="I206" s="780"/>
    </row>
    <row r="207" spans="2:9">
      <c r="B207" s="771" t="s">
        <v>242</v>
      </c>
      <c r="C207" s="780"/>
      <c r="D207" s="780"/>
      <c r="E207" s="780"/>
      <c r="F207" s="780"/>
      <c r="G207" s="780"/>
      <c r="H207" s="780"/>
      <c r="I207" s="780"/>
    </row>
    <row r="208" spans="2:9">
      <c r="B208" s="772" t="s">
        <v>243</v>
      </c>
      <c r="C208" s="780"/>
      <c r="D208" s="789">
        <f>L$125*D57/SUM(D$57:D$59)</f>
        <v>0.51864741599779385</v>
      </c>
      <c r="E208" s="789">
        <f t="shared" ref="D208:I210" si="119">M$125*E57/SUM(E$57:E$59)</f>
        <v>1.6841679853894471</v>
      </c>
      <c r="F208" s="789">
        <f t="shared" si="119"/>
        <v>2.9272150143373086</v>
      </c>
      <c r="G208" s="789">
        <f t="shared" si="119"/>
        <v>4.6109545481409464</v>
      </c>
      <c r="H208" s="789">
        <f t="shared" si="119"/>
        <v>6.7956143011092358</v>
      </c>
      <c r="I208" s="789">
        <f t="shared" si="119"/>
        <v>9.4145390603616157</v>
      </c>
    </row>
    <row r="209" spans="2:9">
      <c r="B209" s="772" t="s">
        <v>244</v>
      </c>
      <c r="C209" s="780"/>
      <c r="D209" s="789">
        <f t="shared" si="119"/>
        <v>3.7635197151008333</v>
      </c>
      <c r="E209" s="789">
        <f t="shared" si="119"/>
        <v>12.221018019266092</v>
      </c>
      <c r="F209" s="789">
        <f t="shared" si="119"/>
        <v>21.241080311956065</v>
      </c>
      <c r="G209" s="789">
        <f t="shared" si="119"/>
        <v>33.458989309678003</v>
      </c>
      <c r="H209" s="789">
        <f t="shared" si="119"/>
        <v>49.311782165621686</v>
      </c>
      <c r="I209" s="789">
        <f t="shared" si="119"/>
        <v>68.31578114409912</v>
      </c>
    </row>
    <row r="210" spans="2:9">
      <c r="B210" s="772" t="s">
        <v>245</v>
      </c>
      <c r="C210" s="780"/>
      <c r="D210" s="789">
        <f t="shared" si="119"/>
        <v>12.190205325437294</v>
      </c>
      <c r="E210" s="789">
        <f t="shared" si="119"/>
        <v>39.584413054345113</v>
      </c>
      <c r="F210" s="789">
        <f t="shared" si="119"/>
        <v>68.800790201230711</v>
      </c>
      <c r="G210" s="789">
        <f t="shared" si="119"/>
        <v>108.37513299851503</v>
      </c>
      <c r="H210" s="789">
        <f t="shared" si="119"/>
        <v>159.72302394224599</v>
      </c>
      <c r="I210" s="789">
        <f t="shared" si="119"/>
        <v>221.2778096452441</v>
      </c>
    </row>
    <row r="211" spans="2:9">
      <c r="B211" s="772"/>
      <c r="C211" s="780"/>
      <c r="D211" s="780"/>
      <c r="E211" s="780"/>
      <c r="F211" s="780"/>
      <c r="G211" s="780"/>
      <c r="H211" s="780"/>
      <c r="I211" s="780"/>
    </row>
    <row r="212" spans="2:9">
      <c r="B212" s="772" t="s">
        <v>246</v>
      </c>
      <c r="C212" s="780"/>
      <c r="D212" s="780"/>
      <c r="E212" s="780"/>
      <c r="F212" s="780"/>
      <c r="G212" s="780"/>
      <c r="H212" s="780"/>
      <c r="I212" s="780"/>
    </row>
    <row r="213" spans="2:9">
      <c r="B213" s="772" t="s">
        <v>247</v>
      </c>
      <c r="C213" s="780"/>
      <c r="D213" s="780"/>
      <c r="E213" s="780"/>
      <c r="F213" s="780"/>
      <c r="G213" s="780"/>
      <c r="H213" s="780"/>
      <c r="I213" s="780"/>
    </row>
    <row r="214" spans="2:9">
      <c r="B214" s="771" t="s">
        <v>891</v>
      </c>
      <c r="C214" s="780"/>
      <c r="D214" s="789">
        <f t="shared" ref="D214:I214" si="120">L127</f>
        <v>2.820990624833648</v>
      </c>
      <c r="E214" s="789">
        <f t="shared" si="120"/>
        <v>8.7059818422106954</v>
      </c>
      <c r="F214" s="789">
        <f t="shared" si="120"/>
        <v>14.809452591871285</v>
      </c>
      <c r="G214" s="789">
        <f t="shared" si="120"/>
        <v>22.652016279374752</v>
      </c>
      <c r="H214" s="789">
        <f t="shared" si="120"/>
        <v>32.66512066589604</v>
      </c>
      <c r="I214" s="789">
        <f t="shared" si="120"/>
        <v>44.519695880858492</v>
      </c>
    </row>
    <row r="215" spans="2:9">
      <c r="B215" s="774"/>
      <c r="C215" s="780"/>
      <c r="D215" s="780"/>
      <c r="E215" s="780"/>
      <c r="F215" s="780"/>
      <c r="G215" s="780"/>
      <c r="H215" s="780"/>
      <c r="I215" s="780"/>
    </row>
    <row r="216" spans="2:9">
      <c r="B216" s="771" t="s">
        <v>249</v>
      </c>
      <c r="C216" s="780"/>
      <c r="D216" s="780"/>
      <c r="E216" s="780"/>
      <c r="F216" s="780"/>
      <c r="G216" s="780"/>
      <c r="H216" s="780"/>
      <c r="I216" s="780"/>
    </row>
    <row r="217" spans="2:9">
      <c r="B217" s="772" t="s">
        <v>250</v>
      </c>
      <c r="C217" s="780"/>
      <c r="D217" s="789">
        <f t="shared" ref="D217:I219" si="121">L$126*D66/SUM(D$66:D$68)</f>
        <v>2.2919921171297912</v>
      </c>
      <c r="E217" s="789">
        <f t="shared" si="121"/>
        <v>7.9272548107313643</v>
      </c>
      <c r="F217" s="789">
        <f t="shared" si="121"/>
        <v>14.121821330464408</v>
      </c>
      <c r="G217" s="789">
        <f t="shared" si="121"/>
        <v>22.965496923040636</v>
      </c>
      <c r="H217" s="789">
        <f t="shared" si="121"/>
        <v>34.613674357317429</v>
      </c>
      <c r="I217" s="789">
        <f t="shared" si="121"/>
        <v>48.736091509928862</v>
      </c>
    </row>
    <row r="218" spans="2:9">
      <c r="B218" s="772" t="s">
        <v>251</v>
      </c>
      <c r="C218" s="780"/>
      <c r="D218" s="789">
        <f t="shared" si="121"/>
        <v>4.083332230767077</v>
      </c>
      <c r="E218" s="789">
        <f t="shared" si="121"/>
        <v>14.122917277175659</v>
      </c>
      <c r="F218" s="789">
        <f t="shared" si="121"/>
        <v>25.158938272453895</v>
      </c>
      <c r="G218" s="789">
        <f t="shared" si="121"/>
        <v>40.914518457797818</v>
      </c>
      <c r="H218" s="789">
        <f t="shared" si="121"/>
        <v>61.666500103632934</v>
      </c>
      <c r="I218" s="789">
        <f t="shared" si="121"/>
        <v>86.826499871786808</v>
      </c>
    </row>
    <row r="219" spans="2:9">
      <c r="B219" s="772" t="s">
        <v>252</v>
      </c>
      <c r="C219" s="780"/>
      <c r="D219" s="789">
        <f t="shared" si="121"/>
        <v>4.7424000446268257</v>
      </c>
      <c r="E219" s="789">
        <f t="shared" si="121"/>
        <v>16.402418353540849</v>
      </c>
      <c r="F219" s="789">
        <f t="shared" si="121"/>
        <v>29.219701763928022</v>
      </c>
      <c r="G219" s="789">
        <f t="shared" si="121"/>
        <v>47.518302012789007</v>
      </c>
      <c r="H219" s="789">
        <f t="shared" si="121"/>
        <v>71.619744932807251</v>
      </c>
      <c r="I219" s="789">
        <f t="shared" si="121"/>
        <v>100.84067952251837</v>
      </c>
    </row>
    <row r="220" spans="2:9">
      <c r="B220" s="772"/>
      <c r="C220" s="780"/>
      <c r="D220" s="780"/>
      <c r="E220" s="780"/>
      <c r="F220" s="780"/>
      <c r="G220" s="780"/>
      <c r="H220" s="780"/>
      <c r="I220" s="780"/>
    </row>
    <row r="221" spans="2:9">
      <c r="B221" s="773" t="s">
        <v>253</v>
      </c>
      <c r="C221" s="780"/>
      <c r="D221" s="780"/>
      <c r="E221" s="780"/>
      <c r="F221" s="780"/>
      <c r="G221" s="780"/>
      <c r="H221" s="780"/>
      <c r="I221" s="780"/>
    </row>
    <row r="222" spans="2:9">
      <c r="B222" s="773" t="s">
        <v>254</v>
      </c>
      <c r="C222" s="780"/>
      <c r="D222" s="789"/>
      <c r="E222" s="789"/>
      <c r="F222" s="789"/>
      <c r="G222" s="789"/>
      <c r="H222" s="789"/>
      <c r="I222" s="789"/>
    </row>
    <row r="223" spans="2:9">
      <c r="B223" s="773" t="s">
        <v>255</v>
      </c>
      <c r="C223" s="780"/>
      <c r="D223" s="789">
        <f t="shared" ref="D223:I223" si="122">L128</f>
        <v>6.8594283246914316E-3</v>
      </c>
      <c r="E223" s="789">
        <f t="shared" si="122"/>
        <v>2.0261335372694925E-2</v>
      </c>
      <c r="F223" s="789">
        <f t="shared" si="122"/>
        <v>3.3788547039840765E-2</v>
      </c>
      <c r="G223" s="789">
        <f t="shared" si="122"/>
        <v>5.0230158162546404E-2</v>
      </c>
      <c r="H223" s="789">
        <f t="shared" si="122"/>
        <v>7.0842755340254623E-2</v>
      </c>
      <c r="I223" s="789">
        <f t="shared" si="122"/>
        <v>9.48930617581632E-2</v>
      </c>
    </row>
    <row r="224" spans="2:9">
      <c r="B224" s="773" t="s">
        <v>256</v>
      </c>
      <c r="C224" s="780"/>
      <c r="D224" s="780"/>
      <c r="E224" s="780"/>
      <c r="F224" s="780"/>
      <c r="G224" s="780"/>
      <c r="H224" s="780"/>
      <c r="I224" s="780"/>
    </row>
    <row r="225" spans="2:9">
      <c r="B225" s="773" t="s">
        <v>892</v>
      </c>
      <c r="C225" s="780"/>
      <c r="D225" s="789">
        <f>L131</f>
        <v>0.89783792254502948</v>
      </c>
      <c r="E225" s="789">
        <f t="shared" ref="E225:I225" si="123">M131</f>
        <v>2.652027894733759</v>
      </c>
      <c r="F225" s="789">
        <f t="shared" si="123"/>
        <v>4.4226191227722058</v>
      </c>
      <c r="G225" s="789">
        <f t="shared" si="123"/>
        <v>6.5746792180086899</v>
      </c>
      <c r="H225" s="789">
        <f t="shared" si="123"/>
        <v>9.2726841467391896</v>
      </c>
      <c r="I225" s="789">
        <f t="shared" si="123"/>
        <v>14.108440883468949</v>
      </c>
    </row>
    <row r="226" spans="2:9">
      <c r="B226" s="773" t="s">
        <v>257</v>
      </c>
      <c r="C226" s="780"/>
      <c r="D226" s="780"/>
      <c r="E226" s="780"/>
      <c r="F226" s="780"/>
      <c r="G226" s="780"/>
      <c r="H226" s="780"/>
      <c r="I226" s="780"/>
    </row>
    <row r="227" spans="2:9" ht="13.5" thickBot="1">
      <c r="B227" s="775"/>
      <c r="C227" s="780"/>
      <c r="D227" s="780"/>
      <c r="E227" s="780"/>
      <c r="F227" s="780"/>
      <c r="G227" s="780"/>
      <c r="H227" s="780"/>
      <c r="I227" s="780"/>
    </row>
    <row r="228" spans="2:9">
      <c r="B228" s="776" t="s">
        <v>206</v>
      </c>
      <c r="C228" s="791">
        <f t="shared" ref="C228:I228" si="124">SUM(C202:C227)</f>
        <v>0</v>
      </c>
      <c r="D228" s="791">
        <f t="shared" si="124"/>
        <v>31.656219039222329</v>
      </c>
      <c r="E228" s="791">
        <f t="shared" si="124"/>
        <v>104.32603297107644</v>
      </c>
      <c r="F228" s="791">
        <f t="shared" si="124"/>
        <v>182.41233662083511</v>
      </c>
      <c r="G228" s="791">
        <f t="shared" si="124"/>
        <v>289.61324841598997</v>
      </c>
      <c r="H228" s="791">
        <f t="shared" si="124"/>
        <v>429.25492144317224</v>
      </c>
      <c r="I228" s="791">
        <f t="shared" si="124"/>
        <v>598.84398411832683</v>
      </c>
    </row>
    <row r="231" spans="2:9" ht="18">
      <c r="B231" s="1382" t="s">
        <v>1292</v>
      </c>
      <c r="C231" s="1386" t="s">
        <v>874</v>
      </c>
      <c r="D231" s="1386" t="s">
        <v>875</v>
      </c>
      <c r="E231" s="1386" t="s">
        <v>1016</v>
      </c>
      <c r="F231" s="1386" t="s">
        <v>1015</v>
      </c>
      <c r="G231" s="1386" t="s">
        <v>1014</v>
      </c>
      <c r="H231" s="1386" t="s">
        <v>1013</v>
      </c>
      <c r="I231" s="1386" t="s">
        <v>1012</v>
      </c>
    </row>
    <row r="232" spans="2:9">
      <c r="B232" s="770" t="s">
        <v>237</v>
      </c>
      <c r="C232" s="780"/>
      <c r="D232" s="780"/>
      <c r="E232" s="780"/>
      <c r="F232" s="780"/>
      <c r="G232" s="780"/>
      <c r="H232" s="780"/>
      <c r="I232" s="780"/>
    </row>
    <row r="233" spans="2:9">
      <c r="B233" s="770" t="s">
        <v>238</v>
      </c>
      <c r="C233" s="789">
        <f>'Voltage wise FA from SAP'!B61+'Voltage wise FA from SAP'!B64</f>
        <v>19.542255368999999</v>
      </c>
      <c r="D233" s="789">
        <f>'Voltage wise FA from SAP'!C61+'Voltage wise FA from SAP'!C64</f>
        <v>20.149999999999999</v>
      </c>
      <c r="E233" s="789">
        <f>'Voltage wise FA from SAP'!D61+'Voltage wise FA from SAP'!D64</f>
        <v>18.311853818805403</v>
      </c>
      <c r="F233" s="789">
        <f>'Voltage wise FA from SAP'!E61+'Voltage wise FA from SAP'!E64</f>
        <v>18.205654493122612</v>
      </c>
      <c r="G233" s="789">
        <f>'Voltage wise FA from SAP'!F61+'Voltage wise FA from SAP'!F64</f>
        <v>18.110245823738211</v>
      </c>
      <c r="H233" s="789">
        <f>'Voltage wise FA from SAP'!G61+'Voltage wise FA from SAP'!G64</f>
        <v>18.000287717568604</v>
      </c>
      <c r="I233" s="789">
        <f>'Voltage wise FA from SAP'!H61+'Voltage wise FA from SAP'!H64</f>
        <v>17.907521110625805</v>
      </c>
    </row>
    <row r="234" spans="2:9">
      <c r="B234" s="403" t="s">
        <v>239</v>
      </c>
      <c r="C234" s="789">
        <f>'Voltage wise FA from SAP'!B62</f>
        <v>4.5702312799999998</v>
      </c>
      <c r="D234" s="789">
        <f>'Voltage wise FA from SAP'!C62</f>
        <v>4.66</v>
      </c>
      <c r="E234" s="789">
        <f>'Voltage wise FA from SAP'!D62</f>
        <v>4.5159216139999998</v>
      </c>
      <c r="F234" s="789">
        <f>'Voltage wise FA from SAP'!E62</f>
        <v>4.4664681869999994</v>
      </c>
      <c r="G234" s="789">
        <f>'Voltage wise FA from SAP'!F62</f>
        <v>4.1526177510000002</v>
      </c>
      <c r="H234" s="789">
        <f>'Voltage wise FA from SAP'!G62</f>
        <v>3.0464866160000001</v>
      </c>
      <c r="I234" s="789">
        <f>'Voltage wise FA from SAP'!H62</f>
        <v>0.720531594</v>
      </c>
    </row>
    <row r="235" spans="2:9">
      <c r="B235" s="403" t="s">
        <v>240</v>
      </c>
      <c r="C235" s="789">
        <f>'Voltage wise FA from SAP'!B63</f>
        <v>0</v>
      </c>
      <c r="D235" s="789">
        <f>'Voltage wise FA from SAP'!C63</f>
        <v>0</v>
      </c>
      <c r="E235" s="789">
        <f>'Voltage wise FA from SAP'!D63</f>
        <v>0</v>
      </c>
      <c r="F235" s="789">
        <f>'Voltage wise FA from SAP'!E63</f>
        <v>0</v>
      </c>
      <c r="G235" s="789">
        <f>'Voltage wise FA from SAP'!F63</f>
        <v>0</v>
      </c>
      <c r="H235" s="789">
        <f>'Voltage wise FA from SAP'!G63</f>
        <v>0</v>
      </c>
      <c r="I235" s="789">
        <f>'Voltage wise FA from SAP'!H63</f>
        <v>0</v>
      </c>
    </row>
    <row r="236" spans="2:9">
      <c r="B236" s="403" t="s">
        <v>1293</v>
      </c>
      <c r="C236" s="780"/>
      <c r="D236" s="780"/>
      <c r="E236" s="780"/>
      <c r="F236" s="780"/>
      <c r="G236" s="780"/>
      <c r="H236" s="780"/>
      <c r="I236" s="780"/>
    </row>
    <row r="237" spans="2:9">
      <c r="B237" s="771" t="s">
        <v>242</v>
      </c>
      <c r="C237" s="780"/>
      <c r="D237" s="780"/>
      <c r="E237" s="780"/>
      <c r="F237" s="780"/>
      <c r="G237" s="780"/>
      <c r="H237" s="780"/>
      <c r="I237" s="780"/>
    </row>
    <row r="238" spans="2:9">
      <c r="B238" s="772" t="s">
        <v>243</v>
      </c>
      <c r="C238" s="789">
        <f>'Voltage wise FA from SAP'!B66</f>
        <v>10.794224060159999</v>
      </c>
      <c r="D238" s="789">
        <f>'Voltage wise FA from SAP'!C66</f>
        <v>11.442128762822644</v>
      </c>
      <c r="E238" s="789">
        <f>'Voltage wise FA from SAP'!D66</f>
        <v>10.728068936</v>
      </c>
      <c r="F238" s="789">
        <f>'Voltage wise FA from SAP'!E66</f>
        <v>10.566149966999999</v>
      </c>
      <c r="G238" s="789">
        <f>'Voltage wise FA from SAP'!F66</f>
        <v>10.312173556999999</v>
      </c>
      <c r="H238" s="789">
        <f>'Voltage wise FA from SAP'!G66</f>
        <v>9.660854638</v>
      </c>
      <c r="I238" s="789">
        <f>'Voltage wise FA from SAP'!H66</f>
        <v>9.0340097799999999</v>
      </c>
    </row>
    <row r="239" spans="2:9">
      <c r="B239" s="772" t="s">
        <v>244</v>
      </c>
      <c r="C239" s="789">
        <f>'Voltage wise FA from SAP'!B67</f>
        <v>81.387925757481995</v>
      </c>
      <c r="D239" s="789">
        <f>'Voltage wise FA from SAP'!C67</f>
        <v>83.280005616534638</v>
      </c>
      <c r="E239" s="789">
        <f>'Voltage wise FA from SAP'!D67</f>
        <v>75.860011491999998</v>
      </c>
      <c r="F239" s="789">
        <f>'Voltage wise FA from SAP'!E67</f>
        <v>73.461295495000002</v>
      </c>
      <c r="G239" s="789">
        <f>'Voltage wise FA from SAP'!F67</f>
        <v>70.334923519</v>
      </c>
      <c r="H239" s="789">
        <f>'Voltage wise FA from SAP'!G67</f>
        <v>67.485723363999995</v>
      </c>
      <c r="I239" s="789">
        <f>'Voltage wise FA from SAP'!H67</f>
        <v>64.343976335999997</v>
      </c>
    </row>
    <row r="240" spans="2:9">
      <c r="B240" s="772" t="s">
        <v>245</v>
      </c>
      <c r="C240" s="789">
        <f>'Voltage wise FA from SAP'!B68</f>
        <v>263.37347534135802</v>
      </c>
      <c r="D240" s="789">
        <f>'Voltage wise FA from SAP'!C68</f>
        <v>277.46786562064267</v>
      </c>
      <c r="E240" s="789">
        <f>'Voltage wise FA from SAP'!D68</f>
        <v>254.56169373399996</v>
      </c>
      <c r="F240" s="789">
        <f>'Voltage wise FA from SAP'!E68</f>
        <v>245.64213422599997</v>
      </c>
      <c r="G240" s="789">
        <f>'Voltage wise FA from SAP'!F68</f>
        <v>235.66262911299995</v>
      </c>
      <c r="H240" s="789">
        <f>'Voltage wise FA from SAP'!G68</f>
        <v>225.07140326800004</v>
      </c>
      <c r="I240" s="789">
        <f>'Voltage wise FA from SAP'!H68</f>
        <v>213.091923928</v>
      </c>
    </row>
    <row r="241" spans="2:9">
      <c r="B241" s="772"/>
      <c r="C241" s="780"/>
      <c r="D241" s="780"/>
      <c r="E241" s="780"/>
      <c r="F241" s="780"/>
      <c r="G241" s="780"/>
      <c r="H241" s="780"/>
      <c r="I241" s="780"/>
    </row>
    <row r="242" spans="2:9">
      <c r="B242" s="772" t="s">
        <v>246</v>
      </c>
      <c r="C242" s="789">
        <f>0</f>
        <v>0</v>
      </c>
      <c r="D242" s="789">
        <f>0</f>
        <v>0</v>
      </c>
      <c r="E242" s="789">
        <f>0</f>
        <v>0</v>
      </c>
      <c r="F242" s="789">
        <f>0</f>
        <v>0</v>
      </c>
      <c r="G242" s="789">
        <f>0</f>
        <v>0</v>
      </c>
      <c r="H242" s="789">
        <f>0</f>
        <v>0</v>
      </c>
      <c r="I242" s="789">
        <f>0</f>
        <v>0</v>
      </c>
    </row>
    <row r="243" spans="2:9">
      <c r="B243" s="772" t="s">
        <v>247</v>
      </c>
      <c r="C243" s="789">
        <f>0</f>
        <v>0</v>
      </c>
      <c r="D243" s="789">
        <f>0</f>
        <v>0</v>
      </c>
      <c r="E243" s="789">
        <f>0</f>
        <v>0</v>
      </c>
      <c r="F243" s="789">
        <f>0</f>
        <v>0</v>
      </c>
      <c r="G243" s="789">
        <f>0</f>
        <v>0</v>
      </c>
      <c r="H243" s="789">
        <f>0</f>
        <v>0</v>
      </c>
      <c r="I243" s="789">
        <f>0</f>
        <v>0</v>
      </c>
    </row>
    <row r="244" spans="2:9">
      <c r="B244" s="771" t="s">
        <v>891</v>
      </c>
      <c r="C244" s="789">
        <f>'Voltage wise FA from SAP'!B73</f>
        <v>50.555595857999997</v>
      </c>
      <c r="D244" s="789">
        <f>'Voltage wise FA from SAP'!C73</f>
        <v>55.2</v>
      </c>
      <c r="E244" s="789">
        <f>'Voltage wise FA from SAP'!D73</f>
        <v>47.170785671000004</v>
      </c>
      <c r="F244" s="789">
        <f>'Voltage wise FA from SAP'!E73</f>
        <v>44.686067967</v>
      </c>
      <c r="G244" s="789">
        <f>'Voltage wise FA from SAP'!F73</f>
        <v>43.035688874999998</v>
      </c>
      <c r="H244" s="789">
        <f>'Voltage wise FA from SAP'!G73</f>
        <v>41.111929150000002</v>
      </c>
      <c r="I244" s="789">
        <f>'Voltage wise FA from SAP'!H73</f>
        <v>39.852055586999995</v>
      </c>
    </row>
    <row r="245" spans="2:9">
      <c r="B245" s="774"/>
      <c r="C245" s="780"/>
      <c r="D245" s="780"/>
      <c r="E245" s="780"/>
      <c r="F245" s="780"/>
      <c r="G245" s="780"/>
      <c r="H245" s="780"/>
      <c r="I245" s="780"/>
    </row>
    <row r="246" spans="2:9">
      <c r="B246" s="771" t="s">
        <v>249</v>
      </c>
      <c r="C246" s="780"/>
      <c r="D246" s="780"/>
      <c r="E246" s="780"/>
      <c r="F246" s="780"/>
      <c r="G246" s="780"/>
      <c r="H246" s="780"/>
      <c r="I246" s="780"/>
    </row>
    <row r="247" spans="2:9">
      <c r="B247" s="772" t="s">
        <v>250</v>
      </c>
      <c r="C247" s="789">
        <f>'Voltage wise FA from SAP'!B70</f>
        <v>70.673161417999992</v>
      </c>
      <c r="D247" s="789">
        <f>'Voltage wise FA from SAP'!C70</f>
        <v>75.946632226101755</v>
      </c>
      <c r="E247" s="789">
        <f>'Voltage wise FA from SAP'!D70</f>
        <v>70.388242525999999</v>
      </c>
      <c r="F247" s="789">
        <f>'Voltage wise FA from SAP'!E70</f>
        <v>69.47525060800001</v>
      </c>
      <c r="G247" s="789">
        <f>'Voltage wise FA from SAP'!F70</f>
        <v>68.297635201999995</v>
      </c>
      <c r="H247" s="789">
        <f>'Voltage wise FA from SAP'!G70</f>
        <v>66.476731860000001</v>
      </c>
      <c r="I247" s="789">
        <f>'Voltage wise FA from SAP'!H70</f>
        <v>64.220594179999992</v>
      </c>
    </row>
    <row r="248" spans="2:9">
      <c r="B248" s="772" t="s">
        <v>251</v>
      </c>
      <c r="C248" s="789">
        <f>'Voltage wise FA from SAP'!B71</f>
        <v>127.35065411359999</v>
      </c>
      <c r="D248" s="789">
        <f>'Voltage wise FA from SAP'!C71</f>
        <v>137.19325684361269</v>
      </c>
      <c r="E248" s="789">
        <f>'Voltage wise FA from SAP'!D71</f>
        <v>125.634144019</v>
      </c>
      <c r="F248" s="789">
        <f>'Voltage wise FA from SAP'!E71</f>
        <v>122.004607002</v>
      </c>
      <c r="G248" s="789">
        <f>'Voltage wise FA from SAP'!F71</f>
        <v>118.77904858199999</v>
      </c>
      <c r="H248" s="789">
        <f>'Voltage wise FA from SAP'!G71</f>
        <v>114.211218526</v>
      </c>
      <c r="I248" s="789">
        <f>'Voltage wise FA from SAP'!H71</f>
        <v>109.662933802</v>
      </c>
    </row>
    <row r="249" spans="2:9">
      <c r="B249" s="772" t="s">
        <v>252</v>
      </c>
      <c r="C249" s="789">
        <f>'Voltage wise FA from SAP'!B72</f>
        <v>148.35656670340001</v>
      </c>
      <c r="D249" s="789">
        <f>'Voltage wise FA from SAP'!C72</f>
        <v>161.36011093028554</v>
      </c>
      <c r="E249" s="789">
        <f>'Voltage wise FA from SAP'!D72</f>
        <v>147.960727311</v>
      </c>
      <c r="F249" s="789">
        <f>'Voltage wise FA from SAP'!E72</f>
        <v>144.604121058</v>
      </c>
      <c r="G249" s="789">
        <f>'Voltage wise FA from SAP'!F72</f>
        <v>141.87647796100001</v>
      </c>
      <c r="H249" s="789">
        <f>'Voltage wise FA from SAP'!G72</f>
        <v>137.52037087899998</v>
      </c>
      <c r="I249" s="789">
        <f>'Voltage wise FA from SAP'!H72</f>
        <v>132.27492779000002</v>
      </c>
    </row>
    <row r="250" spans="2:9">
      <c r="B250" s="772"/>
      <c r="C250" s="789"/>
      <c r="D250" s="789"/>
      <c r="E250" s="789"/>
      <c r="F250" s="789"/>
      <c r="G250" s="789"/>
      <c r="H250" s="789"/>
      <c r="I250" s="789"/>
    </row>
    <row r="251" spans="2:9">
      <c r="B251" s="773" t="s">
        <v>253</v>
      </c>
      <c r="C251" s="792">
        <f>'Voltage wise FA from SAP'!B77</f>
        <v>0</v>
      </c>
      <c r="D251" s="792">
        <f>'Voltage wise FA from SAP'!C77</f>
        <v>0.02</v>
      </c>
      <c r="E251" s="792">
        <f>'Voltage wise FA from SAP'!D77</f>
        <v>0</v>
      </c>
      <c r="F251" s="792">
        <f>'Voltage wise FA from SAP'!E77</f>
        <v>0</v>
      </c>
      <c r="G251" s="792">
        <f>'Voltage wise FA from SAP'!F77</f>
        <v>0</v>
      </c>
      <c r="H251" s="792">
        <f>'Voltage wise FA from SAP'!G77</f>
        <v>0</v>
      </c>
      <c r="I251" s="792">
        <f>'Voltage wise FA from SAP'!H77</f>
        <v>0</v>
      </c>
    </row>
    <row r="252" spans="2:9">
      <c r="B252" s="773" t="s">
        <v>254</v>
      </c>
      <c r="C252" s="789">
        <f>'Voltage wise FA from SAP'!B78</f>
        <v>0.54275433099999992</v>
      </c>
      <c r="D252" s="789">
        <f>'Voltage wise FA from SAP'!C78</f>
        <v>0.57999999999999996</v>
      </c>
      <c r="E252" s="789">
        <f>'Voltage wise FA from SAP'!D78</f>
        <v>0.49399503200000006</v>
      </c>
      <c r="F252" s="789">
        <f>'Voltage wise FA from SAP'!E78</f>
        <v>0.47283339099999999</v>
      </c>
      <c r="G252" s="789">
        <f>'Voltage wise FA from SAP'!F78</f>
        <v>0.44101091900000006</v>
      </c>
      <c r="H252" s="789">
        <f>'Voltage wise FA from SAP'!G78</f>
        <v>0.40516517099999999</v>
      </c>
      <c r="I252" s="789">
        <f>'Voltage wise FA from SAP'!H78</f>
        <v>0.332381284</v>
      </c>
    </row>
    <row r="253" spans="2:9">
      <c r="B253" s="773" t="s">
        <v>255</v>
      </c>
      <c r="C253" s="789">
        <f>SUM('Voltage wise FA from SAP'!B79,'Voltage wise FA from SAP'!B81)</f>
        <v>1.7929474920000001</v>
      </c>
      <c r="D253" s="789">
        <f>SUM('Voltage wise FA from SAP'!C79,'Voltage wise FA from SAP'!C81)</f>
        <v>2.12</v>
      </c>
      <c r="E253" s="789">
        <f>SUM('Voltage wise FA from SAP'!D79,'Voltage wise FA from SAP'!D81)</f>
        <v>1.672722263</v>
      </c>
      <c r="F253" s="789">
        <f>SUM('Voltage wise FA from SAP'!E79,'Voltage wise FA from SAP'!E81)</f>
        <v>1.5521049409999998</v>
      </c>
      <c r="G253" s="789">
        <f>SUM('Voltage wise FA from SAP'!F79,'Voltage wise FA from SAP'!F81)</f>
        <v>1.4189045950000001</v>
      </c>
      <c r="H253" s="789">
        <f>SUM('Voltage wise FA from SAP'!G79,'Voltage wise FA from SAP'!G81)</f>
        <v>1.3314634299999999</v>
      </c>
      <c r="I253" s="789">
        <f>SUM('Voltage wise FA from SAP'!H79,'Voltage wise FA from SAP'!H81)</f>
        <v>1.2649185379999999</v>
      </c>
    </row>
    <row r="254" spans="2:9">
      <c r="B254" s="773" t="s">
        <v>256</v>
      </c>
      <c r="C254" s="780"/>
      <c r="D254" s="780"/>
      <c r="E254" s="780"/>
      <c r="F254" s="780"/>
      <c r="G254" s="780"/>
      <c r="H254" s="780"/>
      <c r="I254" s="780"/>
    </row>
    <row r="255" spans="2:9">
      <c r="B255" s="773" t="s">
        <v>892</v>
      </c>
      <c r="C255" s="789">
        <f>'Voltage wise FA from SAP'!B80</f>
        <v>22.956524390000002</v>
      </c>
      <c r="D255" s="789">
        <f>'Voltage wise FA from SAP'!C80</f>
        <v>12.72</v>
      </c>
      <c r="E255" s="789">
        <f>'Voltage wise FA from SAP'!D80</f>
        <v>9.8136536709999991</v>
      </c>
      <c r="F255" s="789">
        <f>'Voltage wise FA from SAP'!E80</f>
        <v>5.56975394</v>
      </c>
      <c r="G255" s="789">
        <f>'Voltage wise FA from SAP'!F80</f>
        <v>3.3521612050000003</v>
      </c>
      <c r="H255" s="789">
        <f>'Voltage wise FA from SAP'!G80</f>
        <v>2.0663097050000001</v>
      </c>
      <c r="I255" s="789">
        <f>'Voltage wise FA from SAP'!H80</f>
        <v>0.225286294</v>
      </c>
    </row>
    <row r="256" spans="2:9">
      <c r="B256" s="773" t="s">
        <v>257</v>
      </c>
      <c r="C256" s="780"/>
      <c r="D256" s="780"/>
      <c r="E256" s="780"/>
      <c r="F256" s="780"/>
      <c r="G256" s="780"/>
      <c r="H256" s="780"/>
      <c r="I256" s="780"/>
    </row>
    <row r="257" spans="2:11" ht="13.5" thickBot="1">
      <c r="B257" s="775"/>
      <c r="C257" s="780"/>
      <c r="D257" s="780"/>
      <c r="E257" s="780"/>
      <c r="F257" s="780"/>
      <c r="G257" s="780"/>
      <c r="H257" s="780"/>
      <c r="I257" s="780"/>
    </row>
    <row r="258" spans="2:11">
      <c r="B258" s="776" t="s">
        <v>206</v>
      </c>
      <c r="C258" s="791">
        <f t="shared" ref="C258:I258" si="125">SUM(C232:C257)</f>
        <v>801.896316114</v>
      </c>
      <c r="D258" s="791">
        <f t="shared" si="125"/>
        <v>842.1400000000001</v>
      </c>
      <c r="E258" s="791">
        <f t="shared" si="125"/>
        <v>767.11182008780543</v>
      </c>
      <c r="F258" s="791">
        <f t="shared" si="125"/>
        <v>740.70644127512264</v>
      </c>
      <c r="G258" s="791">
        <f t="shared" si="125"/>
        <v>715.77351710273808</v>
      </c>
      <c r="H258" s="791">
        <f t="shared" si="125"/>
        <v>686.38794432456859</v>
      </c>
      <c r="I258" s="791">
        <f t="shared" si="125"/>
        <v>652.93106022362576</v>
      </c>
    </row>
    <row r="259" spans="2:11">
      <c r="C259" s="749">
        <f>C258-'Voltage wise FA from SAP'!B83</f>
        <v>0</v>
      </c>
      <c r="D259" s="749">
        <f>D258-'Voltage wise FA from SAP'!C83</f>
        <v>0</v>
      </c>
      <c r="E259" s="749">
        <f>E258-'Voltage wise FA from SAP'!D83</f>
        <v>0</v>
      </c>
      <c r="F259" s="749">
        <f>F258-'Voltage wise FA from SAP'!E83</f>
        <v>0</v>
      </c>
      <c r="G259" s="749">
        <f>G258-'Voltage wise FA from SAP'!F83</f>
        <v>0</v>
      </c>
      <c r="H259" s="749">
        <f>H258-'Voltage wise FA from SAP'!G83</f>
        <v>0</v>
      </c>
      <c r="I259" s="749">
        <f>I258-'Voltage wise FA from SAP'!H83</f>
        <v>0</v>
      </c>
    </row>
    <row r="263" spans="2:11" s="1541" customFormat="1">
      <c r="B263" s="1554" t="s">
        <v>1304</v>
      </c>
    </row>
    <row r="266" spans="2:11" ht="18">
      <c r="B266" s="935" t="s">
        <v>861</v>
      </c>
      <c r="C266" s="1386" t="s">
        <v>874</v>
      </c>
      <c r="D266" s="1386" t="s">
        <v>875</v>
      </c>
      <c r="E266" s="1386" t="s">
        <v>1016</v>
      </c>
      <c r="F266" s="1386" t="s">
        <v>1015</v>
      </c>
      <c r="G266" s="1386" t="s">
        <v>1014</v>
      </c>
      <c r="H266" s="1386" t="s">
        <v>1013</v>
      </c>
      <c r="I266" s="1386" t="s">
        <v>1012</v>
      </c>
    </row>
    <row r="267" spans="2:11">
      <c r="B267" s="936" t="s">
        <v>242</v>
      </c>
      <c r="C267" s="1856">
        <f>D267/D276*C276</f>
        <v>147.44099567848392</v>
      </c>
      <c r="D267" s="1393">
        <f>SUM(D268:D270)</f>
        <v>149.89381376551751</v>
      </c>
      <c r="E267" s="924"/>
      <c r="F267" s="924"/>
      <c r="G267" s="924"/>
      <c r="H267" s="924"/>
      <c r="I267" s="924"/>
    </row>
    <row r="268" spans="2:11">
      <c r="B268" s="772" t="s">
        <v>243</v>
      </c>
      <c r="C268" s="1857">
        <f>K268*$C$267</f>
        <v>1.7881636541548966</v>
      </c>
      <c r="D268" s="1504">
        <f>('[7]DEP Statement'!F$4)/10^7</f>
        <v>1.8179114195799999</v>
      </c>
      <c r="E268" s="1504">
        <f>('[7]DEP Statement'!G$4)/10^7</f>
        <v>1.802883623552</v>
      </c>
      <c r="F268" s="1504">
        <f>('[7]DEP Statement'!H$4)/10^7</f>
        <v>1.7810714550760001</v>
      </c>
      <c r="G268" s="1504">
        <f>('[7]DEP Statement'!I$4)/10^7</f>
        <v>1.7519959258152</v>
      </c>
      <c r="H268" s="1504">
        <f>('[7]DEP Statement'!J$4)/10^7</f>
        <v>1.6997344328888</v>
      </c>
      <c r="I268" s="1504">
        <f>('[7]DEP Statement'!K$4)/10^7</f>
        <v>1.6632258932712001</v>
      </c>
      <c r="K268" s="1280">
        <f>D268/SUM($D$268:$D$270)</f>
        <v>1.2127994971318846E-2</v>
      </c>
    </row>
    <row r="269" spans="2:11">
      <c r="B269" s="772" t="s">
        <v>244</v>
      </c>
      <c r="C269" s="1857">
        <f t="shared" ref="C269:C270" si="126">K269*$C$267</f>
        <v>8.1992621181084164</v>
      </c>
      <c r="D269" s="1504">
        <f>('[7]DEP Statement'!F$3+'[7]DEP Statement'!$F$8+'[7]DEP Statement'!F$11)/10^7</f>
        <v>8.3356644689680177</v>
      </c>
      <c r="E269" s="1504">
        <f>('[7]DEP Statement'!G$3+'[7]DEP Statement'!$F$8+'[7]DEP Statement'!G$11)/10^7</f>
        <v>8.228632391320815</v>
      </c>
      <c r="F269" s="1504">
        <f>('[7]DEP Statement'!H$3+'[7]DEP Statement'!$F$8+'[7]DEP Statement'!H$11)/10^7</f>
        <v>8.1557323914960183</v>
      </c>
      <c r="G269" s="1504">
        <f>('[7]DEP Statement'!I$3+'[7]DEP Statement'!$F$8+'[7]DEP Statement'!I$11)/10^7</f>
        <v>8.0275021065968239</v>
      </c>
      <c r="H269" s="1504">
        <f>('[7]DEP Statement'!J$3+'[7]DEP Statement'!$F$8+'[7]DEP Statement'!J$11)/10^7</f>
        <v>7.8180265474624289</v>
      </c>
      <c r="I269" s="1504">
        <f>('[7]DEP Statement'!K$3+'[7]DEP Statement'!$F$8+'[7]DEP Statement'!K$11)/10^7</f>
        <v>7.6081012503032284</v>
      </c>
      <c r="K269" s="1280">
        <f t="shared" ref="K269:K270" si="127">D269/SUM($D$268:$D$270)</f>
        <v>5.5610463564611801E-2</v>
      </c>
    </row>
    <row r="270" spans="2:11">
      <c r="B270" s="772" t="s">
        <v>245</v>
      </c>
      <c r="C270" s="1857">
        <f t="shared" si="126"/>
        <v>137.45356990622062</v>
      </c>
      <c r="D270" s="1504">
        <f>('[7]DEP Statement'!F$5+'[7]DEP Statement'!F$6+'[7]DEP Statement'!F$9+'[7]DEP Statement'!F$12)/10^7</f>
        <v>139.7402378769695</v>
      </c>
      <c r="E270" s="1504">
        <f>('[7]DEP Statement'!G$5+'[7]DEP Statement'!G$6+'[7]DEP Statement'!G$9+'[7]DEP Statement'!G$12)/10^7</f>
        <v>136.36383358738789</v>
      </c>
      <c r="F270" s="1504">
        <f>('[7]DEP Statement'!H$5+'[7]DEP Statement'!H$6+'[7]DEP Statement'!H$9+'[7]DEP Statement'!H$12)/10^7</f>
        <v>131.85944791742631</v>
      </c>
      <c r="G270" s="1504">
        <f>('[7]DEP Statement'!I$5+'[7]DEP Statement'!I$6+'[7]DEP Statement'!I$9+'[7]DEP Statement'!I$12)/10^7</f>
        <v>126.67689571181853</v>
      </c>
      <c r="H270" s="1504">
        <f>('[7]DEP Statement'!J$5+'[7]DEP Statement'!J$6+'[7]DEP Statement'!J$9+'[7]DEP Statement'!J$12)/10^7</f>
        <v>120.85840845242308</v>
      </c>
      <c r="I270" s="1504">
        <f>('[7]DEP Statement'!K$5+'[7]DEP Statement'!K$6+'[7]DEP Statement'!K$9+'[7]DEP Statement'!K$12)/10^7</f>
        <v>114.49585221272469</v>
      </c>
      <c r="K270" s="1280">
        <f t="shared" si="127"/>
        <v>0.93226154146406948</v>
      </c>
    </row>
    <row r="271" spans="2:11">
      <c r="B271" s="937" t="s">
        <v>249</v>
      </c>
      <c r="C271" s="1856">
        <f>D271/D276*C276</f>
        <v>180.71900432151608</v>
      </c>
      <c r="D271" s="1392">
        <f>SUM(D272:D275)</f>
        <v>183.72543303173134</v>
      </c>
      <c r="E271" s="1504"/>
      <c r="F271" s="1504"/>
      <c r="G271" s="1504"/>
      <c r="H271" s="1504"/>
      <c r="I271" s="1504"/>
    </row>
    <row r="272" spans="2:11">
      <c r="B272" s="772" t="s">
        <v>250</v>
      </c>
      <c r="C272" s="1857">
        <f>K272*$C$271</f>
        <v>26.162532676021435</v>
      </c>
      <c r="D272" s="1504">
        <f>'[7]DEP Statement'!F$14/10^7</f>
        <v>26.597770738916026</v>
      </c>
      <c r="E272" s="1504">
        <f>'[7]DEP Statement'!G$14/10^7</f>
        <v>26.376772549188022</v>
      </c>
      <c r="F272" s="1504">
        <f>'[7]DEP Statement'!H$14/10^7</f>
        <v>26.186940695065616</v>
      </c>
      <c r="G272" s="1504">
        <f>'[7]DEP Statement'!I$14/10^7</f>
        <v>25.962765183672825</v>
      </c>
      <c r="H272" s="1504">
        <f>'[7]DEP Statement'!J$14/10^7</f>
        <v>25.675309879045621</v>
      </c>
      <c r="I272" s="1504">
        <f>'[7]DEP Statement'!K$14/10^7</f>
        <v>25.057569572375204</v>
      </c>
      <c r="K272" s="1280">
        <f>D272/SUM($D$272:$D$275)</f>
        <v>0.14476912804076672</v>
      </c>
    </row>
    <row r="273" spans="2:11">
      <c r="B273" s="772" t="s">
        <v>251</v>
      </c>
      <c r="C273" s="1857">
        <f t="shared" ref="C273:C275" si="128">K273*$C$271</f>
        <v>63.240530290652508</v>
      </c>
      <c r="D273" s="1504">
        <f>'[7]DEP Statement'!F$13/10^7</f>
        <v>64.292595327358882</v>
      </c>
      <c r="E273" s="1504">
        <f>'[7]DEP Statement'!G$13/10^7</f>
        <v>62.666844592642867</v>
      </c>
      <c r="F273" s="1504">
        <f>'[7]DEP Statement'!H$13/10^7</f>
        <v>60.79844931271812</v>
      </c>
      <c r="G273" s="1504">
        <f>'[7]DEP Statement'!I$13/10^7</f>
        <v>59.090167677345931</v>
      </c>
      <c r="H273" s="1504">
        <f>'[7]DEP Statement'!J$13/10^7</f>
        <v>56.955403787424174</v>
      </c>
      <c r="I273" s="1504">
        <f>'[7]DEP Statement'!K$13/10^7</f>
        <v>54.646264862989582</v>
      </c>
      <c r="K273" s="1280">
        <f t="shared" ref="K273:K275" si="129">D273/SUM($D$272:$D$275)</f>
        <v>0.3499384612486115</v>
      </c>
    </row>
    <row r="274" spans="2:11">
      <c r="B274" s="772" t="s">
        <v>252</v>
      </c>
      <c r="C274" s="1857">
        <f t="shared" si="128"/>
        <v>78.960251916043489</v>
      </c>
      <c r="D274" s="1504">
        <f>('[7]DEP Statement'!F$15+'[7]DEP Statement'!F$16)/10^7</f>
        <v>80.273829141734069</v>
      </c>
      <c r="E274" s="1504">
        <f>('[7]DEP Statement'!G$15+'[7]DEP Statement'!G$16)/10^7</f>
        <v>77.964572705559405</v>
      </c>
      <c r="F274" s="1504">
        <f>('[7]DEP Statement'!H$15+'[7]DEP Statement'!H$16)/10^7</f>
        <v>76.272549625625359</v>
      </c>
      <c r="G274" s="1504">
        <f>('[7]DEP Statement'!I$15+'[7]DEP Statement'!I$16)/10^7</f>
        <v>74.827494939898841</v>
      </c>
      <c r="H274" s="1504">
        <f>('[7]DEP Statement'!J$15+'[7]DEP Statement'!J$16)/10^7</f>
        <v>72.54709505044859</v>
      </c>
      <c r="I274" s="1504">
        <f>('[7]DEP Statement'!K$15+'[7]DEP Statement'!K$16)/10^7</f>
        <v>70.078487545065727</v>
      </c>
      <c r="K274" s="1280">
        <f t="shared" si="129"/>
        <v>0.43692279189169159</v>
      </c>
    </row>
    <row r="275" spans="2:11">
      <c r="B275" s="772" t="s">
        <v>978</v>
      </c>
      <c r="C275" s="1857">
        <f t="shared" si="128"/>
        <v>12.355689438798649</v>
      </c>
      <c r="D275" s="1504">
        <f>SUM('[7]DEP Statement'!F$18:F$21)/10^7</f>
        <v>12.561237823722353</v>
      </c>
      <c r="E275" s="1504">
        <f>SUM('[7]DEP Statement'!G$18:G$21)/10^7</f>
        <v>11.953008794646466</v>
      </c>
      <c r="F275" s="1504">
        <f>SUM('[7]DEP Statement'!H$18:H$21)/10^7</f>
        <v>11.40323940831234</v>
      </c>
      <c r="G275" s="1504">
        <f>SUM('[7]DEP Statement'!I$18:I$21)/10^7</f>
        <v>10.9003687989622</v>
      </c>
      <c r="H275" s="1504">
        <f>SUM('[7]DEP Statement'!J$18:J$21)/10^7</f>
        <v>10.331416123694227</v>
      </c>
      <c r="I275" s="1504">
        <f>SUM('[7]DEP Statement'!K$18:K$21)/10^7</f>
        <v>9.9500941480638048</v>
      </c>
      <c r="K275" s="1280">
        <f t="shared" si="129"/>
        <v>6.8369618818930167E-2</v>
      </c>
    </row>
    <row r="276" spans="2:11">
      <c r="B276" s="747" t="s">
        <v>206</v>
      </c>
      <c r="C276" s="1846">
        <v>328.16</v>
      </c>
      <c r="D276" s="765">
        <f t="shared" ref="D276:I276" si="130">SUM(D268:D270,D272:D275)</f>
        <v>333.61924679724888</v>
      </c>
      <c r="E276" s="765">
        <f t="shared" si="130"/>
        <v>325.35654824429741</v>
      </c>
      <c r="F276" s="765">
        <f t="shared" si="130"/>
        <v>316.45743080571975</v>
      </c>
      <c r="G276" s="765">
        <f t="shared" si="130"/>
        <v>307.23719034411033</v>
      </c>
      <c r="H276" s="765">
        <f t="shared" si="130"/>
        <v>295.88539427338691</v>
      </c>
      <c r="I276" s="765">
        <f t="shared" si="130"/>
        <v>283.49959548479342</v>
      </c>
    </row>
    <row r="278" spans="2:11" ht="18">
      <c r="B278" s="935" t="s">
        <v>862</v>
      </c>
      <c r="C278" s="1386" t="s">
        <v>874</v>
      </c>
      <c r="D278" s="1386" t="s">
        <v>875</v>
      </c>
      <c r="E278" s="1386" t="s">
        <v>1016</v>
      </c>
      <c r="F278" s="1386" t="s">
        <v>1015</v>
      </c>
      <c r="G278" s="1386" t="s">
        <v>1014</v>
      </c>
      <c r="H278" s="1386" t="s">
        <v>1013</v>
      </c>
      <c r="I278" s="1386" t="s">
        <v>1012</v>
      </c>
    </row>
    <row r="279" spans="2:11">
      <c r="B279" s="936" t="s">
        <v>242</v>
      </c>
      <c r="C279" s="780"/>
      <c r="D279" s="780"/>
      <c r="E279" s="780"/>
      <c r="F279" s="780"/>
      <c r="G279" s="780"/>
      <c r="H279" s="780"/>
      <c r="I279" s="780"/>
    </row>
    <row r="280" spans="2:11">
      <c r="B280" s="772" t="s">
        <v>243</v>
      </c>
      <c r="C280" s="780"/>
      <c r="D280" s="789"/>
      <c r="E280" s="789">
        <f t="shared" ref="E280:I282" si="131">M$114*E208/SUM(E$208:E$210)</f>
        <v>0.96239167817880444</v>
      </c>
      <c r="F280" s="789">
        <f t="shared" si="131"/>
        <v>1.4862850853023217</v>
      </c>
      <c r="G280" s="789">
        <f t="shared" si="131"/>
        <v>1.9501683019748857</v>
      </c>
      <c r="H280" s="789">
        <f t="shared" si="131"/>
        <v>2.4579504462677519</v>
      </c>
      <c r="I280" s="789">
        <f t="shared" si="131"/>
        <v>2.9805052435835844</v>
      </c>
      <c r="J280" s="754"/>
    </row>
    <row r="281" spans="2:11">
      <c r="B281" s="772" t="s">
        <v>244</v>
      </c>
      <c r="C281" s="780"/>
      <c r="D281" s="789"/>
      <c r="E281" s="789">
        <f t="shared" si="131"/>
        <v>6.9835112308557479</v>
      </c>
      <c r="F281" s="789">
        <f t="shared" si="131"/>
        <v>10.785098022775848</v>
      </c>
      <c r="G281" s="789">
        <f t="shared" si="131"/>
        <v>14.151226104399248</v>
      </c>
      <c r="H281" s="789">
        <f t="shared" si="131"/>
        <v>17.835902923516979</v>
      </c>
      <c r="I281" s="789">
        <f t="shared" si="131"/>
        <v>21.627776210179647</v>
      </c>
    </row>
    <row r="282" spans="2:11">
      <c r="B282" s="772" t="s">
        <v>245</v>
      </c>
      <c r="C282" s="780"/>
      <c r="D282" s="789"/>
      <c r="E282" s="789">
        <f t="shared" si="131"/>
        <v>22.6198989884521</v>
      </c>
      <c r="F282" s="789">
        <f t="shared" si="131"/>
        <v>34.933405244320049</v>
      </c>
      <c r="G282" s="789">
        <f t="shared" si="131"/>
        <v>45.836441649859424</v>
      </c>
      <c r="H282" s="789">
        <f t="shared" si="131"/>
        <v>57.7712713792477</v>
      </c>
      <c r="I282" s="789">
        <f t="shared" si="131"/>
        <v>70.05331516580992</v>
      </c>
    </row>
    <row r="283" spans="2:11">
      <c r="B283" s="937" t="s">
        <v>249</v>
      </c>
      <c r="C283" s="780"/>
      <c r="D283" s="780"/>
      <c r="E283" s="780"/>
      <c r="F283" s="780"/>
      <c r="G283" s="780"/>
      <c r="H283" s="780"/>
      <c r="I283" s="780"/>
    </row>
    <row r="284" spans="2:11">
      <c r="B284" s="772" t="s">
        <v>250</v>
      </c>
      <c r="C284" s="780"/>
      <c r="D284" s="789"/>
      <c r="E284" s="789">
        <f t="shared" ref="E284:I286" si="132">(M$115)*E217/SUM(E$217:E$219)</f>
        <v>7.3175587708469472</v>
      </c>
      <c r="F284" s="789">
        <f t="shared" si="132"/>
        <v>11.300989720229408</v>
      </c>
      <c r="G284" s="789">
        <f t="shared" si="132"/>
        <v>14.828132335629656</v>
      </c>
      <c r="H284" s="789">
        <f t="shared" si="132"/>
        <v>18.689061069636633</v>
      </c>
      <c r="I284" s="789">
        <f t="shared" si="132"/>
        <v>22.662313880366128</v>
      </c>
    </row>
    <row r="285" spans="2:11">
      <c r="B285" s="772" t="s">
        <v>251</v>
      </c>
      <c r="C285" s="780"/>
      <c r="D285" s="789"/>
      <c r="E285" s="789">
        <f t="shared" si="132"/>
        <v>13.036704339520034</v>
      </c>
      <c r="F285" s="789">
        <f t="shared" si="132"/>
        <v>20.133444272909347</v>
      </c>
      <c r="G285" s="789">
        <f t="shared" si="132"/>
        <v>26.417277020995677</v>
      </c>
      <c r="H285" s="789">
        <f t="shared" si="132"/>
        <v>33.295771332751045</v>
      </c>
      <c r="I285" s="789">
        <f t="shared" si="132"/>
        <v>40.374378253683524</v>
      </c>
    </row>
    <row r="286" spans="2:11">
      <c r="B286" s="772" t="s">
        <v>252</v>
      </c>
      <c r="C286" s="780"/>
      <c r="D286" s="789"/>
      <c r="E286" s="789">
        <f t="shared" si="132"/>
        <v>15.140885861719926</v>
      </c>
      <c r="F286" s="789">
        <f t="shared" si="132"/>
        <v>23.383070889727819</v>
      </c>
      <c r="G286" s="789">
        <f t="shared" si="132"/>
        <v>30.681141930925932</v>
      </c>
      <c r="H286" s="789">
        <f t="shared" si="132"/>
        <v>38.669855532343085</v>
      </c>
      <c r="I286" s="789">
        <f t="shared" si="132"/>
        <v>46.890980799786668</v>
      </c>
    </row>
    <row r="287" spans="2:11">
      <c r="B287" s="772" t="s">
        <v>978</v>
      </c>
      <c r="C287" s="780"/>
      <c r="D287" s="789"/>
      <c r="E287" s="789">
        <f>M116</f>
        <v>2.3609640183564746</v>
      </c>
      <c r="F287" s="789">
        <f>N116</f>
        <v>3.6461927996500276</v>
      </c>
      <c r="G287" s="789">
        <f>O116</f>
        <v>4.7842030382214196</v>
      </c>
      <c r="H287" s="789">
        <f>P116</f>
        <v>6.0299072551448525</v>
      </c>
      <c r="I287" s="789">
        <f>Q116</f>
        <v>7.3118521244281265</v>
      </c>
    </row>
    <row r="288" spans="2:11">
      <c r="B288" s="747" t="s">
        <v>206</v>
      </c>
      <c r="C288" s="780"/>
      <c r="D288" s="765"/>
      <c r="E288" s="765">
        <f>E280+E281+E282+E284+E285+E286+E287</f>
        <v>68.421914887930029</v>
      </c>
      <c r="F288" s="765">
        <f>F280+F281+F282+F284+F285+F286+F287</f>
        <v>105.66848603491482</v>
      </c>
      <c r="G288" s="765">
        <f>G280+G281+G282+G284+G285+G286+G287</f>
        <v>138.64859038200623</v>
      </c>
      <c r="H288" s="765">
        <f>H280+H281+H282+H284+H285+H286+H287</f>
        <v>174.74971993890807</v>
      </c>
      <c r="I288" s="765">
        <f>I280+I281+I282+I284+I285+I286+I287</f>
        <v>211.90112167783758</v>
      </c>
    </row>
    <row r="290" spans="2:9" ht="18">
      <c r="B290" s="935" t="s">
        <v>863</v>
      </c>
      <c r="C290" s="1386" t="s">
        <v>874</v>
      </c>
      <c r="D290" s="1386" t="s">
        <v>875</v>
      </c>
      <c r="E290" s="1386" t="s">
        <v>1016</v>
      </c>
      <c r="F290" s="1386" t="s">
        <v>1015</v>
      </c>
      <c r="G290" s="1386" t="s">
        <v>1014</v>
      </c>
      <c r="H290" s="1386" t="s">
        <v>1013</v>
      </c>
      <c r="I290" s="1386" t="s">
        <v>1012</v>
      </c>
    </row>
    <row r="291" spans="2:9">
      <c r="B291" s="936" t="s">
        <v>242</v>
      </c>
      <c r="C291" s="780"/>
      <c r="D291" s="780"/>
      <c r="E291" s="780"/>
      <c r="F291" s="780"/>
      <c r="G291" s="780"/>
      <c r="H291" s="780"/>
      <c r="I291" s="780"/>
    </row>
    <row r="292" spans="2:9">
      <c r="B292" s="772" t="s">
        <v>243</v>
      </c>
      <c r="C292" s="780"/>
      <c r="D292" s="789"/>
      <c r="E292" s="789">
        <f>E268+E280</f>
        <v>2.7652753017308047</v>
      </c>
      <c r="F292" s="789">
        <f>F268+F280</f>
        <v>3.267356540378322</v>
      </c>
      <c r="G292" s="789">
        <f>G268+G280</f>
        <v>3.7021642277900857</v>
      </c>
      <c r="H292" s="789">
        <f>H268+H280</f>
        <v>4.1576848791565517</v>
      </c>
      <c r="I292" s="789">
        <f>I268+I280</f>
        <v>4.6437311368547842</v>
      </c>
    </row>
    <row r="293" spans="2:9">
      <c r="B293" s="772" t="s">
        <v>244</v>
      </c>
      <c r="C293" s="780"/>
      <c r="D293" s="789"/>
      <c r="E293" s="789">
        <f t="shared" ref="E293:I294" si="133">E269+E281</f>
        <v>15.212143622176562</v>
      </c>
      <c r="F293" s="789">
        <f t="shared" si="133"/>
        <v>18.940830414271865</v>
      </c>
      <c r="G293" s="789">
        <f t="shared" si="133"/>
        <v>22.17872821099607</v>
      </c>
      <c r="H293" s="789">
        <f t="shared" si="133"/>
        <v>25.653929470979406</v>
      </c>
      <c r="I293" s="789">
        <f t="shared" si="133"/>
        <v>29.235877460482875</v>
      </c>
    </row>
    <row r="294" spans="2:9">
      <c r="B294" s="772" t="s">
        <v>245</v>
      </c>
      <c r="C294" s="780"/>
      <c r="D294" s="789"/>
      <c r="E294" s="789">
        <f t="shared" si="133"/>
        <v>158.98373257583998</v>
      </c>
      <c r="F294" s="789">
        <f t="shared" si="133"/>
        <v>166.79285316174636</v>
      </c>
      <c r="G294" s="789">
        <f t="shared" si="133"/>
        <v>172.51333736167794</v>
      </c>
      <c r="H294" s="789">
        <f t="shared" si="133"/>
        <v>178.62967983167079</v>
      </c>
      <c r="I294" s="789">
        <f t="shared" si="133"/>
        <v>184.54916737853461</v>
      </c>
    </row>
    <row r="295" spans="2:9">
      <c r="B295" s="937" t="s">
        <v>249</v>
      </c>
      <c r="C295" s="780"/>
      <c r="D295" s="780"/>
      <c r="E295" s="780"/>
      <c r="F295" s="780"/>
      <c r="G295" s="780"/>
      <c r="H295" s="780"/>
      <c r="I295" s="780"/>
    </row>
    <row r="296" spans="2:9">
      <c r="B296" s="772" t="s">
        <v>250</v>
      </c>
      <c r="C296" s="780"/>
      <c r="D296" s="789"/>
      <c r="E296" s="789">
        <f t="shared" ref="E296:I299" si="134">E272+E284</f>
        <v>33.694331320034969</v>
      </c>
      <c r="F296" s="789">
        <f t="shared" si="134"/>
        <v>37.487930415295025</v>
      </c>
      <c r="G296" s="789">
        <f t="shared" si="134"/>
        <v>40.790897519302483</v>
      </c>
      <c r="H296" s="789">
        <f t="shared" si="134"/>
        <v>44.36437094868225</v>
      </c>
      <c r="I296" s="789">
        <f t="shared" si="134"/>
        <v>47.719883452741328</v>
      </c>
    </row>
    <row r="297" spans="2:9">
      <c r="B297" s="772" t="s">
        <v>251</v>
      </c>
      <c r="C297" s="780"/>
      <c r="D297" s="789"/>
      <c r="E297" s="789">
        <f t="shared" si="134"/>
        <v>75.703548932162903</v>
      </c>
      <c r="F297" s="789">
        <f t="shared" si="134"/>
        <v>80.931893585627463</v>
      </c>
      <c r="G297" s="789">
        <f t="shared" si="134"/>
        <v>85.507444698341601</v>
      </c>
      <c r="H297" s="789">
        <f t="shared" si="134"/>
        <v>90.251175120175219</v>
      </c>
      <c r="I297" s="789">
        <f t="shared" si="134"/>
        <v>95.020643116673114</v>
      </c>
    </row>
    <row r="298" spans="2:9">
      <c r="B298" s="772" t="s">
        <v>252</v>
      </c>
      <c r="C298" s="780"/>
      <c r="D298" s="789"/>
      <c r="E298" s="789">
        <f t="shared" si="134"/>
        <v>93.105458567279328</v>
      </c>
      <c r="F298" s="789">
        <f t="shared" si="134"/>
        <v>99.655620515353178</v>
      </c>
      <c r="G298" s="789">
        <f t="shared" si="134"/>
        <v>105.50863687082477</v>
      </c>
      <c r="H298" s="789">
        <f t="shared" si="134"/>
        <v>111.21695058279167</v>
      </c>
      <c r="I298" s="789">
        <f t="shared" si="134"/>
        <v>116.9694683448524</v>
      </c>
    </row>
    <row r="299" spans="2:9">
      <c r="B299" s="772" t="s">
        <v>978</v>
      </c>
      <c r="C299" s="780"/>
      <c r="D299" s="789"/>
      <c r="E299" s="789">
        <f t="shared" si="134"/>
        <v>14.313972813002941</v>
      </c>
      <c r="F299" s="789">
        <f t="shared" si="134"/>
        <v>15.049432207962367</v>
      </c>
      <c r="G299" s="789">
        <f t="shared" si="134"/>
        <v>15.684571837183618</v>
      </c>
      <c r="H299" s="789">
        <f t="shared" si="134"/>
        <v>16.361323378839081</v>
      </c>
      <c r="I299" s="789">
        <f t="shared" si="134"/>
        <v>17.261946272491933</v>
      </c>
    </row>
    <row r="300" spans="2:9">
      <c r="B300" s="747" t="s">
        <v>206</v>
      </c>
      <c r="C300" s="780"/>
      <c r="D300" s="765">
        <f>('[8]Notes 1-12'!$C$39+'[8]Notes 1-12'!$C$46)/10000000</f>
        <v>111.625484824</v>
      </c>
      <c r="E300" s="765">
        <f>E292+E293+E294+E296+E297+E298+E299</f>
        <v>393.77846313222744</v>
      </c>
      <c r="F300" s="765">
        <f>F292+F293+F294+F296+F297+F298+F299</f>
        <v>422.12591684063455</v>
      </c>
      <c r="G300" s="765">
        <f>G292+G293+G294+G296+G297+G298+G299</f>
        <v>445.88578072611659</v>
      </c>
      <c r="H300" s="765">
        <f>H292+H293+H294+H296+H297+H298+H299</f>
        <v>470.63511421229498</v>
      </c>
      <c r="I300" s="765">
        <f>I292+I293+I294+I296+I297+I298+I299</f>
        <v>495.400717162631</v>
      </c>
    </row>
    <row r="302" spans="2:9" ht="18">
      <c r="B302" s="1097" t="s">
        <v>826</v>
      </c>
      <c r="D302" s="778"/>
      <c r="E302" s="778"/>
      <c r="F302" s="778"/>
      <c r="G302" s="778"/>
      <c r="H302" s="778"/>
      <c r="I302" s="778"/>
    </row>
    <row r="303" spans="2:9">
      <c r="B303" s="780"/>
      <c r="C303" s="780"/>
      <c r="D303" s="748"/>
      <c r="E303" s="748">
        <f>E276+M121</f>
        <v>393.77846313222744</v>
      </c>
      <c r="F303" s="748">
        <f>F276+N121</f>
        <v>422.12591684063455</v>
      </c>
      <c r="G303" s="748">
        <f>G276+O121</f>
        <v>445.88578072611654</v>
      </c>
      <c r="H303" s="748">
        <f>H276+P121</f>
        <v>470.63511421229498</v>
      </c>
      <c r="I303" s="748">
        <f>I276+Q121</f>
        <v>495.40071716263105</v>
      </c>
    </row>
    <row r="306" spans="2:4">
      <c r="B306" s="1218"/>
      <c r="C306" s="1219"/>
      <c r="D306" s="1220"/>
    </row>
    <row r="307" spans="2:4">
      <c r="B307" s="1221"/>
      <c r="C307" s="1222"/>
      <c r="D307" s="1223"/>
    </row>
    <row r="308" spans="2:4">
      <c r="B308" s="1852" t="s">
        <v>1431</v>
      </c>
      <c r="D308" s="1223"/>
    </row>
    <row r="309" spans="2:4">
      <c r="B309" s="1852" t="s">
        <v>1432</v>
      </c>
      <c r="D309" s="1223"/>
    </row>
    <row r="312" spans="2:4">
      <c r="B312" s="1215"/>
      <c r="C312" s="1216"/>
      <c r="D312" s="1216"/>
    </row>
    <row r="313" spans="2:4">
      <c r="B313" s="1217"/>
      <c r="C313" s="1217"/>
      <c r="D313" s="1217"/>
    </row>
    <row r="314" spans="2:4">
      <c r="B314" s="1218"/>
      <c r="C314" s="1219"/>
      <c r="D314" s="1220"/>
    </row>
    <row r="315" spans="2:4">
      <c r="B315" s="1221"/>
      <c r="C315" s="1224"/>
      <c r="D315" s="1223"/>
    </row>
    <row r="316" spans="2:4">
      <c r="B316" s="1221"/>
      <c r="C316" s="1224"/>
      <c r="D316" s="1223"/>
    </row>
    <row r="317" spans="2:4">
      <c r="B317" s="1221"/>
      <c r="C317" s="1224"/>
      <c r="D317" s="1223"/>
    </row>
    <row r="318" spans="2:4">
      <c r="B318" s="1218"/>
      <c r="C318" s="1219"/>
      <c r="D318" s="1220"/>
    </row>
    <row r="319" spans="2:4">
      <c r="B319" s="1221"/>
      <c r="C319" s="1222"/>
      <c r="D319" s="1223"/>
    </row>
    <row r="320" spans="2:4">
      <c r="B320" s="1221"/>
      <c r="C320" s="1222"/>
      <c r="D320" s="1223"/>
    </row>
    <row r="321" spans="2:4">
      <c r="B321" s="1221"/>
      <c r="C321" s="1222"/>
      <c r="D321" s="1223"/>
    </row>
    <row r="322" spans="2:4">
      <c r="B322" s="1216"/>
      <c r="C322" s="1216"/>
      <c r="D322" s="1216"/>
    </row>
  </sheetData>
  <mergeCells count="17">
    <mergeCell ref="AE59:AS59"/>
    <mergeCell ref="AF40:AM40"/>
    <mergeCell ref="AF47:AQ47"/>
    <mergeCell ref="AF48:AF49"/>
    <mergeCell ref="AG48:AH48"/>
    <mergeCell ref="AI48:AJ48"/>
    <mergeCell ref="AK48:AL48"/>
    <mergeCell ref="AM48:AN48"/>
    <mergeCell ref="AO48:AP48"/>
    <mergeCell ref="AQ60:AR60"/>
    <mergeCell ref="AE60:AE61"/>
    <mergeCell ref="AG60:AH60"/>
    <mergeCell ref="AI60:AJ60"/>
    <mergeCell ref="AK60:AL60"/>
    <mergeCell ref="AM60:AN60"/>
    <mergeCell ref="AO60:AP60"/>
    <mergeCell ref="AF60:AF61"/>
  </mergeCells>
  <pageMargins left="0.8" right="0.34" top="0.39" bottom="0.35" header="0.2" footer="0.31"/>
  <pageSetup paperSize="5" orientation="landscape" r:id="rId1"/>
  <headerFooter alignWithMargins="0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AA175"/>
  <sheetViews>
    <sheetView showGridLines="0" zoomScale="85" zoomScaleNormal="85" workbookViewId="0">
      <pane xSplit="2" ySplit="4" topLeftCell="D5" activePane="bottomRight" state="frozen"/>
      <selection pane="topRight" activeCell="C1" sqref="C1"/>
      <selection pane="bottomLeft" activeCell="A5" sqref="A5"/>
      <selection pane="bottomRight" activeCell="E71" sqref="E71"/>
    </sheetView>
  </sheetViews>
  <sheetFormatPr defaultColWidth="9.140625" defaultRowHeight="12.75"/>
  <cols>
    <col min="1" max="1" width="3.42578125" style="1070" bestFit="1" customWidth="1"/>
    <col min="2" max="2" width="71.42578125" style="1070" customWidth="1"/>
    <col min="3" max="3" width="9.42578125" style="1070" hidden="1" customWidth="1"/>
    <col min="4" max="4" width="16.85546875" style="1070" customWidth="1"/>
    <col min="5" max="5" width="15.42578125" style="1070" customWidth="1"/>
    <col min="6" max="8" width="10.140625" style="1070" hidden="1" customWidth="1"/>
    <col min="9" max="9" width="16.5703125" style="1070" hidden="1" customWidth="1"/>
    <col min="10" max="10" width="12.42578125" style="1070" hidden="1" customWidth="1"/>
    <col min="11" max="11" width="20.42578125" style="1070" bestFit="1" customWidth="1"/>
    <col min="12" max="12" width="9.140625" style="1617"/>
    <col min="13" max="13" width="33.42578125" style="1618" bestFit="1" customWidth="1"/>
    <col min="14" max="14" width="12.5703125" style="1618" customWidth="1"/>
    <col min="15" max="15" width="9.140625" style="1618"/>
    <col min="16" max="16" width="14.42578125" style="1618" customWidth="1"/>
    <col min="17" max="17" width="9.140625" style="1618"/>
    <col min="18" max="18" width="10.140625" style="1618" bestFit="1" customWidth="1"/>
    <col min="19" max="19" width="14.140625" style="1618" bestFit="1" customWidth="1"/>
    <col min="20" max="21" width="9.140625" style="1618"/>
    <col min="22" max="16384" width="9.140625" style="1070"/>
  </cols>
  <sheetData>
    <row r="1" spans="1:14">
      <c r="A1" s="2074" t="s">
        <v>660</v>
      </c>
      <c r="B1" s="2074"/>
      <c r="C1" s="2074"/>
      <c r="D1" s="2074"/>
      <c r="E1" s="2074"/>
      <c r="F1" s="2074"/>
      <c r="G1" s="2074"/>
      <c r="H1" s="2074"/>
      <c r="I1" s="2074"/>
    </row>
    <row r="2" spans="1:14">
      <c r="A2" s="1071"/>
      <c r="B2" s="1072" t="s">
        <v>1422</v>
      </c>
      <c r="C2" s="1072"/>
      <c r="I2" s="1072" t="s">
        <v>662</v>
      </c>
      <c r="N2" s="1618" t="s">
        <v>1044</v>
      </c>
    </row>
    <row r="3" spans="1:14" ht="13.5" thickBot="1">
      <c r="A3" s="1071"/>
      <c r="B3" s="1072"/>
      <c r="C3" s="1072" t="s">
        <v>1040</v>
      </c>
      <c r="D3" s="2075" t="s">
        <v>1072</v>
      </c>
      <c r="E3" s="2075"/>
      <c r="F3" s="2075"/>
      <c r="G3" s="2075"/>
      <c r="H3" s="2075"/>
      <c r="I3" s="2075"/>
      <c r="J3" s="1413">
        <v>0.7</v>
      </c>
    </row>
    <row r="4" spans="1:14" ht="25.5">
      <c r="A4" s="1073"/>
      <c r="B4" s="1415"/>
      <c r="C4" s="1416" t="s">
        <v>875</v>
      </c>
      <c r="D4" s="1979" t="s">
        <v>1016</v>
      </c>
      <c r="E4" s="1979" t="s">
        <v>1015</v>
      </c>
      <c r="F4" s="1416" t="s">
        <v>1014</v>
      </c>
      <c r="G4" s="1416" t="s">
        <v>1013</v>
      </c>
      <c r="H4" s="1416" t="s">
        <v>1012</v>
      </c>
      <c r="I4" s="1417" t="s">
        <v>1017</v>
      </c>
      <c r="J4" s="1322"/>
      <c r="L4" s="1619"/>
      <c r="M4" s="1620" t="s">
        <v>877</v>
      </c>
      <c r="N4" s="1621" t="s">
        <v>809</v>
      </c>
    </row>
    <row r="5" spans="1:14">
      <c r="A5" s="1074">
        <v>1</v>
      </c>
      <c r="B5" s="1075" t="s">
        <v>663</v>
      </c>
      <c r="C5" s="1488">
        <f t="shared" ref="C5" si="0">SUM(C6:C10)</f>
        <v>2211.4551483352143</v>
      </c>
      <c r="D5" s="1488">
        <f t="shared" ref="D5:I5" si="1">SUM(D6:D10)</f>
        <v>1532.87</v>
      </c>
      <c r="E5" s="1488">
        <f t="shared" si="1"/>
        <v>1717.52</v>
      </c>
      <c r="F5" s="1488">
        <f t="shared" si="1"/>
        <v>2947.7934614935566</v>
      </c>
      <c r="G5" s="1488">
        <f t="shared" si="1"/>
        <v>3268.5580195981488</v>
      </c>
      <c r="H5" s="1488">
        <f t="shared" si="1"/>
        <v>3834.4078134131132</v>
      </c>
      <c r="I5" s="1488">
        <f t="shared" si="1"/>
        <v>13301.149294504819</v>
      </c>
      <c r="J5" s="1323" t="s">
        <v>1144</v>
      </c>
      <c r="K5" s="1085">
        <f>I5-SUM(I6:I10)</f>
        <v>0</v>
      </c>
      <c r="L5" s="1622" t="s">
        <v>810</v>
      </c>
      <c r="M5" s="1623" t="s">
        <v>666</v>
      </c>
      <c r="N5" s="1624">
        <f>I5</f>
        <v>13301.149294504819</v>
      </c>
    </row>
    <row r="6" spans="1:14">
      <c r="A6" s="1076"/>
      <c r="B6" s="1981" t="s">
        <v>664</v>
      </c>
      <c r="C6" s="1078">
        <f>'[9]Base Capex Summary'!C7</f>
        <v>666.93013226130006</v>
      </c>
      <c r="D6" s="1980">
        <f>'Capex Summary inputs'!D7</f>
        <v>514.28</v>
      </c>
      <c r="E6" s="1980">
        <f>'Capex Summary inputs'!E7</f>
        <v>565.14</v>
      </c>
      <c r="F6" s="1078">
        <f>'[9]Base Capex Summary'!F7</f>
        <v>1257.2189717565061</v>
      </c>
      <c r="G6" s="1078">
        <f>'[9]Base Capex Summary'!G7</f>
        <v>1420.2106942296173</v>
      </c>
      <c r="H6" s="1078">
        <f>'[9]Base Capex Summary'!H7</f>
        <v>1794.1085752895526</v>
      </c>
      <c r="I6" s="1324">
        <f>SUM(D6:H6)</f>
        <v>5550.9582412756763</v>
      </c>
      <c r="J6" s="1511" t="s">
        <v>1144</v>
      </c>
      <c r="L6" s="1622" t="s">
        <v>811</v>
      </c>
      <c r="M6" s="1623" t="s">
        <v>668</v>
      </c>
      <c r="N6" s="1624">
        <f>I12</f>
        <v>113.10999999999999</v>
      </c>
    </row>
    <row r="7" spans="1:14">
      <c r="A7" s="1076"/>
      <c r="B7" s="1982" t="s">
        <v>1411</v>
      </c>
      <c r="C7" s="1832">
        <v>24.96</v>
      </c>
      <c r="D7" s="1980">
        <v>0</v>
      </c>
      <c r="E7" s="1980">
        <v>50</v>
      </c>
      <c r="F7" s="1832">
        <v>0</v>
      </c>
      <c r="G7" s="1832">
        <v>0</v>
      </c>
      <c r="H7" s="1832">
        <v>0</v>
      </c>
      <c r="I7" s="1834">
        <f t="shared" ref="I7:I70" si="2">SUM(D7:H7)</f>
        <v>50</v>
      </c>
      <c r="J7" s="1833" t="s">
        <v>1412</v>
      </c>
      <c r="L7" s="1622"/>
      <c r="M7" s="1623"/>
      <c r="N7" s="1624"/>
    </row>
    <row r="8" spans="1:14">
      <c r="A8" s="1076"/>
      <c r="B8" s="1983" t="s">
        <v>876</v>
      </c>
      <c r="C8" s="1078">
        <f>'[9]Base Capex Summary'!C8+'[9]Base Capex Summary'!C9</f>
        <v>54.574797641153594</v>
      </c>
      <c r="D8" s="2044">
        <f>'Capex Summary inputs'!D8+'Capex Summary inputs'!D9</f>
        <v>59.339999999999996</v>
      </c>
      <c r="E8" s="2044">
        <f>'Capex Summary inputs'!E8+'Capex Summary inputs'!E9</f>
        <v>62.22</v>
      </c>
      <c r="F8" s="1078">
        <f>'[9]Base Capex Summary'!F8+'[9]Base Capex Summary'!F9</f>
        <v>101.99307067046294</v>
      </c>
      <c r="G8" s="1078">
        <f>'[9]Base Capex Summary'!G8+'[9]Base Capex Summary'!G9</f>
        <v>121.77493031636014</v>
      </c>
      <c r="H8" s="1078">
        <f>'[9]Base Capex Summary'!H8+'[9]Base Capex Summary'!H9</f>
        <v>151.81304947515383</v>
      </c>
      <c r="I8" s="1324">
        <f>SUM(D8:H8)</f>
        <v>497.14105046197693</v>
      </c>
      <c r="J8" s="1511" t="s">
        <v>1144</v>
      </c>
      <c r="L8" s="1622" t="s">
        <v>813</v>
      </c>
      <c r="M8" s="1623" t="s">
        <v>814</v>
      </c>
      <c r="N8" s="1624">
        <f>I19</f>
        <v>1554.4299999999998</v>
      </c>
    </row>
    <row r="9" spans="1:14">
      <c r="A9" s="1076"/>
      <c r="B9" s="1983" t="s">
        <v>667</v>
      </c>
      <c r="C9" s="1078">
        <f>'[9]Base Capex Summary'!C10</f>
        <v>0.62350910078720001</v>
      </c>
      <c r="D9" s="2045">
        <f>'Capex Summary inputs'!D10</f>
        <v>3.15</v>
      </c>
      <c r="E9" s="2045">
        <f>'Capex Summary inputs'!E10</f>
        <v>4.53</v>
      </c>
      <c r="F9" s="1078">
        <f>'[9]Base Capex Summary'!F10</f>
        <v>8.1998273171151261</v>
      </c>
      <c r="G9" s="1078">
        <f>'[9]Base Capex Summary'!G10</f>
        <v>9.3204790717251953</v>
      </c>
      <c r="H9" s="1078">
        <f>'[9]Base Capex Summary'!H10</f>
        <v>10.60020557418725</v>
      </c>
      <c r="I9" s="1324">
        <f>SUM(D9:H9)</f>
        <v>35.800511963027574</v>
      </c>
      <c r="J9" s="1511" t="s">
        <v>1144</v>
      </c>
      <c r="L9" s="1622" t="s">
        <v>815</v>
      </c>
      <c r="M9" s="1623" t="s">
        <v>683</v>
      </c>
      <c r="N9" s="1624">
        <f>I38</f>
        <v>62.579999999999991</v>
      </c>
    </row>
    <row r="10" spans="1:14">
      <c r="A10" s="1076"/>
      <c r="B10" s="1983" t="s">
        <v>669</v>
      </c>
      <c r="C10" s="1078">
        <f>'[9]Base Capex Summary'!C11</f>
        <v>1464.3667093319734</v>
      </c>
      <c r="D10" s="2046">
        <f>'Capex Summary inputs'!D11</f>
        <v>956.1</v>
      </c>
      <c r="E10" s="2046">
        <f>'Capex Summary inputs'!E11</f>
        <v>1035.6300000000001</v>
      </c>
      <c r="F10" s="1078">
        <f>'[9]Base Capex Summary'!F11</f>
        <v>1580.3815917494724</v>
      </c>
      <c r="G10" s="1078">
        <f>'[9]Base Capex Summary'!G11</f>
        <v>1717.2519159804463</v>
      </c>
      <c r="H10" s="1078">
        <f>'[9]Base Capex Summary'!H11</f>
        <v>1877.8859830742199</v>
      </c>
      <c r="I10" s="1324">
        <f>SUM(D10:H10)</f>
        <v>7167.249490804139</v>
      </c>
      <c r="J10" s="1511" t="s">
        <v>1144</v>
      </c>
      <c r="L10" s="1622" t="s">
        <v>816</v>
      </c>
      <c r="M10" s="1623" t="s">
        <v>671</v>
      </c>
      <c r="N10" s="1624">
        <f>I50</f>
        <v>82.32</v>
      </c>
    </row>
    <row r="11" spans="1:14">
      <c r="A11" s="1074">
        <v>2</v>
      </c>
      <c r="B11" s="1079" t="s">
        <v>819</v>
      </c>
      <c r="C11" s="1858">
        <f t="shared" ref="C11:H11" si="3">SUM(C12,C19,C38,C50,C58,C66,C69,C70)</f>
        <v>560.91000000000008</v>
      </c>
      <c r="D11" s="1859">
        <f t="shared" si="3"/>
        <v>640.09</v>
      </c>
      <c r="E11" s="1859">
        <f t="shared" si="3"/>
        <v>749.90000000000009</v>
      </c>
      <c r="F11" s="1859">
        <f t="shared" si="3"/>
        <v>827.7399999999999</v>
      </c>
      <c r="G11" s="1859">
        <f t="shared" si="3"/>
        <v>902.65</v>
      </c>
      <c r="H11" s="1859">
        <f t="shared" si="3"/>
        <v>934.87000000000012</v>
      </c>
      <c r="I11" s="1489">
        <f t="shared" si="2"/>
        <v>4055.25</v>
      </c>
      <c r="J11" s="1325" t="s">
        <v>1144</v>
      </c>
      <c r="L11" s="1622" t="s">
        <v>817</v>
      </c>
      <c r="M11" s="1623" t="s">
        <v>818</v>
      </c>
      <c r="N11" s="1624">
        <f>I58</f>
        <v>807.12000000000012</v>
      </c>
    </row>
    <row r="12" spans="1:14">
      <c r="A12" s="1072">
        <v>3</v>
      </c>
      <c r="B12" s="1075" t="s">
        <v>670</v>
      </c>
      <c r="C12" s="1858">
        <v>22.36</v>
      </c>
      <c r="D12" s="1859">
        <f>'Capex Summary inputs'!D14</f>
        <v>25.08</v>
      </c>
      <c r="E12" s="1859">
        <f>'Capex Summary inputs'!E14</f>
        <v>24.82</v>
      </c>
      <c r="F12" s="1859">
        <f>'Capex Summary inputs'!F14</f>
        <v>23.86</v>
      </c>
      <c r="G12" s="1859">
        <f>'Capex Summary inputs'!G14</f>
        <v>23.64</v>
      </c>
      <c r="H12" s="1859">
        <f>'Capex Summary inputs'!H14</f>
        <v>15.71</v>
      </c>
      <c r="I12" s="1489">
        <f>SUM(D12:H12)</f>
        <v>113.10999999999999</v>
      </c>
      <c r="J12" s="1325" t="s">
        <v>1144</v>
      </c>
      <c r="K12" s="1086">
        <f>I12-SUM(I13:I17)</f>
        <v>0</v>
      </c>
      <c r="L12" s="1622" t="s">
        <v>820</v>
      </c>
      <c r="M12" s="1623" t="s">
        <v>673</v>
      </c>
      <c r="N12" s="1624">
        <f>I66</f>
        <v>10.34</v>
      </c>
    </row>
    <row r="13" spans="1:14">
      <c r="B13" s="1984" t="s">
        <v>1018</v>
      </c>
      <c r="C13" s="1985">
        <f>$C$12*(D13/$D$12)</f>
        <v>14.665364219927435</v>
      </c>
      <c r="D13" s="1985">
        <f>D12*'Capex Summary inputs'!L16/'Capex Summary inputs'!L15</f>
        <v>16.449344125034887</v>
      </c>
      <c r="E13" s="1985">
        <f>E12*'Capex Summary inputs'!M16/'Capex Summary inputs'!M15</f>
        <v>15.753173483779971</v>
      </c>
      <c r="F13" s="1860">
        <f>F12*'Capex Summary inputs'!N16/'Capex Summary inputs'!N15</f>
        <v>14.348195951892048</v>
      </c>
      <c r="G13" s="1860">
        <f>G12*'Capex Summary inputs'!O16/'Capex Summary inputs'!O15</f>
        <v>13.650577435593721</v>
      </c>
      <c r="H13" s="1860">
        <f>H12*'Capex Summary inputs'!P16/'Capex Summary inputs'!P15</f>
        <v>5.2156639928698754</v>
      </c>
      <c r="I13" s="1324">
        <f t="shared" si="2"/>
        <v>65.416954989170506</v>
      </c>
      <c r="J13" s="1324"/>
      <c r="L13" s="1622" t="s">
        <v>1029</v>
      </c>
      <c r="M13" s="1623" t="s">
        <v>1075</v>
      </c>
      <c r="N13" s="1624">
        <f>I69</f>
        <v>368.47999999999996</v>
      </c>
    </row>
    <row r="14" spans="1:14">
      <c r="A14" s="1076"/>
      <c r="B14" s="1986" t="s">
        <v>1019</v>
      </c>
      <c r="C14" s="1985">
        <f>$C$12*(D14/$D$12)</f>
        <v>0</v>
      </c>
      <c r="D14" s="1985"/>
      <c r="E14" s="1985"/>
      <c r="F14" s="1861"/>
      <c r="G14" s="1861"/>
      <c r="H14" s="1861"/>
      <c r="I14" s="1862">
        <f t="shared" si="2"/>
        <v>0</v>
      </c>
      <c r="J14" s="1324"/>
      <c r="L14" s="1622" t="s">
        <v>1030</v>
      </c>
      <c r="M14" s="1623" t="s">
        <v>1028</v>
      </c>
      <c r="N14" s="1625">
        <f>I70</f>
        <v>1056.8699999999999</v>
      </c>
    </row>
    <row r="15" spans="1:14" ht="13.5" thickBot="1">
      <c r="A15" s="1076"/>
      <c r="B15" s="1986" t="s">
        <v>678</v>
      </c>
      <c r="C15" s="1985">
        <f>$C$12*(D15/$D$12)</f>
        <v>0</v>
      </c>
      <c r="D15" s="1985"/>
      <c r="E15" s="1985"/>
      <c r="F15" s="1861"/>
      <c r="G15" s="1861"/>
      <c r="H15" s="1861"/>
      <c r="I15" s="1862">
        <f t="shared" si="2"/>
        <v>0</v>
      </c>
      <c r="J15" s="1324"/>
      <c r="L15" s="1626"/>
      <c r="M15" s="1627" t="s">
        <v>821</v>
      </c>
      <c r="N15" s="1628">
        <f>SUM(N5:N14)</f>
        <v>17356.399294504819</v>
      </c>
    </row>
    <row r="16" spans="1:14">
      <c r="A16" s="1076"/>
      <c r="B16" s="1984" t="s">
        <v>674</v>
      </c>
      <c r="C16" s="1985">
        <f>$C$12*(D16/$D$12)</f>
        <v>0</v>
      </c>
      <c r="D16" s="1985"/>
      <c r="E16" s="1985"/>
      <c r="F16" s="1861"/>
      <c r="G16" s="1861"/>
      <c r="H16" s="1861"/>
      <c r="I16" s="1862">
        <f t="shared" si="2"/>
        <v>0</v>
      </c>
      <c r="J16" s="1324"/>
    </row>
    <row r="17" spans="1:11">
      <c r="A17" s="1076"/>
      <c r="B17" s="1984" t="s">
        <v>1048</v>
      </c>
      <c r="C17" s="1985">
        <f>$C$12*(D17/$D$12)</f>
        <v>7.6946357800725647</v>
      </c>
      <c r="D17" s="1985">
        <f>D12*'Capex Summary inputs'!L17/'Capex Summary inputs'!L15</f>
        <v>8.6306558749651128</v>
      </c>
      <c r="E17" s="1985">
        <f>E12*'Capex Summary inputs'!M17/'Capex Summary inputs'!M15</f>
        <v>9.0668265162200274</v>
      </c>
      <c r="F17" s="1860">
        <f>F12*'Capex Summary inputs'!N17/'Capex Summary inputs'!N15</f>
        <v>9.5118040481079476</v>
      </c>
      <c r="G17" s="1860">
        <f>G12*'Capex Summary inputs'!O17/'Capex Summary inputs'!O15</f>
        <v>9.9894225644062775</v>
      </c>
      <c r="H17" s="1860">
        <f>H12*'Capex Summary inputs'!P17/'Capex Summary inputs'!P15</f>
        <v>10.494336007130125</v>
      </c>
      <c r="I17" s="1324">
        <f t="shared" si="2"/>
        <v>47.693045010829486</v>
      </c>
      <c r="J17" s="1324"/>
    </row>
    <row r="18" spans="1:11">
      <c r="A18" s="1076"/>
      <c r="B18" s="1987"/>
      <c r="C18" s="1985"/>
      <c r="D18" s="1985"/>
      <c r="E18" s="1985"/>
      <c r="F18" s="1860"/>
      <c r="G18" s="1860"/>
      <c r="H18" s="1860"/>
      <c r="I18" s="1863">
        <f t="shared" si="2"/>
        <v>0</v>
      </c>
      <c r="J18" s="1324"/>
    </row>
    <row r="19" spans="1:11">
      <c r="A19" s="1074">
        <v>4</v>
      </c>
      <c r="B19" s="1079" t="s">
        <v>675</v>
      </c>
      <c r="C19" s="1858">
        <v>35.409999999999997</v>
      </c>
      <c r="D19" s="1859">
        <f>'Capex Summary inputs'!D15</f>
        <v>236.03</v>
      </c>
      <c r="E19" s="1859">
        <f>'Capex Summary inputs'!E15</f>
        <v>305.89</v>
      </c>
      <c r="F19" s="1859">
        <f>'Capex Summary inputs'!F15</f>
        <v>321.17</v>
      </c>
      <c r="G19" s="1859">
        <f>'Capex Summary inputs'!G15</f>
        <v>337.24</v>
      </c>
      <c r="H19" s="1859">
        <f>'Capex Summary inputs'!H15</f>
        <v>354.1</v>
      </c>
      <c r="I19" s="1490">
        <f>SUM(D19:H19)</f>
        <v>1554.4299999999998</v>
      </c>
      <c r="J19" s="1326" t="s">
        <v>1144</v>
      </c>
      <c r="K19" s="1677">
        <f>I19-I20-I27</f>
        <v>0</v>
      </c>
    </row>
    <row r="20" spans="1:11">
      <c r="B20" s="1988" t="s">
        <v>676</v>
      </c>
      <c r="C20" s="1989">
        <f t="shared" ref="C20:H20" si="4">SUM(C21:C26)</f>
        <v>0.95251408743104582</v>
      </c>
      <c r="D20" s="1989">
        <f t="shared" si="4"/>
        <v>6.3491075983154408</v>
      </c>
      <c r="E20" s="1989">
        <f t="shared" si="4"/>
        <v>64.715846262986858</v>
      </c>
      <c r="F20" s="1858">
        <f t="shared" si="4"/>
        <v>67.955153655028127</v>
      </c>
      <c r="G20" s="1858">
        <f t="shared" si="4"/>
        <v>71.358211594744375</v>
      </c>
      <c r="H20" s="1858">
        <f t="shared" si="4"/>
        <v>74.922057922308994</v>
      </c>
      <c r="I20" s="1864">
        <f t="shared" si="2"/>
        <v>285.30037703338382</v>
      </c>
      <c r="J20" s="1327"/>
    </row>
    <row r="21" spans="1:11">
      <c r="A21" s="1074"/>
      <c r="B21" s="1983" t="s">
        <v>1049</v>
      </c>
      <c r="C21" s="1990">
        <f t="shared" ref="C21:C26" si="5">$C$19*(D21/$D$19)</f>
        <v>0</v>
      </c>
      <c r="D21" s="1991">
        <f>D19*'Capex Summary inputs'!L19/'Capex Summary inputs'!L18</f>
        <v>0</v>
      </c>
      <c r="E21" s="1991">
        <f>E19*'Capex Summary inputs'!M19/'Capex Summary inputs'!M18</f>
        <v>17.710231589546432</v>
      </c>
      <c r="F21" s="1866">
        <f>F19*'Capex Summary inputs'!N19/'Capex Summary inputs'!N18</f>
        <v>18.598768362320737</v>
      </c>
      <c r="G21" s="1866">
        <f>G19*'Capex Summary inputs'!O19/'Capex Summary inputs'!O18</f>
        <v>19.530057911451522</v>
      </c>
      <c r="H21" s="1866">
        <f>H19*'Capex Summary inputs'!P19/'Capex Summary inputs'!P18</f>
        <v>20.503289512701393</v>
      </c>
      <c r="I21" s="1867">
        <f t="shared" si="2"/>
        <v>76.342347376020086</v>
      </c>
      <c r="J21" s="1327"/>
    </row>
    <row r="22" spans="1:11">
      <c r="A22" s="1074"/>
      <c r="B22" s="1992" t="s">
        <v>677</v>
      </c>
      <c r="C22" s="1990">
        <f t="shared" si="5"/>
        <v>0</v>
      </c>
      <c r="D22" s="1991">
        <f>D19*'Capex Summary inputs'!L20/'Capex Summary inputs'!L18</f>
        <v>0</v>
      </c>
      <c r="E22" s="1991">
        <f>E19*'Capex Summary inputs'!M20/'Capex Summary inputs'!M18</f>
        <v>19.677257311547439</v>
      </c>
      <c r="F22" s="1866">
        <f>F19*'Capex Summary inputs'!N20/'Capex Summary inputs'!N18</f>
        <v>20.663742644174189</v>
      </c>
      <c r="G22" s="1866">
        <f>G19*'Capex Summary inputs'!O20/'Capex Summary inputs'!O18</f>
        <v>21.70006434605725</v>
      </c>
      <c r="H22" s="1866">
        <f>H19*'Capex Summary inputs'!P20/'Capex Summary inputs'!P18</f>
        <v>22.785321735692399</v>
      </c>
      <c r="I22" s="1867">
        <f t="shared" si="2"/>
        <v>84.826386037471281</v>
      </c>
      <c r="J22" s="1327"/>
    </row>
    <row r="23" spans="1:11">
      <c r="A23" s="1076"/>
      <c r="B23" s="1983" t="s">
        <v>1050</v>
      </c>
      <c r="C23" s="1990">
        <f t="shared" si="5"/>
        <v>0</v>
      </c>
      <c r="D23" s="1991">
        <f>D19*'Capex Summary inputs'!L21/'Capex Summary inputs'!L18</f>
        <v>0</v>
      </c>
      <c r="E23" s="1991">
        <f>E19*'Capex Summary inputs'!M21/'Capex Summary inputs'!M18</f>
        <v>14.763193052313605</v>
      </c>
      <c r="F23" s="1866">
        <f>F19*'Capex Summary inputs'!N21/'Capex Summary inputs'!N18</f>
        <v>15.497806983130641</v>
      </c>
      <c r="G23" s="1866">
        <f>G19*'Capex Summary inputs'!O21/'Capex Summary inputs'!O18</f>
        <v>16.275048259542935</v>
      </c>
      <c r="H23" s="1866">
        <f>H19*'Capex Summary inputs'!P21/'Capex Summary inputs'!P18</f>
        <v>17.087241277058418</v>
      </c>
      <c r="I23" s="1867">
        <f t="shared" si="2"/>
        <v>63.6232895720456</v>
      </c>
      <c r="J23" s="1327"/>
    </row>
    <row r="24" spans="1:11">
      <c r="A24" s="1076"/>
      <c r="B24" s="1983" t="s">
        <v>1051</v>
      </c>
      <c r="C24" s="1990">
        <f t="shared" si="5"/>
        <v>0</v>
      </c>
      <c r="D24" s="1991">
        <f>D19*'Capex Summary inputs'!L22/'Capex Summary inputs'!L18</f>
        <v>0</v>
      </c>
      <c r="E24" s="1991">
        <f>E19*'Capex Summary inputs'!M22/'Capex Summary inputs'!M18</f>
        <v>5.9010771660030192</v>
      </c>
      <c r="F24" s="1866">
        <f>F19*'Capex Summary inputs'!N22/'Capex Summary inputs'!N18</f>
        <v>6.2019227583801921</v>
      </c>
      <c r="G24" s="1866">
        <f>G19*'Capex Summary inputs'!O22/'Capex Summary inputs'!O18</f>
        <v>6.5100193038171748</v>
      </c>
      <c r="H24" s="1866">
        <f>H19*'Capex Summary inputs'!P22/'Capex Summary inputs'!P18</f>
        <v>6.8320964712859542</v>
      </c>
      <c r="I24" s="1867">
        <f t="shared" si="2"/>
        <v>25.44511569948634</v>
      </c>
      <c r="J24" s="1327"/>
    </row>
    <row r="25" spans="1:11">
      <c r="A25" s="1076"/>
      <c r="B25" s="1983" t="s">
        <v>1052</v>
      </c>
      <c r="C25" s="1990">
        <f t="shared" si="5"/>
        <v>0.12707189038495756</v>
      </c>
      <c r="D25" s="1991">
        <f>D19*'Capex Summary inputs'!L23/'Capex Summary inputs'!L18</f>
        <v>0.84701435435079175</v>
      </c>
      <c r="E25" s="1991">
        <f>E19*'Capex Summary inputs'!M23/'Capex Summary inputs'!M18</f>
        <v>0.88901162524600663</v>
      </c>
      <c r="F25" s="1866">
        <f>F19*'Capex Summary inputs'!N23/'Capex Summary inputs'!N18</f>
        <v>0.93098840503901326</v>
      </c>
      <c r="G25" s="1866">
        <f>G19*'Capex Summary inputs'!O23/'Capex Summary inputs'!O18</f>
        <v>0.98000290595097239</v>
      </c>
      <c r="H25" s="1866">
        <f>H19*'Capex Summary inputs'!P23/'Capex Summary inputs'!P18</f>
        <v>1.0290145299990117</v>
      </c>
      <c r="I25" s="1867">
        <f t="shared" si="2"/>
        <v>4.6760318205857958</v>
      </c>
      <c r="J25" s="1327"/>
    </row>
    <row r="26" spans="1:11">
      <c r="A26" s="1076"/>
      <c r="B26" s="1983" t="s">
        <v>678</v>
      </c>
      <c r="C26" s="1990">
        <f t="shared" si="5"/>
        <v>0.82544219704608823</v>
      </c>
      <c r="D26" s="1991">
        <f>D19*'Capex Summary inputs'!L24/'Capex Summary inputs'!L18</f>
        <v>5.5020932439646488</v>
      </c>
      <c r="E26" s="1991">
        <f>E19*'Capex Summary inputs'!M24/'Capex Summary inputs'!M18</f>
        <v>5.7750755183303575</v>
      </c>
      <c r="F26" s="1866">
        <f>F19*'Capex Summary inputs'!N24/'Capex Summary inputs'!N18</f>
        <v>6.0619245019833494</v>
      </c>
      <c r="G26" s="1866">
        <f>G19*'Capex Summary inputs'!O24/'Capex Summary inputs'!O18</f>
        <v>6.3630188679245281</v>
      </c>
      <c r="H26" s="1866">
        <f>H19*'Capex Summary inputs'!P24/'Capex Summary inputs'!P18</f>
        <v>6.6850943955718112</v>
      </c>
      <c r="I26" s="1867">
        <f t="shared" si="2"/>
        <v>30.387206527774694</v>
      </c>
      <c r="J26" s="1327"/>
    </row>
    <row r="27" spans="1:11">
      <c r="A27" s="1076"/>
      <c r="B27" s="1993" t="s">
        <v>679</v>
      </c>
      <c r="C27" s="1989">
        <f t="shared" ref="C27" si="6">C28+C32+C35</f>
        <v>34.457485912568949</v>
      </c>
      <c r="D27" s="1989">
        <f>D19-D20</f>
        <v>229.68089240168456</v>
      </c>
      <c r="E27" s="1989">
        <f t="shared" ref="E27:H27" si="7">E19-E20</f>
        <v>241.17415373701311</v>
      </c>
      <c r="F27" s="1858">
        <f t="shared" si="7"/>
        <v>253.21484634497187</v>
      </c>
      <c r="G27" s="1858">
        <f t="shared" si="7"/>
        <v>265.88178840525563</v>
      </c>
      <c r="H27" s="1858">
        <f t="shared" si="7"/>
        <v>279.177942077691</v>
      </c>
      <c r="I27" s="1867">
        <f t="shared" si="2"/>
        <v>1269.1296229666161</v>
      </c>
      <c r="J27" s="1327"/>
    </row>
    <row r="28" spans="1:11">
      <c r="A28" s="1076"/>
      <c r="B28" s="1994" t="s">
        <v>680</v>
      </c>
      <c r="C28" s="1989">
        <f t="shared" ref="C28" si="8">SUM(C29:C31)</f>
        <v>3.2797149890266319</v>
      </c>
      <c r="D28" s="1989">
        <f>D27*'Capex Summary inputs'!L25/SUM('Capex Summary inputs'!L25,'Capex Summary inputs'!L28,'Capex Summary inputs'!L31)</f>
        <v>21.861370484607626</v>
      </c>
      <c r="E28" s="1989">
        <f>E27*'Capex Summary inputs'!M25/SUM('Capex Summary inputs'!M25,'Capex Summary inputs'!M28,'Capex Summary inputs'!M31)</f>
        <v>22.960966685748375</v>
      </c>
      <c r="F28" s="1858">
        <f>F27*'Capex Summary inputs'!N25/SUM('Capex Summary inputs'!N25,'Capex Summary inputs'!N28,'Capex Summary inputs'!N31)</f>
        <v>24.107699751536551</v>
      </c>
      <c r="G28" s="1858">
        <f>G27*'Capex Summary inputs'!O25/SUM('Capex Summary inputs'!O25,'Capex Summary inputs'!O28,'Capex Summary inputs'!O31)</f>
        <v>25.311408668739578</v>
      </c>
      <c r="H28" s="1858">
        <f>H27*'Capex Summary inputs'!P25/SUM('Capex Summary inputs'!P25,'Capex Summary inputs'!P28,'Capex Summary inputs'!P31)</f>
        <v>26.579375308886036</v>
      </c>
      <c r="I28" s="1867">
        <f t="shared" si="2"/>
        <v>120.82082089951817</v>
      </c>
      <c r="J28" s="1327"/>
    </row>
    <row r="29" spans="1:11">
      <c r="A29" s="1076"/>
      <c r="B29" s="1995" t="s">
        <v>1020</v>
      </c>
      <c r="C29" s="1990">
        <f>$C$19*(D29/$D$19)</f>
        <v>2.8638433477667706</v>
      </c>
      <c r="D29" s="1991">
        <f>D28*'Capex Summary inputs'!L26/'Capex Summary inputs'!L25</f>
        <v>19.089323506732306</v>
      </c>
      <c r="E29" s="1991">
        <f>E28*'Capex Summary inputs'!M26/'Capex Summary inputs'!M25</f>
        <v>20.048844081702242</v>
      </c>
      <c r="F29" s="1866">
        <f>F28*'Capex Summary inputs'!N26/'Capex Summary inputs'!N25</f>
        <v>21.04873784926551</v>
      </c>
      <c r="G29" s="1866">
        <f>G28*'Capex Summary inputs'!O26/'Capex Summary inputs'!O25</f>
        <v>22.098483729870257</v>
      </c>
      <c r="H29" s="1866">
        <f>H28*'Capex Summary inputs'!P26/'Capex Summary inputs'!P25</f>
        <v>23.205327666304242</v>
      </c>
      <c r="I29" s="1867">
        <f t="shared" si="2"/>
        <v>105.49071683387456</v>
      </c>
      <c r="J29" s="1327"/>
      <c r="K29" s="880">
        <f>I28-SUM(I29:I30)</f>
        <v>0</v>
      </c>
    </row>
    <row r="30" spans="1:11">
      <c r="A30" s="1076"/>
      <c r="B30" s="1995" t="s">
        <v>1021</v>
      </c>
      <c r="C30" s="1990">
        <f>$C$19*(D30/$D$19)</f>
        <v>0.41587164125986115</v>
      </c>
      <c r="D30" s="1991">
        <f>D28*'Capex Summary inputs'!L27/'Capex Summary inputs'!L25</f>
        <v>2.7720469778753185</v>
      </c>
      <c r="E30" s="1991">
        <f>E28*'Capex Summary inputs'!M27/'Capex Summary inputs'!M25</f>
        <v>2.9121226040461354</v>
      </c>
      <c r="F30" s="1866">
        <f>F28*'Capex Summary inputs'!N27/'Capex Summary inputs'!N25</f>
        <v>3.0589619022710437</v>
      </c>
      <c r="G30" s="1866">
        <f>G28*'Capex Summary inputs'!O27/'Capex Summary inputs'!O25</f>
        <v>3.2129249388693215</v>
      </c>
      <c r="H30" s="1866">
        <f>H28*'Capex Summary inputs'!P27/'Capex Summary inputs'!P25</f>
        <v>3.374047642581794</v>
      </c>
      <c r="I30" s="1867">
        <f t="shared" si="2"/>
        <v>15.330104065643614</v>
      </c>
      <c r="J30" s="1327"/>
    </row>
    <row r="31" spans="1:11">
      <c r="A31" s="1076"/>
      <c r="B31" s="1995" t="s">
        <v>1022</v>
      </c>
      <c r="C31" s="1990">
        <f>$C$19*(D31/$D$19)</f>
        <v>0</v>
      </c>
      <c r="D31" s="1991"/>
      <c r="E31" s="1991"/>
      <c r="F31" s="1866"/>
      <c r="G31" s="1866"/>
      <c r="H31" s="1866"/>
      <c r="I31" s="1868">
        <f t="shared" si="2"/>
        <v>0</v>
      </c>
      <c r="J31" s="1327"/>
    </row>
    <row r="32" spans="1:11">
      <c r="A32" s="1076"/>
      <c r="B32" s="1994" t="s">
        <v>681</v>
      </c>
      <c r="C32" s="1989">
        <f t="shared" ref="C32" si="9">SUM(C33:C34)</f>
        <v>12.208353105166379</v>
      </c>
      <c r="D32" s="1989">
        <f>D27*'Capex Summary inputs'!L28/SUM('Capex Summary inputs'!L25,'Capex Summary inputs'!L28,'Capex Summary inputs'!L31)</f>
        <v>81.376379085354998</v>
      </c>
      <c r="E32" s="1989">
        <f>E27*'Capex Summary inputs'!M28/SUM('Capex Summary inputs'!M25,'Capex Summary inputs'!M28,'Capex Summary inputs'!M31)</f>
        <v>85.445597367757529</v>
      </c>
      <c r="F32" s="1858">
        <f>F27*'Capex Summary inputs'!N28/SUM('Capex Summary inputs'!N25,'Capex Summary inputs'!N28,'Capex Summary inputs'!N31)</f>
        <v>89.710882699097681</v>
      </c>
      <c r="G32" s="1858">
        <f>G27*'Capex Summary inputs'!O28/SUM('Capex Summary inputs'!O25,'Capex Summary inputs'!O28,'Capex Summary inputs'!O31)</f>
        <v>94.203799188024718</v>
      </c>
      <c r="H32" s="1858">
        <f>H27*'Capex Summary inputs'!P28/SUM('Capex Summary inputs'!P25,'Capex Summary inputs'!P28,'Capex Summary inputs'!P31)</f>
        <v>98.911396659088652</v>
      </c>
      <c r="I32" s="1867">
        <f>SUM(D32:H32)</f>
        <v>449.64805499932362</v>
      </c>
      <c r="J32" s="1327"/>
      <c r="K32" s="880">
        <f>I32-SUM(I33:I34)</f>
        <v>0</v>
      </c>
    </row>
    <row r="33" spans="1:11">
      <c r="A33" s="1076"/>
      <c r="B33" s="1995" t="s">
        <v>1023</v>
      </c>
      <c r="C33" s="1990">
        <f>$C$19*(D33/$D$19)</f>
        <v>12.17789785871048</v>
      </c>
      <c r="D33" s="1991">
        <f>D32*'Capex Summary inputs'!L29/'Capex Summary inputs'!L28</f>
        <v>81.173375645056055</v>
      </c>
      <c r="E33" s="1991">
        <f>E32*'Capex Summary inputs'!M29/'Capex Summary inputs'!M28</f>
        <v>85.235588526119585</v>
      </c>
      <c r="F33" s="1866">
        <f>F32*'Capex Summary inputs'!N29/'Capex Summary inputs'!N28</f>
        <v>89.48688548886274</v>
      </c>
      <c r="G33" s="1866">
        <f>G32*'Capex Summary inputs'!O29/'Capex Summary inputs'!O28</f>
        <v>93.965804748108468</v>
      </c>
      <c r="H33" s="1866">
        <f>H32*'Capex Summary inputs'!P29/'Capex Summary inputs'!P28</f>
        <v>98.666393199565093</v>
      </c>
      <c r="I33" s="1867">
        <f t="shared" si="2"/>
        <v>448.52804760771193</v>
      </c>
      <c r="J33" s="1327"/>
    </row>
    <row r="34" spans="1:11">
      <c r="A34" s="1076"/>
      <c r="B34" s="1995" t="s">
        <v>1021</v>
      </c>
      <c r="C34" s="1990">
        <f>$C$19*(D34/$D$19)</f>
        <v>3.0455246455898921E-2</v>
      </c>
      <c r="D34" s="1991">
        <f>D32*'Capex Summary inputs'!L30/'Capex Summary inputs'!L28</f>
        <v>0.20300344029895009</v>
      </c>
      <c r="E34" s="1991">
        <f>E32*'Capex Summary inputs'!M30/'Capex Summary inputs'!M28</f>
        <v>0.21000884163794248</v>
      </c>
      <c r="F34" s="1866">
        <f>F32*'Capex Summary inputs'!N30/'Capex Summary inputs'!N28</f>
        <v>0.22399721023495053</v>
      </c>
      <c r="G34" s="1866">
        <f>G32*'Capex Summary inputs'!O30/'Capex Summary inputs'!O28</f>
        <v>0.23799443991624614</v>
      </c>
      <c r="H34" s="1866">
        <f>H32*'Capex Summary inputs'!P30/'Capex Summary inputs'!P28</f>
        <v>0.24500345952357416</v>
      </c>
      <c r="I34" s="1867">
        <f t="shared" si="2"/>
        <v>1.1200073916116633</v>
      </c>
      <c r="J34" s="1327"/>
    </row>
    <row r="35" spans="1:11">
      <c r="A35" s="1076"/>
      <c r="B35" s="1994" t="s">
        <v>682</v>
      </c>
      <c r="C35" s="1989">
        <f t="shared" ref="C35" si="10">SUM(C36:C37)</f>
        <v>18.969417818375938</v>
      </c>
      <c r="D35" s="1989">
        <f>D27*'Capex Summary inputs'!L31/SUM('Capex Summary inputs'!L25,'Capex Summary inputs'!L28,'Capex Summary inputs'!L31)</f>
        <v>126.44314283172193</v>
      </c>
      <c r="E35" s="1989">
        <f>E27*'Capex Summary inputs'!M31/SUM('Capex Summary inputs'!M25,'Capex Summary inputs'!M28,'Capex Summary inputs'!M31)</f>
        <v>132.76758968350723</v>
      </c>
      <c r="F35" s="1858">
        <f>F27*'Capex Summary inputs'!N31/SUM('Capex Summary inputs'!N25,'Capex Summary inputs'!N28,'Capex Summary inputs'!N31)</f>
        <v>139.39626389433764</v>
      </c>
      <c r="G35" s="1858">
        <f>G27*'Capex Summary inputs'!O31/SUM('Capex Summary inputs'!O25,'Capex Summary inputs'!O28,'Capex Summary inputs'!O31)</f>
        <v>146.36658054849133</v>
      </c>
      <c r="H35" s="1858">
        <f>H27*'Capex Summary inputs'!P31/SUM('Capex Summary inputs'!P25,'Capex Summary inputs'!P28,'Capex Summary inputs'!P31)</f>
        <v>153.68717010971633</v>
      </c>
      <c r="I35" s="1867">
        <f t="shared" si="2"/>
        <v>698.66074706777454</v>
      </c>
      <c r="J35" s="1327"/>
    </row>
    <row r="36" spans="1:11">
      <c r="A36" s="1076"/>
      <c r="B36" s="1995" t="s">
        <v>1024</v>
      </c>
      <c r="C36" s="1985">
        <f>$C$19*(D36/$D$19)</f>
        <v>18.969417818375938</v>
      </c>
      <c r="D36" s="1985">
        <f>D35*'Capex Summary inputs'!L32/'Capex Summary inputs'!L31</f>
        <v>126.44314283172193</v>
      </c>
      <c r="E36" s="1985">
        <f>E35*'Capex Summary inputs'!M32/'Capex Summary inputs'!M31</f>
        <v>132.76758968350723</v>
      </c>
      <c r="F36" s="1860">
        <f>F35*'Capex Summary inputs'!N32/'Capex Summary inputs'!N31</f>
        <v>139.39626389433764</v>
      </c>
      <c r="G36" s="1860">
        <f>G35*'Capex Summary inputs'!O32/'Capex Summary inputs'!O31</f>
        <v>146.36658054849133</v>
      </c>
      <c r="H36" s="1860">
        <f>H35*'Capex Summary inputs'!P32/'Capex Summary inputs'!P31</f>
        <v>153.68717010971633</v>
      </c>
      <c r="I36" s="1867">
        <f t="shared" si="2"/>
        <v>698.66074706777454</v>
      </c>
      <c r="J36" s="1327"/>
      <c r="K36" s="880">
        <f>I36-I35</f>
        <v>0</v>
      </c>
    </row>
    <row r="37" spans="1:11">
      <c r="A37" s="1076"/>
      <c r="B37" s="1995" t="s">
        <v>1025</v>
      </c>
      <c r="C37" s="1990">
        <f>$C$19*(D37/$D$19)</f>
        <v>0</v>
      </c>
      <c r="D37" s="1991"/>
      <c r="E37" s="1991"/>
      <c r="F37" s="1866"/>
      <c r="G37" s="1866"/>
      <c r="H37" s="1866"/>
      <c r="I37" s="1869">
        <f t="shared" si="2"/>
        <v>0</v>
      </c>
      <c r="J37" s="1327"/>
    </row>
    <row r="38" spans="1:11">
      <c r="A38" s="1074">
        <v>5</v>
      </c>
      <c r="B38" s="1075" t="s">
        <v>683</v>
      </c>
      <c r="C38" s="1858">
        <v>197.09</v>
      </c>
      <c r="D38" s="1859">
        <f>'Capex Summary inputs'!D16</f>
        <v>10.5</v>
      </c>
      <c r="E38" s="1859">
        <f>'Capex Summary inputs'!E16</f>
        <v>11.4</v>
      </c>
      <c r="F38" s="1859">
        <f>'Capex Summary inputs'!F16</f>
        <v>12.4</v>
      </c>
      <c r="G38" s="1859">
        <f>'Capex Summary inputs'!G16</f>
        <v>13.52</v>
      </c>
      <c r="H38" s="1859">
        <f>'Capex Summary inputs'!H16</f>
        <v>14.76</v>
      </c>
      <c r="I38" s="1490">
        <f t="shared" si="2"/>
        <v>62.579999999999991</v>
      </c>
      <c r="J38" s="1326" t="s">
        <v>1144</v>
      </c>
      <c r="K38" s="880">
        <f>I38-SUM(I40:I42)</f>
        <v>0</v>
      </c>
    </row>
    <row r="39" spans="1:11">
      <c r="B39" s="1996" t="s">
        <v>1053</v>
      </c>
      <c r="C39" s="1989">
        <f t="shared" ref="C39" si="11">SUM(C40:C41)</f>
        <v>167.00092666666666</v>
      </c>
      <c r="D39" s="1997"/>
      <c r="E39" s="1997"/>
      <c r="F39" s="1870"/>
      <c r="G39" s="1870"/>
      <c r="H39" s="1870"/>
      <c r="I39" s="1869">
        <f t="shared" si="2"/>
        <v>0</v>
      </c>
      <c r="J39" s="1327"/>
    </row>
    <row r="40" spans="1:11">
      <c r="A40" s="1076"/>
      <c r="B40" s="1995" t="s">
        <v>1054</v>
      </c>
      <c r="C40" s="1985">
        <f t="shared" ref="C40:C47" si="12">$C$38*(D40/$D$38)</f>
        <v>96.574099999999987</v>
      </c>
      <c r="D40" s="1985">
        <f>D38*'Capex Summary inputs'!L35/'Capex Summary inputs'!L33</f>
        <v>5.1449999999999996</v>
      </c>
      <c r="E40" s="1985">
        <f>E38*'Capex Summary inputs'!M35/'Capex Summary inputs'!M33</f>
        <v>5.3988943488943493</v>
      </c>
      <c r="F40" s="1860">
        <f>F38*'Capex Summary inputs'!N35/'Capex Summary inputs'!N33</f>
        <v>5.6681715575620766</v>
      </c>
      <c r="G40" s="1860">
        <f>G38*'Capex Summary inputs'!O35/'Capex Summary inputs'!O33</f>
        <v>5.9583221128948738</v>
      </c>
      <c r="H40" s="1860">
        <f>H38*'Capex Summary inputs'!P35/'Capex Summary inputs'!P33</f>
        <v>6.2526944971536995</v>
      </c>
      <c r="I40" s="1867">
        <f t="shared" si="2"/>
        <v>28.423082516504998</v>
      </c>
      <c r="J40" s="1327"/>
    </row>
    <row r="41" spans="1:11">
      <c r="A41" s="1076"/>
      <c r="B41" s="1998" t="s">
        <v>1055</v>
      </c>
      <c r="C41" s="1985">
        <f t="shared" si="12"/>
        <v>70.42682666666667</v>
      </c>
      <c r="D41" s="1985">
        <f>D38*'Capex Summary inputs'!L36/'Capex Summary inputs'!L33</f>
        <v>3.7520000000000002</v>
      </c>
      <c r="E41" s="1985">
        <f>E38*'Capex Summary inputs'!M36/'Capex Summary inputs'!M33</f>
        <v>4.3135135135135139</v>
      </c>
      <c r="F41" s="1860">
        <f>F38*'Capex Summary inputs'!N36/'Capex Summary inputs'!N33</f>
        <v>4.9613995485327314</v>
      </c>
      <c r="G41" s="1860">
        <f>G38*'Capex Summary inputs'!O36/'Capex Summary inputs'!O33</f>
        <v>5.7062661833247024</v>
      </c>
      <c r="H41" s="1860">
        <f>H38*'Capex Summary inputs'!P36/'Capex Summary inputs'!P33</f>
        <v>6.5607779886148014</v>
      </c>
      <c r="I41" s="1867">
        <f t="shared" si="2"/>
        <v>25.293957233985751</v>
      </c>
      <c r="J41" s="1327"/>
    </row>
    <row r="42" spans="1:11">
      <c r="A42" s="1076"/>
      <c r="B42" s="1993" t="s">
        <v>1056</v>
      </c>
      <c r="C42" s="1989">
        <f t="shared" ref="C42" si="13">SUM(C43:C46)</f>
        <v>30.089073333333335</v>
      </c>
      <c r="D42" s="1989">
        <f>D38*'Capex Summary inputs'!L37/'Capex Summary inputs'!L33</f>
        <v>1.6030000000000002</v>
      </c>
      <c r="E42" s="1989">
        <f>E38*'Capex Summary inputs'!M37/'Capex Summary inputs'!M33</f>
        <v>1.6875921375921377</v>
      </c>
      <c r="F42" s="1858">
        <f>F38*'Capex Summary inputs'!N37/'Capex Summary inputs'!N33</f>
        <v>1.770428893905192</v>
      </c>
      <c r="G42" s="1858">
        <f>G38*'Capex Summary inputs'!O37/'Capex Summary inputs'!O33</f>
        <v>1.8554117037804245</v>
      </c>
      <c r="H42" s="1858">
        <f>H38*'Capex Summary inputs'!P37/'Capex Summary inputs'!P33</f>
        <v>1.9465275142314991</v>
      </c>
      <c r="I42" s="1867">
        <f t="shared" si="2"/>
        <v>8.8629602495092534</v>
      </c>
      <c r="J42" s="1327"/>
      <c r="K42" s="880">
        <f>I42-I46</f>
        <v>0</v>
      </c>
    </row>
    <row r="43" spans="1:11">
      <c r="A43" s="1076"/>
      <c r="B43" s="1999" t="s">
        <v>1057</v>
      </c>
      <c r="C43" s="1990">
        <f t="shared" si="12"/>
        <v>0</v>
      </c>
      <c r="D43" s="1991">
        <f>D$42*'Capex Summary inputs'!L38/'Capex Summary inputs'!L$37</f>
        <v>0</v>
      </c>
      <c r="E43" s="1991">
        <f>E$42*'Capex Summary inputs'!M38/'Capex Summary inputs'!M$37</f>
        <v>0</v>
      </c>
      <c r="F43" s="1866">
        <f>F$42*'Capex Summary inputs'!N38/'Capex Summary inputs'!N$37</f>
        <v>0</v>
      </c>
      <c r="G43" s="1866">
        <f>G$42*'Capex Summary inputs'!O38/'Capex Summary inputs'!O$37</f>
        <v>0</v>
      </c>
      <c r="H43" s="1866">
        <f>H$42*'Capex Summary inputs'!P38/'Capex Summary inputs'!P$37</f>
        <v>0</v>
      </c>
      <c r="I43" s="1867">
        <f t="shared" si="2"/>
        <v>0</v>
      </c>
      <c r="J43" s="1327"/>
    </row>
    <row r="44" spans="1:11">
      <c r="A44" s="1076"/>
      <c r="B44" s="1999" t="s">
        <v>1058</v>
      </c>
      <c r="C44" s="1990">
        <f t="shared" si="12"/>
        <v>0</v>
      </c>
      <c r="D44" s="1991">
        <f>D$42*'Capex Summary inputs'!L39/'Capex Summary inputs'!L$37</f>
        <v>0</v>
      </c>
      <c r="E44" s="1991">
        <f>E$42*'Capex Summary inputs'!M39/'Capex Summary inputs'!M$37</f>
        <v>0</v>
      </c>
      <c r="F44" s="1866">
        <f>F$42*'Capex Summary inputs'!N39/'Capex Summary inputs'!N$37</f>
        <v>0</v>
      </c>
      <c r="G44" s="1866">
        <f>G$42*'Capex Summary inputs'!O39/'Capex Summary inputs'!O$37</f>
        <v>0</v>
      </c>
      <c r="H44" s="1866">
        <f>H$42*'Capex Summary inputs'!P39/'Capex Summary inputs'!P$37</f>
        <v>0</v>
      </c>
      <c r="I44" s="1867">
        <f t="shared" si="2"/>
        <v>0</v>
      </c>
      <c r="J44" s="1327"/>
    </row>
    <row r="45" spans="1:11">
      <c r="A45" s="1076"/>
      <c r="B45" s="2000" t="s">
        <v>1059</v>
      </c>
      <c r="C45" s="1990">
        <f t="shared" si="12"/>
        <v>0</v>
      </c>
      <c r="D45" s="1991">
        <f>D$42*'Capex Summary inputs'!L40/'Capex Summary inputs'!L$37</f>
        <v>0</v>
      </c>
      <c r="E45" s="1991">
        <f>E$42*'Capex Summary inputs'!M40/'Capex Summary inputs'!M$37</f>
        <v>0</v>
      </c>
      <c r="F45" s="1866">
        <f>F$42*'Capex Summary inputs'!N40/'Capex Summary inputs'!N$37</f>
        <v>0</v>
      </c>
      <c r="G45" s="1866">
        <f>G$42*'Capex Summary inputs'!O40/'Capex Summary inputs'!O$37</f>
        <v>0</v>
      </c>
      <c r="H45" s="1866">
        <f>H$42*'Capex Summary inputs'!P40/'Capex Summary inputs'!P$37</f>
        <v>0</v>
      </c>
      <c r="I45" s="1867">
        <f t="shared" si="2"/>
        <v>0</v>
      </c>
      <c r="J45" s="1327"/>
    </row>
    <row r="46" spans="1:11">
      <c r="A46" s="1076"/>
      <c r="B46" s="1999" t="s">
        <v>1060</v>
      </c>
      <c r="C46" s="1990">
        <f t="shared" si="12"/>
        <v>30.089073333333335</v>
      </c>
      <c r="D46" s="1991">
        <f>D$42*'Capex Summary inputs'!L41/'Capex Summary inputs'!L$37</f>
        <v>1.6030000000000002</v>
      </c>
      <c r="E46" s="1991">
        <f>E$42*'Capex Summary inputs'!M41/'Capex Summary inputs'!M$37</f>
        <v>1.6875921375921379</v>
      </c>
      <c r="F46" s="1866">
        <f>F$42*'Capex Summary inputs'!N41/'Capex Summary inputs'!N$37</f>
        <v>1.770428893905192</v>
      </c>
      <c r="G46" s="1866">
        <f>G$42*'Capex Summary inputs'!O41/'Capex Summary inputs'!O$37</f>
        <v>1.8554117037804247</v>
      </c>
      <c r="H46" s="1866">
        <f>H$42*'Capex Summary inputs'!P41/'Capex Summary inputs'!P$37</f>
        <v>1.9465275142314988</v>
      </c>
      <c r="I46" s="1867">
        <f t="shared" si="2"/>
        <v>8.8629602495092534</v>
      </c>
      <c r="J46" s="1327"/>
    </row>
    <row r="47" spans="1:11">
      <c r="A47" s="1076"/>
      <c r="B47" s="1999" t="s">
        <v>1061</v>
      </c>
      <c r="C47" s="1990">
        <f t="shared" si="12"/>
        <v>0</v>
      </c>
      <c r="D47" s="1991">
        <f>D$42*'Capex Summary inputs'!L42/'Capex Summary inputs'!L$37</f>
        <v>0</v>
      </c>
      <c r="E47" s="1991">
        <f>E$42*'Capex Summary inputs'!M42/'Capex Summary inputs'!M$37</f>
        <v>0</v>
      </c>
      <c r="F47" s="1866">
        <f>F$42*'Capex Summary inputs'!N42/'Capex Summary inputs'!N$37</f>
        <v>0</v>
      </c>
      <c r="G47" s="1866">
        <f>G$42*'Capex Summary inputs'!O42/'Capex Summary inputs'!O$37</f>
        <v>0</v>
      </c>
      <c r="H47" s="1866">
        <f>H$42*'Capex Summary inputs'!P42/'Capex Summary inputs'!P$37</f>
        <v>0</v>
      </c>
      <c r="I47" s="1867">
        <f t="shared" si="2"/>
        <v>0</v>
      </c>
      <c r="J47" s="1327"/>
    </row>
    <row r="48" spans="1:11">
      <c r="A48" s="1076"/>
      <c r="B48" s="1081"/>
      <c r="C48" s="1865"/>
      <c r="D48" s="1866"/>
      <c r="E48" s="1866"/>
      <c r="F48" s="1866"/>
      <c r="G48" s="1866"/>
      <c r="H48" s="1866"/>
      <c r="I48" s="1867">
        <f t="shared" si="2"/>
        <v>0</v>
      </c>
      <c r="J48" s="1327"/>
    </row>
    <row r="49" spans="1:18">
      <c r="A49" s="1076"/>
      <c r="B49" s="1081"/>
      <c r="C49" s="1865"/>
      <c r="D49" s="1866"/>
      <c r="E49" s="1866"/>
      <c r="F49" s="1866"/>
      <c r="G49" s="1866"/>
      <c r="H49" s="1866"/>
      <c r="I49" s="1867">
        <f t="shared" si="2"/>
        <v>0</v>
      </c>
      <c r="J49" s="1327"/>
    </row>
    <row r="50" spans="1:18">
      <c r="A50" s="1074">
        <v>6</v>
      </c>
      <c r="B50" s="1075" t="s">
        <v>671</v>
      </c>
      <c r="C50" s="1858">
        <v>41.84</v>
      </c>
      <c r="D50" s="1859">
        <f>'Capex Summary inputs'!D19</f>
        <v>26.5</v>
      </c>
      <c r="E50" s="1859">
        <f>'Capex Summary inputs'!E19</f>
        <v>19.61</v>
      </c>
      <c r="F50" s="1859">
        <f>'Capex Summary inputs'!F19</f>
        <v>12.92</v>
      </c>
      <c r="G50" s="1859">
        <f>'Capex Summary inputs'!G19</f>
        <v>15</v>
      </c>
      <c r="H50" s="1859">
        <f>'Capex Summary inputs'!H19</f>
        <v>8.2899999999999991</v>
      </c>
      <c r="I50" s="1490">
        <f>SUM(D50:H50)</f>
        <v>82.32</v>
      </c>
      <c r="J50" s="1326"/>
      <c r="K50" s="1086">
        <f>I50-SUM(I51:I56)</f>
        <v>0</v>
      </c>
    </row>
    <row r="51" spans="1:18">
      <c r="B51" s="1983" t="s">
        <v>684</v>
      </c>
      <c r="C51" s="1990">
        <f t="shared" ref="C51:C56" si="14">$C$50*(D51/$D$50)</f>
        <v>5.5270805812417443</v>
      </c>
      <c r="D51" s="1991">
        <f>D$50*'Capex Summary inputs'!L57/'Capex Summary inputs'!L$56</f>
        <v>3.500660501981506</v>
      </c>
      <c r="E51" s="1991">
        <f>E$50*'Capex Summary inputs'!M57/'Capex Summary inputs'!M$56</f>
        <v>3.6742505353319057</v>
      </c>
      <c r="F51" s="1866">
        <f>F$50*'Capex Summary inputs'!N57/'Capex Summary inputs'!N$56</f>
        <v>3.8564030335861319</v>
      </c>
      <c r="G51" s="1866">
        <f>G$50*'Capex Summary inputs'!O57/'Capex Summary inputs'!O$56</f>
        <v>4.0527298180121321</v>
      </c>
      <c r="H51" s="1866">
        <f>H$50*'Capex Summary inputs'!P57/'Capex Summary inputs'!P$56</f>
        <v>4.253434599156118</v>
      </c>
      <c r="I51" s="1867">
        <f t="shared" si="2"/>
        <v>19.337478488067795</v>
      </c>
      <c r="J51" s="1327"/>
    </row>
    <row r="52" spans="1:18">
      <c r="A52" s="1076"/>
      <c r="B52" s="1983" t="s">
        <v>1026</v>
      </c>
      <c r="C52" s="1990">
        <f t="shared" si="14"/>
        <v>4.4216644649933953E-2</v>
      </c>
      <c r="D52" s="1991">
        <f>D$50*'Capex Summary inputs'!L58/'Capex Summary inputs'!L$56</f>
        <v>2.8005284015852047E-2</v>
      </c>
      <c r="E52" s="1991">
        <f>E$50*'Capex Summary inputs'!M58/'Capex Summary inputs'!M$56</f>
        <v>2.7994289793004997E-2</v>
      </c>
      <c r="F52" s="1866">
        <f>F$50*'Capex Summary inputs'!N58/'Capex Summary inputs'!N$56</f>
        <v>2.7995666305525461E-2</v>
      </c>
      <c r="G52" s="1866">
        <f>G$50*'Capex Summary inputs'!O58/'Capex Summary inputs'!O$56</f>
        <v>2.799813345776948E-2</v>
      </c>
      <c r="H52" s="1866">
        <f>H$50*'Capex Summary inputs'!P58/'Capex Summary inputs'!P$56</f>
        <v>3.4978902953586501E-2</v>
      </c>
      <c r="I52" s="1867">
        <f t="shared" si="2"/>
        <v>0.14697227652573849</v>
      </c>
      <c r="J52" s="1327"/>
    </row>
    <row r="53" spans="1:18">
      <c r="A53" s="1076"/>
      <c r="B53" s="1983" t="s">
        <v>685</v>
      </c>
      <c r="C53" s="1990">
        <f t="shared" si="14"/>
        <v>27.856486129458386</v>
      </c>
      <c r="D53" s="1991">
        <f>D$50*'Capex Summary inputs'!L59/'Capex Summary inputs'!L$56</f>
        <v>17.643328929986787</v>
      </c>
      <c r="E53" s="1991">
        <f>E$50*'Capex Summary inputs'!M59/'Capex Summary inputs'!M$56</f>
        <v>1.3997144896502498</v>
      </c>
      <c r="F53" s="1866">
        <f>F$50*'Capex Summary inputs'!N59/'Capex Summary inputs'!N$56</f>
        <v>1.3997833152762729</v>
      </c>
      <c r="G53" s="1866">
        <f>G$50*'Capex Summary inputs'!O59/'Capex Summary inputs'!O$56</f>
        <v>1.7498833411105927</v>
      </c>
      <c r="H53" s="1866">
        <f>H$50*'Capex Summary inputs'!P59/'Capex Summary inputs'!P$56</f>
        <v>1.7489451476793247</v>
      </c>
      <c r="I53" s="1867">
        <f t="shared" si="2"/>
        <v>23.941655223703229</v>
      </c>
      <c r="J53" s="1327"/>
    </row>
    <row r="54" spans="1:18">
      <c r="A54" s="1076"/>
      <c r="B54" s="1983" t="s">
        <v>1062</v>
      </c>
      <c r="C54" s="1990">
        <f t="shared" si="14"/>
        <v>0.67430383091149282</v>
      </c>
      <c r="D54" s="1991">
        <f>D$50*'Capex Summary inputs'!L60/'Capex Summary inputs'!L$56</f>
        <v>0.4270805812417437</v>
      </c>
      <c r="E54" s="1991">
        <f>E$50*'Capex Summary inputs'!M60/'Capex Summary inputs'!M$56</f>
        <v>0.5108957887223412</v>
      </c>
      <c r="F54" s="1866">
        <f>F$50*'Capex Summary inputs'!N60/'Capex Summary inputs'!N$56</f>
        <v>0.6369014084507042</v>
      </c>
      <c r="G54" s="1866">
        <f>G$50*'Capex Summary inputs'!O60/'Capex Summary inputs'!O$56</f>
        <v>0.76994867008866075</v>
      </c>
      <c r="H54" s="1866">
        <f>H$50*'Capex Summary inputs'!P60/'Capex Summary inputs'!P$56</f>
        <v>0.85348523206751048</v>
      </c>
      <c r="I54" s="1867">
        <f t="shared" si="2"/>
        <v>3.1983116805709604</v>
      </c>
      <c r="J54" s="1327"/>
    </row>
    <row r="55" spans="1:18">
      <c r="A55" s="1076"/>
      <c r="B55" s="1983" t="s">
        <v>1063</v>
      </c>
      <c r="C55" s="1990">
        <f t="shared" si="14"/>
        <v>6.632496697490093</v>
      </c>
      <c r="D55" s="1991">
        <f>D$50*'Capex Summary inputs'!L61/'Capex Summary inputs'!L$56</f>
        <v>4.2007926023778071</v>
      </c>
      <c r="E55" s="1991">
        <f>E$50*'Capex Summary inputs'!M61/'Capex Summary inputs'!M$56</f>
        <v>0</v>
      </c>
      <c r="F55" s="1866">
        <f>F$50*'Capex Summary inputs'!N61/'Capex Summary inputs'!N$56</f>
        <v>0</v>
      </c>
      <c r="G55" s="1866">
        <f>G$50*'Capex Summary inputs'!O61/'Capex Summary inputs'!O$56</f>
        <v>0</v>
      </c>
      <c r="H55" s="1866">
        <f>H$50*'Capex Summary inputs'!P61/'Capex Summary inputs'!P$56</f>
        <v>0</v>
      </c>
      <c r="I55" s="1867">
        <f t="shared" si="2"/>
        <v>4.2007926023778071</v>
      </c>
      <c r="J55" s="1327"/>
    </row>
    <row r="56" spans="1:18">
      <c r="A56" s="1076"/>
      <c r="B56" s="1983" t="s">
        <v>1064</v>
      </c>
      <c r="C56" s="1990">
        <f t="shared" si="14"/>
        <v>1.1054161162483487</v>
      </c>
      <c r="D56" s="1991">
        <f>D$50*'Capex Summary inputs'!L62/'Capex Summary inputs'!L$56</f>
        <v>0.70013210039630114</v>
      </c>
      <c r="E56" s="1991">
        <f>E$50*'Capex Summary inputs'!M62/'Capex Summary inputs'!M$56</f>
        <v>13.997144896502498</v>
      </c>
      <c r="F56" s="1866">
        <f>F$50*'Capex Summary inputs'!N62/'Capex Summary inputs'!N$56</f>
        <v>6.9989165763813643</v>
      </c>
      <c r="G56" s="1866">
        <f>G$50*'Capex Summary inputs'!O62/'Capex Summary inputs'!O$56</f>
        <v>8.3994400373308444</v>
      </c>
      <c r="H56" s="1866">
        <f>H$50*'Capex Summary inputs'!P62/'Capex Summary inputs'!P$56</f>
        <v>1.3991561181434597</v>
      </c>
      <c r="I56" s="1867">
        <f t="shared" si="2"/>
        <v>31.494789728754466</v>
      </c>
      <c r="J56" s="1327"/>
      <c r="M56" s="1629"/>
      <c r="N56" s="1629"/>
      <c r="O56" s="1629"/>
      <c r="P56" s="1629"/>
      <c r="Q56" s="1629"/>
      <c r="R56" s="1630" t="s">
        <v>206</v>
      </c>
    </row>
    <row r="57" spans="1:18">
      <c r="A57" s="1076"/>
      <c r="B57" s="1202"/>
      <c r="C57" s="1865"/>
      <c r="D57" s="1572"/>
      <c r="E57" s="1572"/>
      <c r="F57" s="1572"/>
      <c r="G57" s="1572"/>
      <c r="H57" s="1572"/>
      <c r="I57" s="1871">
        <f t="shared" si="2"/>
        <v>0</v>
      </c>
      <c r="J57" s="1327"/>
      <c r="M57" s="1631" t="s">
        <v>935</v>
      </c>
      <c r="N57" s="1632">
        <f>'[10]Cost Sheet'!$AB$83</f>
        <v>272.51237964500001</v>
      </c>
      <c r="O57" s="1632">
        <f>'[10]Cost Sheet'!$AJ$83</f>
        <v>319.08676764500001</v>
      </c>
      <c r="P57" s="1632">
        <f>'[10]Cost Sheet'!$AR$94</f>
        <v>340.25855248500005</v>
      </c>
      <c r="Q57" s="1632">
        <f>'[10]Cost Sheet'!$AZ$94</f>
        <v>405.08260948500015</v>
      </c>
      <c r="R57" s="1633">
        <f>SUM(N57:Q57)</f>
        <v>1336.9403092600003</v>
      </c>
    </row>
    <row r="58" spans="1:18">
      <c r="A58" s="1074">
        <v>7</v>
      </c>
      <c r="B58" s="1075" t="s">
        <v>672</v>
      </c>
      <c r="C58" s="1858">
        <v>147.55000000000001</v>
      </c>
      <c r="D58" s="1859">
        <f>'Capex Summary inputs'!D17</f>
        <v>138.72999999999999</v>
      </c>
      <c r="E58" s="1859">
        <f>'Capex Summary inputs'!E17</f>
        <v>149.86000000000001</v>
      </c>
      <c r="F58" s="1859">
        <f>'Capex Summary inputs'!F17</f>
        <v>161.19999999999999</v>
      </c>
      <c r="G58" s="1859">
        <f>'Capex Summary inputs'!G17</f>
        <v>172.77</v>
      </c>
      <c r="H58" s="1859">
        <f>'Capex Summary inputs'!H17</f>
        <v>184.56</v>
      </c>
      <c r="I58" s="1490">
        <f t="shared" si="2"/>
        <v>807.12000000000012</v>
      </c>
      <c r="J58" s="1326"/>
      <c r="K58" s="880">
        <f>I58-SUM(I60:I61,I63:I65)</f>
        <v>0</v>
      </c>
      <c r="M58" s="1630" t="s">
        <v>936</v>
      </c>
      <c r="N58" s="1634">
        <f>'[10]Cost Sheet'!$AB$6</f>
        <v>2</v>
      </c>
      <c r="O58" s="1634">
        <f>N58</f>
        <v>2</v>
      </c>
      <c r="P58" s="1634">
        <f>O58</f>
        <v>2</v>
      </c>
      <c r="Q58" s="1634">
        <f>P58</f>
        <v>2</v>
      </c>
      <c r="R58" s="1633">
        <f>SUM(N58:Q58)</f>
        <v>8</v>
      </c>
    </row>
    <row r="59" spans="1:18">
      <c r="B59" s="1988" t="s">
        <v>686</v>
      </c>
      <c r="C59" s="1989">
        <f t="shared" ref="C59" si="15">(SUM(C60:C61))</f>
        <v>59.562014330406704</v>
      </c>
      <c r="D59" s="1989">
        <f>D58*'Capex Summary inputs'!L44/'Capex Summary inputs'!L43</f>
        <v>56.001614693712781</v>
      </c>
      <c r="E59" s="1989">
        <f>E58*'Capex Summary inputs'!M44/'Capex Summary inputs'!M43</f>
        <v>62.99873884814798</v>
      </c>
      <c r="F59" s="1858">
        <f>F58*'Capex Summary inputs'!N44/'Capex Summary inputs'!N43</f>
        <v>69.995657837603119</v>
      </c>
      <c r="G59" s="1858">
        <f>G58*'Capex Summary inputs'!O44/'Capex Summary inputs'!O43</f>
        <v>77.001337060897043</v>
      </c>
      <c r="H59" s="1858">
        <f>H58*'Capex Summary inputs'!P44/'Capex Summary inputs'!P43</f>
        <v>84.002275744358059</v>
      </c>
      <c r="I59" s="1864">
        <f t="shared" si="2"/>
        <v>349.99962418471898</v>
      </c>
      <c r="J59" s="1327"/>
      <c r="M59" s="1630" t="s">
        <v>896</v>
      </c>
      <c r="N59" s="1634">
        <f>'[10]Cost Sheet'!$AB$8+'[10]Cost Sheet'!$AB$10</f>
        <v>13.2</v>
      </c>
      <c r="O59" s="1634">
        <f>'[10]Cost Sheet'!$AJ$8+'[10]Cost Sheet'!$AJ$10</f>
        <v>13.2</v>
      </c>
      <c r="P59" s="1634">
        <f>'[10]Cost Sheet'!$AR$8+'[10]Cost Sheet'!$AR$10</f>
        <v>13.2</v>
      </c>
      <c r="Q59" s="1634">
        <f>'[10]Cost Sheet'!$AZ$8+'[10]Cost Sheet'!$AZ$10</f>
        <v>13.2</v>
      </c>
      <c r="R59" s="1633">
        <f>SUM(N59:Q59)</f>
        <v>52.8</v>
      </c>
    </row>
    <row r="60" spans="1:18">
      <c r="A60" s="1076"/>
      <c r="B60" s="2001" t="s">
        <v>687</v>
      </c>
      <c r="C60" s="1990">
        <f>$C$58*(D60/$D$58)</f>
        <v>59.562014330406704</v>
      </c>
      <c r="D60" s="1991">
        <f>D$59*'Capex Summary inputs'!L45/'Capex Summary inputs'!L$44</f>
        <v>56.001614693712781</v>
      </c>
      <c r="E60" s="1991">
        <f>E$59*'Capex Summary inputs'!M45/'Capex Summary inputs'!M$44</f>
        <v>62.99873884814798</v>
      </c>
      <c r="F60" s="1866">
        <f>F$59*'Capex Summary inputs'!N45/'Capex Summary inputs'!N$44</f>
        <v>69.995657837603119</v>
      </c>
      <c r="G60" s="1866">
        <f>G$59*'Capex Summary inputs'!O45/'Capex Summary inputs'!O$44</f>
        <v>77.001337060897043</v>
      </c>
      <c r="H60" s="1866">
        <f>H$59*'Capex Summary inputs'!P45/'Capex Summary inputs'!P$44</f>
        <v>84.002275744358059</v>
      </c>
      <c r="I60" s="1867">
        <f t="shared" si="2"/>
        <v>349.99962418471898</v>
      </c>
      <c r="J60" s="1327"/>
      <c r="K60" s="880">
        <f>I59-I60-I61</f>
        <v>0</v>
      </c>
      <c r="M60" s="1630" t="s">
        <v>937</v>
      </c>
      <c r="N60" s="1634"/>
      <c r="O60" s="1634"/>
      <c r="P60" s="1634"/>
      <c r="Q60" s="1634"/>
      <c r="R60" s="1633"/>
    </row>
    <row r="61" spans="1:18">
      <c r="A61" s="1076"/>
      <c r="B61" s="2001" t="s">
        <v>688</v>
      </c>
      <c r="C61" s="1990">
        <f>$C$58*(D61/$D$58)</f>
        <v>0</v>
      </c>
      <c r="D61" s="1991">
        <f>D$59*'Capex Summary inputs'!L46/'Capex Summary inputs'!L$44</f>
        <v>0</v>
      </c>
      <c r="E61" s="1991">
        <f>E$59*'Capex Summary inputs'!M46/'Capex Summary inputs'!M$44</f>
        <v>0</v>
      </c>
      <c r="F61" s="1866">
        <f>F$59*'Capex Summary inputs'!N46/'Capex Summary inputs'!N$44</f>
        <v>0</v>
      </c>
      <c r="G61" s="1866">
        <f>G$59*'Capex Summary inputs'!O46/'Capex Summary inputs'!O$44</f>
        <v>0</v>
      </c>
      <c r="H61" s="1866">
        <f>H$59*'Capex Summary inputs'!P46/'Capex Summary inputs'!P$44</f>
        <v>0</v>
      </c>
      <c r="I61" s="1869">
        <f t="shared" si="2"/>
        <v>0</v>
      </c>
      <c r="J61" s="1327"/>
      <c r="M61" s="1630" t="s">
        <v>655</v>
      </c>
      <c r="N61" s="1634">
        <f>'[10]Cost Sheet'!$AC68/100000</f>
        <v>52.722515304000005</v>
      </c>
      <c r="O61" s="1634">
        <f>'[10]Cost Sheet'!$AK68/100000</f>
        <v>52.722515304000005</v>
      </c>
      <c r="P61" s="1634">
        <f>'[10]Cost Sheet'!$AS66/100000</f>
        <v>26.361257652000003</v>
      </c>
      <c r="Q61" s="1634">
        <f>'[10]Cost Sheet'!$BA66/100000</f>
        <v>26.361257652000003</v>
      </c>
      <c r="R61" s="1633">
        <f>SUM(N61:Q61)</f>
        <v>158.16754591200001</v>
      </c>
    </row>
    <row r="62" spans="1:18">
      <c r="A62" s="1076"/>
      <c r="B62" s="1988" t="s">
        <v>689</v>
      </c>
      <c r="C62" s="1989">
        <f t="shared" ref="C62" si="16">SUM(C63:C65)</f>
        <v>87.987985669593286</v>
      </c>
      <c r="D62" s="1989">
        <f>D58*'Capex Summary inputs'!L47/'Capex Summary inputs'!L43</f>
        <v>82.728385306287194</v>
      </c>
      <c r="E62" s="1989">
        <f>E58*'Capex Summary inputs'!M47/'Capex Summary inputs'!M43</f>
        <v>86.861261151852034</v>
      </c>
      <c r="F62" s="1858">
        <f>F58*'Capex Summary inputs'!N47/'Capex Summary inputs'!N43</f>
        <v>91.20434216239687</v>
      </c>
      <c r="G62" s="1858">
        <f>G58*'Capex Summary inputs'!O47/'Capex Summary inputs'!O43</f>
        <v>95.768662939102953</v>
      </c>
      <c r="H62" s="1858">
        <f>H58*'Capex Summary inputs'!P47/'Capex Summary inputs'!P43</f>
        <v>100.55772425564194</v>
      </c>
      <c r="I62" s="1867">
        <f t="shared" si="2"/>
        <v>457.12037581528102</v>
      </c>
      <c r="J62" s="1327"/>
      <c r="K62" s="880">
        <f>I62-SUM(I63:I65)</f>
        <v>0</v>
      </c>
      <c r="M62" s="1630" t="s">
        <v>791</v>
      </c>
      <c r="N62" s="1634">
        <f>'[10]Cost Sheet'!$AC69/100000</f>
        <v>63.381327679999998</v>
      </c>
      <c r="O62" s="1634">
        <f>'[10]Cost Sheet'!$AK69/100000</f>
        <v>63.381327679999998</v>
      </c>
      <c r="P62" s="1634">
        <f>'[10]Cost Sheet'!$AS67/100000</f>
        <v>95.071991520000012</v>
      </c>
      <c r="Q62" s="1634">
        <f>'[10]Cost Sheet'!$BA67/100000</f>
        <v>95.071991520000012</v>
      </c>
      <c r="R62" s="1633">
        <f>SUM(N62:Q62)</f>
        <v>316.90663840000002</v>
      </c>
    </row>
    <row r="63" spans="1:18">
      <c r="A63" s="1076"/>
      <c r="B63" s="2001" t="s">
        <v>690</v>
      </c>
      <c r="C63" s="1990">
        <f>$C$58*(D63/$D$58)</f>
        <v>46.890195781612661</v>
      </c>
      <c r="D63" s="1991">
        <f>D$62*'Capex Summary inputs'!L48/'Capex Summary inputs'!L$47</f>
        <v>44.087271167625374</v>
      </c>
      <c r="E63" s="1991">
        <f>E$62*'Capex Summary inputs'!M48/'Capex Summary inputs'!M$47</f>
        <v>46.290073333644727</v>
      </c>
      <c r="F63" s="1866">
        <f>F$62*'Capex Summary inputs'!N48/'Capex Summary inputs'!N$47</f>
        <v>48.604984802431602</v>
      </c>
      <c r="G63" s="1866">
        <f>G$62*'Capex Summary inputs'!O48/'Capex Summary inputs'!O$47</f>
        <v>51.037886228272761</v>
      </c>
      <c r="H63" s="1866">
        <f>H$62*'Capex Summary inputs'!P48/'Capex Summary inputs'!P$47</f>
        <v>53.586451735255075</v>
      </c>
      <c r="I63" s="1867">
        <f t="shared" si="2"/>
        <v>243.60666726722954</v>
      </c>
      <c r="J63" s="1327"/>
      <c r="M63" s="1629"/>
      <c r="N63" s="1635">
        <f>SUM(N64:N68)</f>
        <v>0.40082132358520006</v>
      </c>
      <c r="O63" s="1629"/>
      <c r="P63" s="1629"/>
      <c r="Q63" s="1629"/>
      <c r="R63" s="1629"/>
    </row>
    <row r="64" spans="1:18">
      <c r="A64" s="1076"/>
      <c r="B64" s="2001" t="s">
        <v>691</v>
      </c>
      <c r="C64" s="1990">
        <f>$C$58*(D64/$D$58)</f>
        <v>41.097789887980618</v>
      </c>
      <c r="D64" s="1991">
        <f>D$62*'Capex Summary inputs'!L49/'Capex Summary inputs'!L$47</f>
        <v>38.641114138661813</v>
      </c>
      <c r="E64" s="1991">
        <f>E$62*'Capex Summary inputs'!M49/'Capex Summary inputs'!M$47</f>
        <v>40.571187818207299</v>
      </c>
      <c r="F64" s="1866">
        <f>F$62*'Capex Summary inputs'!N49/'Capex Summary inputs'!N$47</f>
        <v>42.599357359965261</v>
      </c>
      <c r="G64" s="1866">
        <f>G$62*'Capex Summary inputs'!O49/'Capex Summary inputs'!O$47</f>
        <v>44.730776710830192</v>
      </c>
      <c r="H64" s="1866">
        <f>H$62*'Capex Summary inputs'!P49/'Capex Summary inputs'!P$47</f>
        <v>46.971272520386883</v>
      </c>
      <c r="I64" s="1867">
        <f t="shared" si="2"/>
        <v>213.51370854805145</v>
      </c>
      <c r="J64" s="1327"/>
      <c r="M64" s="1630" t="s">
        <v>936</v>
      </c>
      <c r="N64" s="1636">
        <f>R58/R$57</f>
        <v>5.9838123995438657E-3</v>
      </c>
      <c r="O64" s="1629"/>
      <c r="P64" s="1629"/>
      <c r="Q64" s="1629"/>
      <c r="R64" s="1629"/>
    </row>
    <row r="65" spans="1:18">
      <c r="A65" s="1076"/>
      <c r="B65" s="2002" t="s">
        <v>1065</v>
      </c>
      <c r="C65" s="1990">
        <f>$C$58*(D65/$D$58)</f>
        <v>0</v>
      </c>
      <c r="D65" s="1991">
        <f>D$62*'Capex Summary inputs'!L50/'Capex Summary inputs'!L$47</f>
        <v>0</v>
      </c>
      <c r="E65" s="1991">
        <f>E$62*'Capex Summary inputs'!M50/'Capex Summary inputs'!M$47</f>
        <v>0</v>
      </c>
      <c r="F65" s="1866">
        <f>F$62*'Capex Summary inputs'!N50/'Capex Summary inputs'!N$47</f>
        <v>0</v>
      </c>
      <c r="G65" s="1866">
        <f>G$62*'Capex Summary inputs'!O50/'Capex Summary inputs'!O$47</f>
        <v>0</v>
      </c>
      <c r="H65" s="1866">
        <f>H$62*'Capex Summary inputs'!P50/'Capex Summary inputs'!P$47</f>
        <v>0</v>
      </c>
      <c r="I65" s="1867">
        <f t="shared" si="2"/>
        <v>0</v>
      </c>
      <c r="J65" s="1327"/>
      <c r="M65" s="1630" t="s">
        <v>896</v>
      </c>
      <c r="N65" s="1636">
        <f>R59/R$57</f>
        <v>3.9493161836989511E-2</v>
      </c>
      <c r="O65" s="1629"/>
      <c r="P65" s="1629"/>
      <c r="Q65" s="1629"/>
      <c r="R65" s="1629"/>
    </row>
    <row r="66" spans="1:18">
      <c r="A66" s="1074">
        <v>8</v>
      </c>
      <c r="B66" s="1079" t="s">
        <v>692</v>
      </c>
      <c r="C66" s="1858">
        <v>14.36</v>
      </c>
      <c r="D66" s="1859">
        <f>'Capex Summary inputs'!D18</f>
        <v>2.3199999999999998</v>
      </c>
      <c r="E66" s="1859">
        <f>'Capex Summary inputs'!E18</f>
        <v>2.2799999999999998</v>
      </c>
      <c r="F66" s="1859">
        <f>'Capex Summary inputs'!F18</f>
        <v>2.74</v>
      </c>
      <c r="G66" s="1859">
        <f>'Capex Summary inputs'!G18</f>
        <v>1.34</v>
      </c>
      <c r="H66" s="1859">
        <f>'Capex Summary inputs'!H18</f>
        <v>1.66</v>
      </c>
      <c r="I66" s="1490">
        <f t="shared" si="2"/>
        <v>10.34</v>
      </c>
      <c r="J66" s="1326"/>
      <c r="M66" s="1630" t="s">
        <v>937</v>
      </c>
      <c r="N66" s="1634">
        <f>R60/R$57</f>
        <v>0</v>
      </c>
      <c r="O66" s="1629"/>
      <c r="P66" s="1629"/>
      <c r="Q66" s="1629"/>
      <c r="R66" s="1629"/>
    </row>
    <row r="67" spans="1:18">
      <c r="B67" s="2001" t="s">
        <v>693</v>
      </c>
      <c r="C67" s="1990">
        <f>$C$66*(D67/$D$66)</f>
        <v>13.325045045045044</v>
      </c>
      <c r="D67" s="1991">
        <f>D$66*'Capex Summary inputs'!L52/'Capex Summary inputs'!L$51</f>
        <v>2.1527927927927926</v>
      </c>
      <c r="E67" s="1991">
        <f>E$66*'Capex Summary inputs'!M52/'Capex Summary inputs'!M$51</f>
        <v>2.0911656441717787</v>
      </c>
      <c r="F67" s="1866">
        <f>F$66*'Capex Summary inputs'!N52/'Capex Summary inputs'!N$51</f>
        <v>2.5303061224489798</v>
      </c>
      <c r="G67" s="1866">
        <f>G$66*'Capex Summary inputs'!O52/'Capex Summary inputs'!O$51</f>
        <v>1.1096875000000002</v>
      </c>
      <c r="H67" s="1866">
        <f>H$66*'Capex Summary inputs'!P52/'Capex Summary inputs'!P$51</f>
        <v>1.4078481012658226</v>
      </c>
      <c r="I67" s="1864">
        <f t="shared" si="2"/>
        <v>9.2918001606793723</v>
      </c>
      <c r="J67" s="1327"/>
      <c r="K67" s="1086"/>
      <c r="M67" s="1630" t="s">
        <v>655</v>
      </c>
      <c r="N67" s="1636">
        <f>R61/R$57</f>
        <v>0.11830561530420616</v>
      </c>
      <c r="O67" s="1629"/>
      <c r="P67" s="1629"/>
      <c r="Q67" s="1629"/>
      <c r="R67" s="1629"/>
    </row>
    <row r="68" spans="1:18">
      <c r="A68" s="1076"/>
      <c r="B68" s="2001" t="s">
        <v>1027</v>
      </c>
      <c r="C68" s="1990">
        <f>$C$66*(D68/$D$66)</f>
        <v>1.034954954954955</v>
      </c>
      <c r="D68" s="1991">
        <f>D$66*SUM('Capex Summary inputs'!L53,'Capex Summary inputs'!L54)/'Capex Summary inputs'!L$51</f>
        <v>0.16720720720720722</v>
      </c>
      <c r="E68" s="1991">
        <f>E$66*SUM('Capex Summary inputs'!M53,'Capex Summary inputs'!M54)/'Capex Summary inputs'!M$51</f>
        <v>0.18883435582822086</v>
      </c>
      <c r="F68" s="1866">
        <f>F$66*SUM('Capex Summary inputs'!N53,'Capex Summary inputs'!N54)/'Capex Summary inputs'!N$51</f>
        <v>0.20969387755102042</v>
      </c>
      <c r="G68" s="1866">
        <f>G$66*SUM('Capex Summary inputs'!O53,'Capex Summary inputs'!O54)/'Capex Summary inputs'!O$51</f>
        <v>0.2303125</v>
      </c>
      <c r="H68" s="1866">
        <f>H$66*SUM('Capex Summary inputs'!P53,'Capex Summary inputs'!P54)/'Capex Summary inputs'!P$51</f>
        <v>0.2521518987341772</v>
      </c>
      <c r="I68" s="1864">
        <f t="shared" si="2"/>
        <v>1.0481998393206258</v>
      </c>
      <c r="J68" s="1327"/>
      <c r="K68" s="880"/>
      <c r="M68" s="1630" t="s">
        <v>791</v>
      </c>
      <c r="N68" s="1636">
        <f>R62/R$57</f>
        <v>0.23703873404446052</v>
      </c>
      <c r="O68" s="1629"/>
      <c r="P68" s="1629"/>
      <c r="Q68" s="1629"/>
      <c r="R68" s="1629"/>
    </row>
    <row r="69" spans="1:18">
      <c r="A69" s="1074">
        <v>9</v>
      </c>
      <c r="B69" s="1080" t="s">
        <v>1066</v>
      </c>
      <c r="C69" s="1872">
        <f>23.62+78.68</f>
        <v>102.30000000000001</v>
      </c>
      <c r="D69" s="1873">
        <f>'Capex Summary inputs'!D20</f>
        <v>40.869999999999997</v>
      </c>
      <c r="E69" s="1873">
        <f>'Capex Summary inputs'!E20</f>
        <v>58.35</v>
      </c>
      <c r="F69" s="1873">
        <f>'Capex Summary inputs'!F20</f>
        <v>80.06</v>
      </c>
      <c r="G69" s="1873">
        <f>'Capex Summary inputs'!G20</f>
        <v>89.99</v>
      </c>
      <c r="H69" s="1873">
        <f>'Capex Summary inputs'!H20</f>
        <v>99.21</v>
      </c>
      <c r="I69" s="1874">
        <f t="shared" si="2"/>
        <v>368.47999999999996</v>
      </c>
      <c r="J69" s="1327"/>
    </row>
    <row r="70" spans="1:18">
      <c r="A70" s="1072">
        <v>10</v>
      </c>
      <c r="B70" s="1400" t="s">
        <v>1028</v>
      </c>
      <c r="C70" s="1872">
        <v>0</v>
      </c>
      <c r="D70" s="1873">
        <f>'Capex Summary inputs'!D22+'Capex Summary inputs'!D21</f>
        <v>160.06</v>
      </c>
      <c r="E70" s="1873">
        <f>'Capex Summary inputs'!E22+'Capex Summary inputs'!E21</f>
        <v>177.69</v>
      </c>
      <c r="F70" s="1873">
        <f>'Capex Summary inputs'!F22+'Capex Summary inputs'!F21</f>
        <v>213.39</v>
      </c>
      <c r="G70" s="1873">
        <f>'Capex Summary inputs'!G22+'Capex Summary inputs'!G21</f>
        <v>249.15</v>
      </c>
      <c r="H70" s="1873">
        <f>'Capex Summary inputs'!H22+'Capex Summary inputs'!H21</f>
        <v>256.58</v>
      </c>
      <c r="I70" s="1874">
        <f t="shared" si="2"/>
        <v>1056.8699999999999</v>
      </c>
      <c r="J70" s="1327"/>
      <c r="M70" s="1613" t="s">
        <v>942</v>
      </c>
      <c r="N70" s="1614" t="s">
        <v>1045</v>
      </c>
      <c r="O70" s="1637" t="s">
        <v>937</v>
      </c>
      <c r="P70" s="1637"/>
    </row>
    <row r="71" spans="1:18" ht="13.5" thickBot="1">
      <c r="A71" s="1082">
        <v>11</v>
      </c>
      <c r="B71" s="1083" t="s">
        <v>822</v>
      </c>
      <c r="C71" s="1084">
        <f t="shared" ref="C71:I71" si="17">C5+C11</f>
        <v>2772.3651483352141</v>
      </c>
      <c r="D71" s="1084">
        <f t="shared" si="17"/>
        <v>2172.96</v>
      </c>
      <c r="E71" s="1084">
        <f t="shared" si="17"/>
        <v>2467.42</v>
      </c>
      <c r="F71" s="1084">
        <f t="shared" si="17"/>
        <v>3775.5334614935564</v>
      </c>
      <c r="G71" s="1084">
        <f t="shared" si="17"/>
        <v>4171.2080195981489</v>
      </c>
      <c r="H71" s="1084">
        <f t="shared" si="17"/>
        <v>4769.2778134131131</v>
      </c>
      <c r="I71" s="1084">
        <f t="shared" si="17"/>
        <v>17356.399294504819</v>
      </c>
      <c r="J71" s="1328"/>
      <c r="M71" s="1615" t="s">
        <v>938</v>
      </c>
      <c r="N71" s="1616">
        <v>3.3296987322600007</v>
      </c>
      <c r="O71" s="1638">
        <f>(SUM('[10]Cost Sheet- DTR'!$BI$13:$BI$21)*1.2)/100000</f>
        <v>0.1462961736</v>
      </c>
      <c r="P71" s="1639">
        <f>O71/N71</f>
        <v>4.3936759858361984E-2</v>
      </c>
    </row>
    <row r="72" spans="1:18">
      <c r="C72" s="1085"/>
      <c r="D72" s="1086"/>
      <c r="I72" s="1403">
        <f>I71-13008.4</f>
        <v>4347.9992945048198</v>
      </c>
      <c r="J72" s="1086"/>
      <c r="M72" s="1615" t="s">
        <v>939</v>
      </c>
      <c r="N72" s="1616">
        <v>4.0551323459999997</v>
      </c>
      <c r="O72" s="1637"/>
      <c r="P72" s="1637"/>
    </row>
    <row r="73" spans="1:18" ht="13.5" thickBot="1">
      <c r="M73" s="1615" t="s">
        <v>940</v>
      </c>
      <c r="N73" s="1616">
        <v>4.5948082488000006</v>
      </c>
      <c r="O73" s="1637"/>
      <c r="P73" s="1637"/>
    </row>
    <row r="74" spans="1:18" ht="38.25">
      <c r="B74" s="1491" t="s">
        <v>700</v>
      </c>
      <c r="C74" s="1416" t="s">
        <v>875</v>
      </c>
      <c r="D74" s="1416" t="s">
        <v>1016</v>
      </c>
      <c r="E74" s="1416" t="s">
        <v>1015</v>
      </c>
      <c r="F74" s="1416" t="s">
        <v>1014</v>
      </c>
      <c r="G74" s="1416" t="s">
        <v>1013</v>
      </c>
      <c r="H74" s="1416" t="s">
        <v>1012</v>
      </c>
      <c r="I74" s="1492" t="s">
        <v>1031</v>
      </c>
      <c r="M74" s="1615" t="s">
        <v>941</v>
      </c>
      <c r="N74" s="1616">
        <v>9.3694827488000012</v>
      </c>
      <c r="O74" s="1637"/>
      <c r="P74" s="1637"/>
    </row>
    <row r="75" spans="1:18">
      <c r="A75" s="1070">
        <v>1</v>
      </c>
      <c r="B75" s="926" t="str">
        <f t="shared" ref="B75:I75" si="18">B5</f>
        <v>Load Growth &amp; Network Strengthening ( Base Capex)</v>
      </c>
      <c r="C75" s="927">
        <f t="shared" si="18"/>
        <v>2211.4551483352143</v>
      </c>
      <c r="D75" s="1894">
        <f t="shared" si="18"/>
        <v>1532.87</v>
      </c>
      <c r="E75" s="1894">
        <f t="shared" si="18"/>
        <v>1717.52</v>
      </c>
      <c r="F75" s="927">
        <f t="shared" si="18"/>
        <v>2947.7934614935566</v>
      </c>
      <c r="G75" s="927">
        <f t="shared" si="18"/>
        <v>3268.5580195981488</v>
      </c>
      <c r="H75" s="927">
        <f t="shared" si="18"/>
        <v>3834.4078134131132</v>
      </c>
      <c r="I75" s="335">
        <f t="shared" si="18"/>
        <v>13301.149294504819</v>
      </c>
    </row>
    <row r="76" spans="1:18">
      <c r="B76" s="2003" t="str">
        <f>B6</f>
        <v>SS Unit Additions</v>
      </c>
      <c r="C76" s="2004">
        <f t="shared" ref="C76:H76" si="19">C6</f>
        <v>666.93013226130006</v>
      </c>
      <c r="D76" s="2004">
        <f t="shared" si="19"/>
        <v>514.28</v>
      </c>
      <c r="E76" s="2004">
        <f t="shared" si="19"/>
        <v>565.14</v>
      </c>
      <c r="F76" s="927">
        <f t="shared" si="19"/>
        <v>1257.2189717565061</v>
      </c>
      <c r="G76" s="927">
        <f t="shared" si="19"/>
        <v>1420.2106942296173</v>
      </c>
      <c r="H76" s="927">
        <f t="shared" si="19"/>
        <v>1794.1085752895526</v>
      </c>
      <c r="I76" s="582">
        <f>I6</f>
        <v>5550.9582412756763</v>
      </c>
    </row>
    <row r="77" spans="1:18">
      <c r="B77" s="2003" t="str">
        <f>B7</f>
        <v>Smart Meters</v>
      </c>
      <c r="C77" s="2004">
        <f t="shared" ref="C77:H77" si="20">C7</f>
        <v>24.96</v>
      </c>
      <c r="D77" s="2004">
        <f>D7</f>
        <v>0</v>
      </c>
      <c r="E77" s="2004">
        <f t="shared" si="20"/>
        <v>50</v>
      </c>
      <c r="F77" s="927">
        <f t="shared" si="20"/>
        <v>0</v>
      </c>
      <c r="G77" s="927">
        <f t="shared" si="20"/>
        <v>0</v>
      </c>
      <c r="H77" s="927">
        <f t="shared" si="20"/>
        <v>0</v>
      </c>
      <c r="I77" s="582">
        <f>I7</f>
        <v>50</v>
      </c>
    </row>
    <row r="78" spans="1:18">
      <c r="B78" s="2003" t="str">
        <f>B8</f>
        <v>PTR Additions &amp;  Upgradation</v>
      </c>
      <c r="C78" s="2004">
        <f t="shared" ref="C78:H78" si="21">C8</f>
        <v>54.574797641153594</v>
      </c>
      <c r="D78" s="2004">
        <f t="shared" si="21"/>
        <v>59.339999999999996</v>
      </c>
      <c r="E78" s="2004">
        <f t="shared" si="21"/>
        <v>62.22</v>
      </c>
      <c r="F78" s="927">
        <f t="shared" si="21"/>
        <v>101.99307067046294</v>
      </c>
      <c r="G78" s="927">
        <f t="shared" si="21"/>
        <v>121.77493031636014</v>
      </c>
      <c r="H78" s="927">
        <f t="shared" si="21"/>
        <v>151.81304947515383</v>
      </c>
      <c r="I78" s="582">
        <f>I8</f>
        <v>497.14105046197693</v>
      </c>
    </row>
    <row r="79" spans="1:18">
      <c r="B79" s="2003" t="str">
        <f>B9</f>
        <v>Feeder Additions</v>
      </c>
      <c r="C79" s="2004">
        <f t="shared" ref="C79:H79" si="22">C9</f>
        <v>0.62350910078720001</v>
      </c>
      <c r="D79" s="2004">
        <f t="shared" si="22"/>
        <v>3.15</v>
      </c>
      <c r="E79" s="2004">
        <f t="shared" si="22"/>
        <v>4.53</v>
      </c>
      <c r="F79" s="927">
        <f t="shared" si="22"/>
        <v>8.1998273171151261</v>
      </c>
      <c r="G79" s="927">
        <f t="shared" si="22"/>
        <v>9.3204790717251953</v>
      </c>
      <c r="H79" s="927">
        <f t="shared" si="22"/>
        <v>10.60020557418725</v>
      </c>
      <c r="I79" s="582">
        <f>I9</f>
        <v>35.800511963027574</v>
      </c>
      <c r="M79" s="1640"/>
      <c r="N79" s="1641"/>
    </row>
    <row r="80" spans="1:18">
      <c r="B80" s="2003" t="str">
        <f>B10</f>
        <v>DTR Additions</v>
      </c>
      <c r="C80" s="2005">
        <f>C10</f>
        <v>1464.3667093319734</v>
      </c>
      <c r="D80" s="2005">
        <f t="shared" ref="D80:H80" si="23">D10</f>
        <v>956.1</v>
      </c>
      <c r="E80" s="2005">
        <f t="shared" si="23"/>
        <v>1035.6300000000001</v>
      </c>
      <c r="F80" s="928">
        <f t="shared" si="23"/>
        <v>1580.3815917494724</v>
      </c>
      <c r="G80" s="928">
        <f t="shared" si="23"/>
        <v>1717.2519159804463</v>
      </c>
      <c r="H80" s="928">
        <f t="shared" si="23"/>
        <v>1877.8859830742199</v>
      </c>
      <c r="I80" s="582">
        <f>I10</f>
        <v>7167.249490804139</v>
      </c>
    </row>
    <row r="81" spans="1:27">
      <c r="A81" s="1070">
        <v>2</v>
      </c>
      <c r="B81" s="639" t="str">
        <f>B12</f>
        <v>AT &amp; C Loss Reduction</v>
      </c>
      <c r="C81" s="927">
        <f t="shared" ref="C81:H81" si="24">C12</f>
        <v>22.36</v>
      </c>
      <c r="D81" s="1894">
        <f t="shared" si="24"/>
        <v>25.08</v>
      </c>
      <c r="E81" s="1894">
        <f t="shared" si="24"/>
        <v>24.82</v>
      </c>
      <c r="F81" s="927">
        <f t="shared" si="24"/>
        <v>23.86</v>
      </c>
      <c r="G81" s="927">
        <f t="shared" si="24"/>
        <v>23.64</v>
      </c>
      <c r="H81" s="927">
        <f t="shared" si="24"/>
        <v>15.71</v>
      </c>
      <c r="I81" s="335">
        <f>I12</f>
        <v>113.10999999999999</v>
      </c>
    </row>
    <row r="82" spans="1:27">
      <c r="A82" s="1070">
        <v>3</v>
      </c>
      <c r="B82" s="639" t="str">
        <f>B19</f>
        <v>Reliability Improvement &amp; Contingency Schemes</v>
      </c>
      <c r="C82" s="927">
        <f t="shared" ref="C82:H82" si="25">C19</f>
        <v>35.409999999999997</v>
      </c>
      <c r="D82" s="1894">
        <f t="shared" si="25"/>
        <v>236.03</v>
      </c>
      <c r="E82" s="1894">
        <f t="shared" si="25"/>
        <v>305.89</v>
      </c>
      <c r="F82" s="927">
        <f t="shared" si="25"/>
        <v>321.17</v>
      </c>
      <c r="G82" s="927">
        <f t="shared" si="25"/>
        <v>337.24</v>
      </c>
      <c r="H82" s="927">
        <f t="shared" si="25"/>
        <v>354.1</v>
      </c>
      <c r="I82" s="335">
        <f>I19</f>
        <v>1554.4299999999998</v>
      </c>
    </row>
    <row r="83" spans="1:27">
      <c r="A83" s="1070">
        <v>4</v>
      </c>
      <c r="B83" s="639" t="str">
        <f>B38</f>
        <v>Renovation &amp; Modernisation</v>
      </c>
      <c r="C83" s="929">
        <f t="shared" ref="C83:H83" si="26">C38</f>
        <v>197.09</v>
      </c>
      <c r="D83" s="1976">
        <f t="shared" si="26"/>
        <v>10.5</v>
      </c>
      <c r="E83" s="1976">
        <f t="shared" si="26"/>
        <v>11.4</v>
      </c>
      <c r="F83" s="929">
        <f t="shared" si="26"/>
        <v>12.4</v>
      </c>
      <c r="G83" s="929">
        <f t="shared" si="26"/>
        <v>13.52</v>
      </c>
      <c r="H83" s="929">
        <f t="shared" si="26"/>
        <v>14.76</v>
      </c>
      <c r="I83" s="335">
        <f>I38</f>
        <v>62.579999999999991</v>
      </c>
    </row>
    <row r="84" spans="1:27">
      <c r="A84" s="1070">
        <v>5</v>
      </c>
      <c r="B84" s="639" t="str">
        <f>B50</f>
        <v>Technology Upgradation</v>
      </c>
      <c r="C84" s="928">
        <f t="shared" ref="C84:H84" si="27">C50</f>
        <v>41.84</v>
      </c>
      <c r="D84" s="1976">
        <f t="shared" si="27"/>
        <v>26.5</v>
      </c>
      <c r="E84" s="1976">
        <f t="shared" si="27"/>
        <v>19.61</v>
      </c>
      <c r="F84" s="928">
        <f t="shared" si="27"/>
        <v>12.92</v>
      </c>
      <c r="G84" s="928">
        <f t="shared" si="27"/>
        <v>15</v>
      </c>
      <c r="H84" s="928">
        <f t="shared" si="27"/>
        <v>8.2899999999999991</v>
      </c>
      <c r="I84" s="335">
        <f>I50</f>
        <v>82.32</v>
      </c>
    </row>
    <row r="85" spans="1:27">
      <c r="A85" s="1070">
        <v>6</v>
      </c>
      <c r="B85" s="639" t="str">
        <f>B58</f>
        <v>New Consumer Capex</v>
      </c>
      <c r="C85" s="927">
        <f t="shared" ref="C85:H85" si="28">C58</f>
        <v>147.55000000000001</v>
      </c>
      <c r="D85" s="1894">
        <f t="shared" si="28"/>
        <v>138.72999999999999</v>
      </c>
      <c r="E85" s="1894">
        <f t="shared" si="28"/>
        <v>149.86000000000001</v>
      </c>
      <c r="F85" s="927">
        <f t="shared" si="28"/>
        <v>161.19999999999999</v>
      </c>
      <c r="G85" s="927">
        <f t="shared" si="28"/>
        <v>172.77</v>
      </c>
      <c r="H85" s="927">
        <f t="shared" si="28"/>
        <v>184.56</v>
      </c>
      <c r="I85" s="335">
        <f>I58</f>
        <v>807.12000000000012</v>
      </c>
      <c r="AA85" s="1408"/>
    </row>
    <row r="86" spans="1:27">
      <c r="A86" s="1070">
        <v>7</v>
      </c>
      <c r="B86" s="639" t="str">
        <f>B66</f>
        <v xml:space="preserve">Civil Infrastructure Development </v>
      </c>
      <c r="C86" s="1043">
        <f>C66</f>
        <v>14.36</v>
      </c>
      <c r="D86" s="1894">
        <f t="shared" ref="D86:H86" si="29">D66</f>
        <v>2.3199999999999998</v>
      </c>
      <c r="E86" s="1894">
        <f t="shared" si="29"/>
        <v>2.2799999999999998</v>
      </c>
      <c r="F86" s="1043">
        <f t="shared" si="29"/>
        <v>2.74</v>
      </c>
      <c r="G86" s="1043">
        <f t="shared" si="29"/>
        <v>1.34</v>
      </c>
      <c r="H86" s="1043">
        <f t="shared" si="29"/>
        <v>1.66</v>
      </c>
      <c r="I86" s="335">
        <f>I66</f>
        <v>10.34</v>
      </c>
      <c r="AA86" s="1408"/>
    </row>
    <row r="87" spans="1:27">
      <c r="A87" s="1070">
        <v>8</v>
      </c>
      <c r="B87" s="1329" t="str">
        <f>B69</f>
        <v>Misc Project cost</v>
      </c>
      <c r="C87" s="1330">
        <f>C69</f>
        <v>102.30000000000001</v>
      </c>
      <c r="D87" s="2006">
        <f t="shared" ref="D87:H87" si="30">D69</f>
        <v>40.869999999999997</v>
      </c>
      <c r="E87" s="2006">
        <f t="shared" si="30"/>
        <v>58.35</v>
      </c>
      <c r="F87" s="1330">
        <f t="shared" si="30"/>
        <v>80.06</v>
      </c>
      <c r="G87" s="1330">
        <f t="shared" si="30"/>
        <v>89.99</v>
      </c>
      <c r="H87" s="1330">
        <f t="shared" si="30"/>
        <v>99.21</v>
      </c>
      <c r="I87" s="1331">
        <f>I69</f>
        <v>368.47999999999996</v>
      </c>
    </row>
    <row r="88" spans="1:27">
      <c r="A88" s="1070">
        <v>9</v>
      </c>
      <c r="B88" s="1329" t="str">
        <f>B70</f>
        <v>AGL feeder Segregation</v>
      </c>
      <c r="C88" s="1330">
        <f>C70</f>
        <v>0</v>
      </c>
      <c r="D88" s="2006">
        <f>D70</f>
        <v>160.06</v>
      </c>
      <c r="E88" s="2006">
        <f>E70</f>
        <v>177.69</v>
      </c>
      <c r="F88" s="1330">
        <f>F70</f>
        <v>213.39</v>
      </c>
      <c r="G88" s="1330">
        <f>G70</f>
        <v>249.15</v>
      </c>
      <c r="H88" s="1330">
        <f>H70</f>
        <v>256.58</v>
      </c>
      <c r="I88" s="1331">
        <f>I70</f>
        <v>1056.8699999999999</v>
      </c>
    </row>
    <row r="89" spans="1:27" ht="13.5" thickBot="1">
      <c r="A89" s="1070">
        <v>10</v>
      </c>
      <c r="B89" s="930" t="s">
        <v>701</v>
      </c>
      <c r="C89" s="1156">
        <f t="shared" ref="C89" si="31">C75+SUM(C81:C88)</f>
        <v>2772.3651483352141</v>
      </c>
      <c r="D89" s="1156">
        <f t="shared" ref="D89:H89" si="32">D75+SUM(D81:D88)</f>
        <v>2172.96</v>
      </c>
      <c r="E89" s="1156">
        <f t="shared" si="32"/>
        <v>2467.42</v>
      </c>
      <c r="F89" s="1156">
        <f t="shared" si="32"/>
        <v>3775.5334614935564</v>
      </c>
      <c r="G89" s="1156">
        <f t="shared" si="32"/>
        <v>4171.2080195981489</v>
      </c>
      <c r="H89" s="1156">
        <f t="shared" si="32"/>
        <v>4769.2778134131131</v>
      </c>
      <c r="I89" s="1087">
        <f>I75+SUM(I81:I88)</f>
        <v>17356.399294504819</v>
      </c>
    </row>
    <row r="90" spans="1:27">
      <c r="B90"/>
      <c r="C90"/>
      <c r="D90"/>
      <c r="E90"/>
      <c r="F90"/>
      <c r="G90"/>
      <c r="H90"/>
      <c r="I90"/>
      <c r="M90" s="1623"/>
      <c r="N90" s="1623"/>
      <c r="P90" s="1623"/>
      <c r="Q90" s="1623"/>
      <c r="R90" s="1623"/>
    </row>
    <row r="91" spans="1:27">
      <c r="B91"/>
      <c r="C91"/>
      <c r="D91"/>
      <c r="E91"/>
      <c r="F91" s="1518" t="s">
        <v>1330</v>
      </c>
      <c r="G91"/>
      <c r="H91"/>
      <c r="I91"/>
      <c r="J91"/>
      <c r="M91" s="1642" t="s">
        <v>1067</v>
      </c>
      <c r="N91" s="1643">
        <f>SUM(N92:N95)</f>
        <v>5732.5209402080009</v>
      </c>
      <c r="P91" s="1623" t="s">
        <v>1068</v>
      </c>
      <c r="Q91" s="1644">
        <f>Q92+Q93</f>
        <v>5689020.551609017</v>
      </c>
      <c r="R91" s="1623"/>
    </row>
    <row r="92" spans="1:27">
      <c r="B92" s="955" t="s">
        <v>242</v>
      </c>
      <c r="D92" s="204">
        <f>(I6*(N100)+I8+(I10*R92)+I14+I17+I21+I24+I22+I23+I30+I34+I40+I43+I46)</f>
        <v>7412.2530018339203</v>
      </c>
      <c r="E92" s="1088">
        <f t="shared" ref="E92:E99" si="33">D92/D$99</f>
        <v>0.42706167771680048</v>
      </c>
      <c r="F92"/>
      <c r="G92" s="882"/>
      <c r="H92"/>
      <c r="I92"/>
      <c r="J92"/>
      <c r="M92" s="1645" t="s">
        <v>936</v>
      </c>
      <c r="N92" s="1646">
        <f>'[6]Capex Summary 5th MYT'!$N$92</f>
        <v>222</v>
      </c>
      <c r="P92" s="1647" t="s">
        <v>1069</v>
      </c>
      <c r="Q92" s="1644">
        <f>'[6]Capex Summary 5th MYT'!$Q$92</f>
        <v>3887924.1423549899</v>
      </c>
      <c r="R92" s="1648">
        <f>Q92/Q91</f>
        <v>0.68340834895654834</v>
      </c>
      <c r="S92" s="1654">
        <f>SUM(R92:R93)</f>
        <v>1</v>
      </c>
      <c r="T92" s="1666">
        <f>S92-1</f>
        <v>0</v>
      </c>
    </row>
    <row r="93" spans="1:27">
      <c r="B93" s="955" t="s">
        <v>578</v>
      </c>
      <c r="D93" s="204">
        <f>((I6*(N99)+(I10*R93)))+I9+I15+I25+I26+I29+I31+I33+I35+I44+I45+I47+I60+I61+I65+I70</f>
        <v>8607.6270925686804</v>
      </c>
      <c r="E93" s="1088">
        <f t="shared" si="33"/>
        <v>0.49593391731278774</v>
      </c>
      <c r="F93" s="1167"/>
      <c r="G93"/>
      <c r="H93"/>
      <c r="I93"/>
      <c r="M93" s="1645" t="s">
        <v>1070</v>
      </c>
      <c r="N93" s="1646">
        <f>'[6]Capex Summary 5th MYT'!$N$93</f>
        <v>3667.1642014080007</v>
      </c>
      <c r="P93" s="1647" t="s">
        <v>1071</v>
      </c>
      <c r="Q93" s="1644">
        <f>'[6]Capex Summary 5th MYT'!$Q$93</f>
        <v>1801096.4092540266</v>
      </c>
      <c r="R93" s="1648">
        <f>Q93/Q91</f>
        <v>0.31659165104345161</v>
      </c>
    </row>
    <row r="94" spans="1:27">
      <c r="B94" s="955" t="s">
        <v>579</v>
      </c>
      <c r="D94" s="204">
        <f>I63+I64+I13+I18+I7</f>
        <v>572.53733080445159</v>
      </c>
      <c r="E94" s="1088">
        <f t="shared" si="33"/>
        <v>3.2987102975080881E-2</v>
      </c>
      <c r="F94"/>
      <c r="G94" s="882"/>
      <c r="H94"/>
      <c r="I94"/>
      <c r="M94" s="1645" t="s">
        <v>242</v>
      </c>
      <c r="N94" s="1646">
        <f>'[6]Capex Summary 5th MYT'!$N$94</f>
        <v>1731.3567388000001</v>
      </c>
      <c r="P94" s="1623"/>
      <c r="Q94" s="1623"/>
      <c r="R94" s="1623"/>
    </row>
    <row r="95" spans="1:27">
      <c r="B95" s="955" t="s">
        <v>577</v>
      </c>
      <c r="D95" s="293">
        <f>I68</f>
        <v>1.0481998393206258</v>
      </c>
      <c r="E95" s="1088">
        <f t="shared" si="33"/>
        <v>6.0392701362459125E-5</v>
      </c>
      <c r="F95"/>
      <c r="G95"/>
      <c r="H95"/>
      <c r="M95" s="1645" t="s">
        <v>238</v>
      </c>
      <c r="N95" s="1646">
        <f>'[6]Capex Summary 5th MYT'!$N$95</f>
        <v>112</v>
      </c>
      <c r="P95" s="1623"/>
      <c r="Q95" s="1623"/>
      <c r="R95" s="1623"/>
    </row>
    <row r="96" spans="1:27">
      <c r="B96" s="955" t="s">
        <v>238</v>
      </c>
      <c r="D96" s="204">
        <f>I67+(N101*I6)+I41</f>
        <v>312.13366945844894</v>
      </c>
      <c r="E96" s="1088">
        <f t="shared" si="33"/>
        <v>1.7983780170191928E-2</v>
      </c>
      <c r="F96" s="1518" t="s">
        <v>1240</v>
      </c>
      <c r="G96"/>
      <c r="H96"/>
      <c r="I96"/>
      <c r="M96" s="1645" t="s">
        <v>791</v>
      </c>
      <c r="N96" s="1646"/>
    </row>
    <row r="97" spans="2:16">
      <c r="B97" s="955" t="s">
        <v>823</v>
      </c>
      <c r="D97" s="1089">
        <f>(I6*N98)+I69</f>
        <v>368.47999999999996</v>
      </c>
      <c r="E97" s="1088">
        <f t="shared" si="33"/>
        <v>2.123020989247832E-2</v>
      </c>
      <c r="F97"/>
      <c r="G97"/>
      <c r="H97"/>
      <c r="I97"/>
      <c r="M97" s="1649"/>
      <c r="N97" s="1650">
        <f>SUM(N98:N102)</f>
        <v>1</v>
      </c>
    </row>
    <row r="98" spans="2:16">
      <c r="B98" s="1077" t="s">
        <v>824</v>
      </c>
      <c r="D98" s="1089">
        <f>I50+I16</f>
        <v>82.32</v>
      </c>
      <c r="E98" s="1088">
        <f t="shared" si="33"/>
        <v>4.7429192312983485E-3</v>
      </c>
      <c r="G98" s="1663"/>
      <c r="M98" s="1645" t="s">
        <v>936</v>
      </c>
      <c r="N98" s="1651">
        <v>0</v>
      </c>
      <c r="P98" s="1618">
        <v>3.8726417629439111E-2</v>
      </c>
    </row>
    <row r="99" spans="2:16" ht="13.5" thickBot="1">
      <c r="B99" s="1725" t="s">
        <v>1032</v>
      </c>
      <c r="C99" s="1072"/>
      <c r="D99" s="1726">
        <f>SUM(D92:D98)</f>
        <v>17356.399294504819</v>
      </c>
      <c r="E99" s="1727">
        <f t="shared" si="33"/>
        <v>1</v>
      </c>
      <c r="F99" s="880">
        <f>I89-D99</f>
        <v>0</v>
      </c>
      <c r="M99" s="1645" t="s">
        <v>1070</v>
      </c>
      <c r="N99" s="1651">
        <v>0.65</v>
      </c>
      <c r="O99" s="1652">
        <f>'[6]Capex Summary 5th MYT'!$O$99</f>
        <v>3.6000000000000004E-2</v>
      </c>
      <c r="P99" s="1618">
        <v>0.63971230801556223</v>
      </c>
    </row>
    <row r="100" spans="2:16" ht="18.75" thickBot="1">
      <c r="B100" s="1174" t="s">
        <v>1142</v>
      </c>
      <c r="C100" s="1175"/>
      <c r="D100" s="1176"/>
      <c r="E100" s="1176"/>
      <c r="F100" s="1176"/>
      <c r="G100" s="1176"/>
      <c r="H100" s="1176"/>
      <c r="I100" s="1177"/>
      <c r="M100" s="1645" t="s">
        <v>242</v>
      </c>
      <c r="N100" s="1653">
        <v>0.3</v>
      </c>
      <c r="O100" s="1652">
        <f>'[6]Capex Summary 5th MYT'!$O$100</f>
        <v>3.6000000000000004E-2</v>
      </c>
      <c r="P100" s="1618">
        <v>0.30202362221762402</v>
      </c>
    </row>
    <row r="101" spans="2:16">
      <c r="B101" s="1493"/>
      <c r="C101" s="1494" t="s">
        <v>875</v>
      </c>
      <c r="D101" s="1494" t="s">
        <v>1016</v>
      </c>
      <c r="E101" s="1494" t="s">
        <v>1015</v>
      </c>
      <c r="F101" s="1494" t="s">
        <v>1014</v>
      </c>
      <c r="G101" s="1494" t="s">
        <v>1013</v>
      </c>
      <c r="H101" s="1494" t="s">
        <v>1012</v>
      </c>
      <c r="I101" s="1179" t="s">
        <v>206</v>
      </c>
      <c r="M101" s="1645" t="s">
        <v>238</v>
      </c>
      <c r="N101" s="1651">
        <v>0.05</v>
      </c>
      <c r="O101" s="1654">
        <f>'[6]Capex Summary 5th MYT'!$O$101</f>
        <v>1.5000000000000001E-2</v>
      </c>
      <c r="P101" s="1618">
        <v>1.9537652137374687E-2</v>
      </c>
    </row>
    <row r="102" spans="2:16">
      <c r="B102" s="1180" t="s">
        <v>664</v>
      </c>
      <c r="C102" s="1172">
        <f t="shared" ref="C102:H106" si="34">C76</f>
        <v>666.93013226130006</v>
      </c>
      <c r="D102" s="1172">
        <f t="shared" si="34"/>
        <v>514.28</v>
      </c>
      <c r="E102" s="1172">
        <f t="shared" si="34"/>
        <v>565.14</v>
      </c>
      <c r="F102" s="1172">
        <f t="shared" si="34"/>
        <v>1257.2189717565061</v>
      </c>
      <c r="G102" s="1172">
        <f t="shared" si="34"/>
        <v>1420.2106942296173</v>
      </c>
      <c r="H102" s="1172">
        <f t="shared" si="34"/>
        <v>1794.1085752895526</v>
      </c>
      <c r="I102" s="1181">
        <f>SUM(D102:H102)</f>
        <v>5550.9582412756763</v>
      </c>
      <c r="J102" s="1203"/>
      <c r="M102" s="1645"/>
      <c r="N102" s="1651"/>
      <c r="O102" s="1654">
        <f>'[6]Capex Summary 5th MYT'!$O$102</f>
        <v>3.4195558270455326E-2</v>
      </c>
    </row>
    <row r="103" spans="2:16">
      <c r="B103" s="1180" t="s">
        <v>812</v>
      </c>
      <c r="C103" s="1172">
        <f t="shared" si="34"/>
        <v>24.96</v>
      </c>
      <c r="D103" s="1172">
        <f>D77</f>
        <v>0</v>
      </c>
      <c r="E103" s="1172">
        <f t="shared" si="34"/>
        <v>50</v>
      </c>
      <c r="F103" s="1172">
        <f t="shared" si="34"/>
        <v>0</v>
      </c>
      <c r="G103" s="1172">
        <f t="shared" si="34"/>
        <v>0</v>
      </c>
      <c r="H103" s="1172">
        <f t="shared" si="34"/>
        <v>0</v>
      </c>
      <c r="I103" s="1181">
        <f t="shared" ref="I103:I115" si="35">SUM(D103:H103)</f>
        <v>50</v>
      </c>
      <c r="J103" s="1203"/>
    </row>
    <row r="104" spans="2:16">
      <c r="B104" s="1182" t="s">
        <v>665</v>
      </c>
      <c r="C104" s="1172">
        <f>C78</f>
        <v>54.574797641153594</v>
      </c>
      <c r="D104" s="1172">
        <f t="shared" si="34"/>
        <v>59.339999999999996</v>
      </c>
      <c r="E104" s="1172">
        <f t="shared" si="34"/>
        <v>62.22</v>
      </c>
      <c r="F104" s="1172">
        <f t="shared" si="34"/>
        <v>101.99307067046294</v>
      </c>
      <c r="G104" s="1172">
        <f t="shared" si="34"/>
        <v>121.77493031636014</v>
      </c>
      <c r="H104" s="1172">
        <f t="shared" si="34"/>
        <v>151.81304947515383</v>
      </c>
      <c r="I104" s="1181">
        <f t="shared" si="35"/>
        <v>497.14105046197693</v>
      </c>
      <c r="J104" s="1203"/>
    </row>
    <row r="105" spans="2:16">
      <c r="B105" s="1182" t="s">
        <v>667</v>
      </c>
      <c r="C105" s="1172">
        <f t="shared" si="34"/>
        <v>0.62350910078720001</v>
      </c>
      <c r="D105" s="1172">
        <f t="shared" si="34"/>
        <v>3.15</v>
      </c>
      <c r="E105" s="1172">
        <f t="shared" si="34"/>
        <v>4.53</v>
      </c>
      <c r="F105" s="1172">
        <f t="shared" si="34"/>
        <v>8.1998273171151261</v>
      </c>
      <c r="G105" s="1172">
        <f t="shared" si="34"/>
        <v>9.3204790717251953</v>
      </c>
      <c r="H105" s="1172">
        <f t="shared" si="34"/>
        <v>10.60020557418725</v>
      </c>
      <c r="I105" s="1181">
        <f t="shared" si="35"/>
        <v>35.800511963027574</v>
      </c>
      <c r="J105" s="1203"/>
      <c r="O105" s="1618">
        <f>90%/5.28%</f>
        <v>17.045454545454547</v>
      </c>
      <c r="P105" s="1810">
        <f>90%/O102</f>
        <v>26.31920768427964</v>
      </c>
    </row>
    <row r="106" spans="2:16">
      <c r="B106" s="1182" t="s">
        <v>669</v>
      </c>
      <c r="C106" s="1172">
        <f>C80</f>
        <v>1464.3667093319734</v>
      </c>
      <c r="D106" s="1172">
        <f t="shared" si="34"/>
        <v>956.1</v>
      </c>
      <c r="E106" s="1172">
        <f t="shared" si="34"/>
        <v>1035.6300000000001</v>
      </c>
      <c r="F106" s="1172">
        <f t="shared" si="34"/>
        <v>1580.3815917494724</v>
      </c>
      <c r="G106" s="1172">
        <f t="shared" si="34"/>
        <v>1717.2519159804463</v>
      </c>
      <c r="H106" s="1172">
        <f t="shared" si="34"/>
        <v>1877.8859830742199</v>
      </c>
      <c r="I106" s="1181">
        <f t="shared" si="35"/>
        <v>7167.249490804139</v>
      </c>
      <c r="J106" s="1203"/>
    </row>
    <row r="107" spans="2:16">
      <c r="B107" s="1183" t="s">
        <v>663</v>
      </c>
      <c r="C107" s="1173">
        <f t="shared" ref="C107:I107" si="36">SUM(C102:C106)</f>
        <v>2211.4551483352143</v>
      </c>
      <c r="D107" s="1173">
        <f t="shared" si="36"/>
        <v>1532.87</v>
      </c>
      <c r="E107" s="1173">
        <f t="shared" si="36"/>
        <v>1717.52</v>
      </c>
      <c r="F107" s="1173">
        <f t="shared" si="36"/>
        <v>2947.7934614935566</v>
      </c>
      <c r="G107" s="1173">
        <f t="shared" si="36"/>
        <v>3268.5580195981488</v>
      </c>
      <c r="H107" s="1173">
        <f t="shared" si="36"/>
        <v>3834.4078134131132</v>
      </c>
      <c r="I107" s="1184">
        <f t="shared" si="36"/>
        <v>13301.149294504819</v>
      </c>
      <c r="J107" s="1203"/>
    </row>
    <row r="108" spans="2:16">
      <c r="B108" s="1180" t="s">
        <v>670</v>
      </c>
      <c r="C108" s="1172">
        <f t="shared" ref="C108:H108" si="37">C81</f>
        <v>22.36</v>
      </c>
      <c r="D108" s="1172">
        <f t="shared" si="37"/>
        <v>25.08</v>
      </c>
      <c r="E108" s="1172">
        <f t="shared" si="37"/>
        <v>24.82</v>
      </c>
      <c r="F108" s="1172">
        <f t="shared" si="37"/>
        <v>23.86</v>
      </c>
      <c r="G108" s="1172">
        <f t="shared" si="37"/>
        <v>23.64</v>
      </c>
      <c r="H108" s="1172">
        <f t="shared" si="37"/>
        <v>15.71</v>
      </c>
      <c r="I108" s="1181">
        <f t="shared" si="35"/>
        <v>113.10999999999999</v>
      </c>
      <c r="J108" s="1203"/>
    </row>
    <row r="109" spans="2:16" ht="25.5">
      <c r="B109" s="1180" t="s">
        <v>869</v>
      </c>
      <c r="C109" s="1172">
        <f t="shared" ref="C109:C115" si="38">C82</f>
        <v>35.409999999999997</v>
      </c>
      <c r="D109" s="1172">
        <f t="shared" ref="D109:H113" si="39">D82</f>
        <v>236.03</v>
      </c>
      <c r="E109" s="1172">
        <f t="shared" si="39"/>
        <v>305.89</v>
      </c>
      <c r="F109" s="1172">
        <f t="shared" si="39"/>
        <v>321.17</v>
      </c>
      <c r="G109" s="1172">
        <f t="shared" si="39"/>
        <v>337.24</v>
      </c>
      <c r="H109" s="1172">
        <f t="shared" si="39"/>
        <v>354.1</v>
      </c>
      <c r="I109" s="1181">
        <f t="shared" si="35"/>
        <v>1554.4299999999998</v>
      </c>
      <c r="J109" s="1203"/>
    </row>
    <row r="110" spans="2:16">
      <c r="B110" s="1180" t="s">
        <v>683</v>
      </c>
      <c r="C110" s="1172">
        <f t="shared" si="38"/>
        <v>197.09</v>
      </c>
      <c r="D110" s="1172">
        <f t="shared" si="39"/>
        <v>10.5</v>
      </c>
      <c r="E110" s="1172">
        <f t="shared" si="39"/>
        <v>11.4</v>
      </c>
      <c r="F110" s="1172">
        <f t="shared" si="39"/>
        <v>12.4</v>
      </c>
      <c r="G110" s="1172">
        <f t="shared" si="39"/>
        <v>13.52</v>
      </c>
      <c r="H110" s="1172">
        <f t="shared" si="39"/>
        <v>14.76</v>
      </c>
      <c r="I110" s="1181">
        <f t="shared" si="35"/>
        <v>62.579999999999991</v>
      </c>
      <c r="J110" s="1203"/>
    </row>
    <row r="111" spans="2:16">
      <c r="B111" s="1180" t="s">
        <v>671</v>
      </c>
      <c r="C111" s="1172">
        <f t="shared" si="38"/>
        <v>41.84</v>
      </c>
      <c r="D111" s="1172">
        <f t="shared" si="39"/>
        <v>26.5</v>
      </c>
      <c r="E111" s="1172">
        <f t="shared" si="39"/>
        <v>19.61</v>
      </c>
      <c r="F111" s="1172">
        <f t="shared" si="39"/>
        <v>12.92</v>
      </c>
      <c r="G111" s="1172">
        <f t="shared" si="39"/>
        <v>15</v>
      </c>
      <c r="H111" s="1172">
        <f t="shared" si="39"/>
        <v>8.2899999999999991</v>
      </c>
      <c r="I111" s="1181">
        <f t="shared" si="35"/>
        <v>82.32</v>
      </c>
      <c r="J111" s="1203"/>
    </row>
    <row r="112" spans="2:16">
      <c r="B112" s="1180" t="s">
        <v>672</v>
      </c>
      <c r="C112" s="1172">
        <f t="shared" si="38"/>
        <v>147.55000000000001</v>
      </c>
      <c r="D112" s="1172">
        <f t="shared" si="39"/>
        <v>138.72999999999999</v>
      </c>
      <c r="E112" s="1172">
        <f t="shared" si="39"/>
        <v>149.86000000000001</v>
      </c>
      <c r="F112" s="1172">
        <f t="shared" si="39"/>
        <v>161.19999999999999</v>
      </c>
      <c r="G112" s="1172">
        <f t="shared" si="39"/>
        <v>172.77</v>
      </c>
      <c r="H112" s="1172">
        <f t="shared" si="39"/>
        <v>184.56</v>
      </c>
      <c r="I112" s="1181">
        <f t="shared" si="35"/>
        <v>807.12000000000012</v>
      </c>
      <c r="J112" s="1203"/>
    </row>
    <row r="113" spans="2:10">
      <c r="B113" s="1180" t="s">
        <v>692</v>
      </c>
      <c r="C113" s="1172">
        <f t="shared" si="38"/>
        <v>14.36</v>
      </c>
      <c r="D113" s="1172">
        <f t="shared" si="39"/>
        <v>2.3199999999999998</v>
      </c>
      <c r="E113" s="1172">
        <f t="shared" si="39"/>
        <v>2.2799999999999998</v>
      </c>
      <c r="F113" s="1172">
        <f t="shared" si="39"/>
        <v>2.74</v>
      </c>
      <c r="G113" s="1172">
        <f t="shared" si="39"/>
        <v>1.34</v>
      </c>
      <c r="H113" s="1172">
        <f t="shared" si="39"/>
        <v>1.66</v>
      </c>
      <c r="I113" s="1181">
        <f t="shared" si="35"/>
        <v>10.34</v>
      </c>
      <c r="J113" s="1203"/>
    </row>
    <row r="114" spans="2:10">
      <c r="B114" s="1180" t="s">
        <v>1075</v>
      </c>
      <c r="C114" s="1172">
        <f t="shared" si="38"/>
        <v>102.30000000000001</v>
      </c>
      <c r="D114" s="1172">
        <f t="shared" ref="D114:H115" si="40">D87</f>
        <v>40.869999999999997</v>
      </c>
      <c r="E114" s="1172">
        <f t="shared" si="40"/>
        <v>58.35</v>
      </c>
      <c r="F114" s="1172">
        <f t="shared" si="40"/>
        <v>80.06</v>
      </c>
      <c r="G114" s="1172">
        <f t="shared" si="40"/>
        <v>89.99</v>
      </c>
      <c r="H114" s="1172">
        <f t="shared" si="40"/>
        <v>99.21</v>
      </c>
      <c r="I114" s="1181">
        <f t="shared" si="35"/>
        <v>368.47999999999996</v>
      </c>
      <c r="J114" s="1203"/>
    </row>
    <row r="115" spans="2:10">
      <c r="B115" s="1180" t="s">
        <v>1028</v>
      </c>
      <c r="C115" s="1172">
        <f t="shared" si="38"/>
        <v>0</v>
      </c>
      <c r="D115" s="1172">
        <f t="shared" si="40"/>
        <v>160.06</v>
      </c>
      <c r="E115" s="1172">
        <f t="shared" si="40"/>
        <v>177.69</v>
      </c>
      <c r="F115" s="1172">
        <f t="shared" si="40"/>
        <v>213.39</v>
      </c>
      <c r="G115" s="1172">
        <f t="shared" si="40"/>
        <v>249.15</v>
      </c>
      <c r="H115" s="1172">
        <f t="shared" si="40"/>
        <v>256.58</v>
      </c>
      <c r="I115" s="1181">
        <f t="shared" si="35"/>
        <v>1056.8699999999999</v>
      </c>
      <c r="J115" s="1203"/>
    </row>
    <row r="116" spans="2:10">
      <c r="B116" s="1185" t="s">
        <v>870</v>
      </c>
      <c r="C116" s="1173">
        <f>SUM(C108:C115)</f>
        <v>560.91000000000008</v>
      </c>
      <c r="D116" s="1173">
        <f t="shared" ref="D116:I116" si="41">SUM(D108:D115)</f>
        <v>640.09</v>
      </c>
      <c r="E116" s="1173">
        <f t="shared" si="41"/>
        <v>749.90000000000009</v>
      </c>
      <c r="F116" s="1173">
        <f t="shared" si="41"/>
        <v>827.7399999999999</v>
      </c>
      <c r="G116" s="1173">
        <f t="shared" si="41"/>
        <v>902.65</v>
      </c>
      <c r="H116" s="1173">
        <f t="shared" si="41"/>
        <v>934.87000000000012</v>
      </c>
      <c r="I116" s="1184">
        <f t="shared" si="41"/>
        <v>4055.2499999999995</v>
      </c>
      <c r="J116" s="1203"/>
    </row>
    <row r="117" spans="2:10" ht="13.5" thickBot="1">
      <c r="B117" s="1186" t="s">
        <v>1032</v>
      </c>
      <c r="C117" s="1188">
        <f>C107+C116</f>
        <v>2772.3651483352141</v>
      </c>
      <c r="D117" s="1188">
        <f t="shared" ref="D117:I117" si="42">D107+D116</f>
        <v>2172.96</v>
      </c>
      <c r="E117" s="1188">
        <f t="shared" si="42"/>
        <v>2467.42</v>
      </c>
      <c r="F117" s="1188">
        <f t="shared" si="42"/>
        <v>3775.5334614935564</v>
      </c>
      <c r="G117" s="1188">
        <f t="shared" si="42"/>
        <v>4171.2080195981489</v>
      </c>
      <c r="H117" s="1188">
        <f t="shared" si="42"/>
        <v>4769.2778134131131</v>
      </c>
      <c r="I117" s="1189">
        <f t="shared" si="42"/>
        <v>17356.399294504819</v>
      </c>
      <c r="J117" s="1203">
        <f>I117-I89</f>
        <v>0</v>
      </c>
    </row>
    <row r="118" spans="2:10">
      <c r="B118" s="1170"/>
      <c r="C118" s="1171"/>
      <c r="D118" s="1171"/>
      <c r="E118" s="1171"/>
      <c r="F118" s="1171"/>
      <c r="G118" s="1171"/>
      <c r="H118" s="1171"/>
    </row>
    <row r="119" spans="2:10" ht="13.5" hidden="1" thickBot="1"/>
    <row r="120" spans="2:10" ht="18" hidden="1">
      <c r="B120" s="1174" t="s">
        <v>1033</v>
      </c>
      <c r="C120" s="1175"/>
      <c r="D120" s="1176"/>
      <c r="E120" s="1176"/>
      <c r="F120" s="1176"/>
      <c r="G120" s="1176"/>
      <c r="H120" s="1176"/>
      <c r="I120" s="1177"/>
    </row>
    <row r="121" spans="2:10" hidden="1">
      <c r="B121" s="1178"/>
      <c r="C121" s="1077"/>
      <c r="D121" s="1401" t="s">
        <v>871</v>
      </c>
      <c r="E121" s="1401" t="s">
        <v>872</v>
      </c>
      <c r="F121" s="1401" t="s">
        <v>873</v>
      </c>
      <c r="G121" s="1401" t="s">
        <v>874</v>
      </c>
      <c r="H121" s="1401" t="s">
        <v>875</v>
      </c>
      <c r="I121" s="1402" t="s">
        <v>206</v>
      </c>
      <c r="J121" s="1070" t="s">
        <v>1047</v>
      </c>
    </row>
    <row r="122" spans="2:10" hidden="1">
      <c r="B122" s="1180" t="s">
        <v>664</v>
      </c>
      <c r="C122" s="1077"/>
      <c r="D122" s="1172">
        <v>187.23</v>
      </c>
      <c r="E122" s="1172">
        <v>196.54</v>
      </c>
      <c r="F122" s="1172">
        <v>480.58</v>
      </c>
      <c r="G122" s="1172">
        <v>534.39</v>
      </c>
      <c r="H122" s="1172">
        <v>556.34</v>
      </c>
      <c r="I122" s="1181">
        <f>SUM(D122:H122)</f>
        <v>1955.08</v>
      </c>
    </row>
    <row r="123" spans="2:10" hidden="1">
      <c r="B123" s="1180" t="s">
        <v>812</v>
      </c>
      <c r="C123" s="1077"/>
      <c r="D123" s="1172" t="s">
        <v>878</v>
      </c>
      <c r="E123" s="1172" t="s">
        <v>878</v>
      </c>
      <c r="F123" s="1172" t="s">
        <v>878</v>
      </c>
      <c r="G123" s="1172" t="s">
        <v>878</v>
      </c>
      <c r="H123" s="1172" t="s">
        <v>878</v>
      </c>
      <c r="I123" s="1181">
        <f>SUM(D123:H123)</f>
        <v>0</v>
      </c>
    </row>
    <row r="124" spans="2:10" hidden="1">
      <c r="B124" s="1182" t="s">
        <v>665</v>
      </c>
      <c r="C124" s="1077"/>
      <c r="D124" s="1172">
        <f>2.74+31.67</f>
        <v>34.410000000000004</v>
      </c>
      <c r="E124" s="1172">
        <f>8.48+12.73</f>
        <v>21.21</v>
      </c>
      <c r="F124" s="1172">
        <f>12.65+9.31</f>
        <v>21.96</v>
      </c>
      <c r="G124" s="1172">
        <f>20.1+14.5</f>
        <v>34.6</v>
      </c>
      <c r="H124" s="1172">
        <f>25.03+11.66</f>
        <v>36.69</v>
      </c>
      <c r="I124" s="1181">
        <f>SUM(D124:H124)</f>
        <v>148.87</v>
      </c>
    </row>
    <row r="125" spans="2:10" hidden="1">
      <c r="B125" s="1182" t="s">
        <v>667</v>
      </c>
      <c r="C125" s="1077"/>
      <c r="D125" s="1172">
        <v>5.6</v>
      </c>
      <c r="E125" s="1172">
        <v>4.46</v>
      </c>
      <c r="F125" s="1172">
        <v>6.12</v>
      </c>
      <c r="G125" s="1172">
        <v>9.44</v>
      </c>
      <c r="H125" s="1172">
        <v>12.42</v>
      </c>
      <c r="I125" s="1181">
        <f>SUM(D125:H125)</f>
        <v>38.04</v>
      </c>
    </row>
    <row r="126" spans="2:10" hidden="1">
      <c r="B126" s="1182" t="s">
        <v>669</v>
      </c>
      <c r="C126" s="1077"/>
      <c r="D126" s="1172">
        <v>526.16</v>
      </c>
      <c r="E126" s="1172">
        <v>805.39</v>
      </c>
      <c r="F126" s="1172">
        <v>911.65</v>
      </c>
      <c r="G126" s="1172">
        <v>1037.3399999999999</v>
      </c>
      <c r="H126" s="1172">
        <v>1132.99</v>
      </c>
      <c r="I126" s="1181">
        <f>SUM(D126:H126)</f>
        <v>4413.53</v>
      </c>
    </row>
    <row r="127" spans="2:10" hidden="1">
      <c r="B127" s="1183" t="s">
        <v>663</v>
      </c>
      <c r="C127" s="1077"/>
      <c r="D127" s="1173">
        <f t="shared" ref="D127:I127" si="43">SUM(D122:D126)</f>
        <v>753.4</v>
      </c>
      <c r="E127" s="1173">
        <f t="shared" si="43"/>
        <v>1027.5999999999999</v>
      </c>
      <c r="F127" s="1173">
        <f t="shared" si="43"/>
        <v>1420.31</v>
      </c>
      <c r="G127" s="1173">
        <f t="shared" si="43"/>
        <v>1615.77</v>
      </c>
      <c r="H127" s="1173">
        <f t="shared" si="43"/>
        <v>1738.44</v>
      </c>
      <c r="I127" s="1184">
        <f t="shared" si="43"/>
        <v>6555.5199999999995</v>
      </c>
    </row>
    <row r="128" spans="2:10" hidden="1">
      <c r="B128" s="1180" t="s">
        <v>670</v>
      </c>
      <c r="C128" s="1077"/>
      <c r="D128" s="1172">
        <v>18.02</v>
      </c>
      <c r="E128" s="1172">
        <v>20.11</v>
      </c>
      <c r="F128" s="1172">
        <v>20.85</v>
      </c>
      <c r="G128" s="1172">
        <v>21.55</v>
      </c>
      <c r="H128" s="1172">
        <v>22.36</v>
      </c>
      <c r="I128" s="1181">
        <f t="shared" ref="I128:I134" si="44">SUM(D128:H128)</f>
        <v>102.89</v>
      </c>
    </row>
    <row r="129" spans="2:10" ht="25.5" hidden="1">
      <c r="B129" s="1180" t="s">
        <v>869</v>
      </c>
      <c r="C129" s="1077"/>
      <c r="D129" s="1172">
        <v>22.71</v>
      </c>
      <c r="E129" s="1172">
        <v>25.81</v>
      </c>
      <c r="F129" s="1172">
        <v>28.15</v>
      </c>
      <c r="G129" s="1172">
        <v>31.54</v>
      </c>
      <c r="H129" s="1172">
        <v>35.409999999999997</v>
      </c>
      <c r="I129" s="1181">
        <f t="shared" si="44"/>
        <v>143.61999999999998</v>
      </c>
    </row>
    <row r="130" spans="2:10" hidden="1">
      <c r="B130" s="1180" t="s">
        <v>683</v>
      </c>
      <c r="C130" s="1077"/>
      <c r="D130" s="1172">
        <v>117.02</v>
      </c>
      <c r="E130" s="1172">
        <v>139.31</v>
      </c>
      <c r="F130" s="1172">
        <v>155.66</v>
      </c>
      <c r="G130" s="1172">
        <v>174.47</v>
      </c>
      <c r="H130" s="1172">
        <v>197.09</v>
      </c>
      <c r="I130" s="1181">
        <f t="shared" si="44"/>
        <v>783.55000000000007</v>
      </c>
    </row>
    <row r="131" spans="2:10" hidden="1">
      <c r="B131" s="1180" t="s">
        <v>671</v>
      </c>
      <c r="C131" s="1077"/>
      <c r="D131" s="1172">
        <v>41.47</v>
      </c>
      <c r="E131" s="1172">
        <v>41.54</v>
      </c>
      <c r="F131" s="1172">
        <v>41.69</v>
      </c>
      <c r="G131" s="1172">
        <v>41.76</v>
      </c>
      <c r="H131" s="1172">
        <v>41.84</v>
      </c>
      <c r="I131" s="1181">
        <f t="shared" si="44"/>
        <v>208.29999999999998</v>
      </c>
    </row>
    <row r="132" spans="2:10" hidden="1">
      <c r="B132" s="1180" t="s">
        <v>672</v>
      </c>
      <c r="C132" s="1077"/>
      <c r="D132" s="1172">
        <v>134.18</v>
      </c>
      <c r="E132" s="1172">
        <v>135.38</v>
      </c>
      <c r="F132" s="1172">
        <v>138.99</v>
      </c>
      <c r="G132" s="1172">
        <v>142.93</v>
      </c>
      <c r="H132" s="1172">
        <v>147.55000000000001</v>
      </c>
      <c r="I132" s="1181">
        <f t="shared" si="44"/>
        <v>699.03</v>
      </c>
    </row>
    <row r="133" spans="2:10" hidden="1">
      <c r="B133" s="1180" t="s">
        <v>692</v>
      </c>
      <c r="C133" s="1077"/>
      <c r="D133" s="1172">
        <v>8.24</v>
      </c>
      <c r="E133" s="1172">
        <v>9.5299999999999994</v>
      </c>
      <c r="F133" s="1172">
        <v>10.96</v>
      </c>
      <c r="G133" s="1172">
        <v>12.57</v>
      </c>
      <c r="H133" s="1172">
        <v>14.36</v>
      </c>
      <c r="I133" s="1181">
        <f t="shared" si="44"/>
        <v>55.66</v>
      </c>
    </row>
    <row r="134" spans="2:10" hidden="1">
      <c r="B134" s="1180" t="s">
        <v>1046</v>
      </c>
      <c r="C134" s="1077"/>
      <c r="D134" s="1172">
        <f>8.88+17.01</f>
        <v>25.89</v>
      </c>
      <c r="E134" s="1172">
        <f>6.36+14.7</f>
        <v>21.06</v>
      </c>
      <c r="F134" s="1172">
        <f>17.18+47.62</f>
        <v>64.8</v>
      </c>
      <c r="G134" s="1172">
        <f>24.4+85.71</f>
        <v>110.10999999999999</v>
      </c>
      <c r="H134" s="1172">
        <f>23.62+78.68</f>
        <v>102.30000000000001</v>
      </c>
      <c r="I134" s="1181">
        <f t="shared" si="44"/>
        <v>324.15999999999997</v>
      </c>
    </row>
    <row r="135" spans="2:10" hidden="1">
      <c r="B135" s="1185" t="s">
        <v>870</v>
      </c>
      <c r="C135" s="1077"/>
      <c r="D135" s="1173">
        <f t="shared" ref="D135:I135" si="45">SUM(D128:D134)</f>
        <v>367.53</v>
      </c>
      <c r="E135" s="1173">
        <f t="shared" si="45"/>
        <v>392.73999999999995</v>
      </c>
      <c r="F135" s="1173">
        <f t="shared" si="45"/>
        <v>461.1</v>
      </c>
      <c r="G135" s="1173">
        <f t="shared" si="45"/>
        <v>534.92999999999995</v>
      </c>
      <c r="H135" s="1173">
        <f t="shared" si="45"/>
        <v>560.91000000000008</v>
      </c>
      <c r="I135" s="1184">
        <f t="shared" si="45"/>
        <v>2317.21</v>
      </c>
    </row>
    <row r="136" spans="2:10" ht="13.5" hidden="1" thickBot="1">
      <c r="B136" s="1186" t="s">
        <v>1145</v>
      </c>
      <c r="C136" s="1187"/>
      <c r="D136" s="1188">
        <f t="shared" ref="D136:I136" si="46">D127+D135</f>
        <v>1120.9299999999998</v>
      </c>
      <c r="E136" s="1188">
        <f t="shared" si="46"/>
        <v>1420.34</v>
      </c>
      <c r="F136" s="1188">
        <f t="shared" si="46"/>
        <v>1881.4099999999999</v>
      </c>
      <c r="G136" s="1188">
        <f t="shared" si="46"/>
        <v>2150.6999999999998</v>
      </c>
      <c r="H136" s="1188">
        <f t="shared" si="46"/>
        <v>2299.3500000000004</v>
      </c>
      <c r="I136" s="1189">
        <f t="shared" si="46"/>
        <v>8872.73</v>
      </c>
      <c r="J136" s="1407">
        <f>I117/I136-1</f>
        <v>0.95615095855557652</v>
      </c>
    </row>
    <row r="137" spans="2:10" hidden="1"/>
    <row r="172" spans="12:12">
      <c r="L172" s="1655"/>
    </row>
    <row r="173" spans="12:12">
      <c r="L173" s="1655"/>
    </row>
    <row r="174" spans="12:12">
      <c r="L174" s="1655"/>
    </row>
    <row r="175" spans="12:12">
      <c r="L175" s="1655"/>
    </row>
  </sheetData>
  <mergeCells count="2">
    <mergeCell ref="A1:I1"/>
    <mergeCell ref="D3:I3"/>
  </mergeCells>
  <pageMargins left="0.16" right="0.18" top="0.41" bottom="0.55000000000000004" header="0.34" footer="0.5"/>
  <pageSetup paperSize="5" scale="80" orientation="landscape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R66"/>
  <sheetViews>
    <sheetView showGridLines="0" zoomScale="61" workbookViewId="0">
      <selection activeCell="E24" sqref="E24"/>
    </sheetView>
  </sheetViews>
  <sheetFormatPr defaultColWidth="24.42578125" defaultRowHeight="12.75"/>
  <cols>
    <col min="2" max="2" width="5.85546875" bestFit="1" customWidth="1"/>
    <col min="3" max="3" width="21.140625" bestFit="1" customWidth="1"/>
    <col min="4" max="4" width="17.140625" customWidth="1"/>
    <col min="5" max="8" width="11.85546875" bestFit="1" customWidth="1"/>
    <col min="9" max="9" width="13.85546875" customWidth="1"/>
    <col min="10" max="10" width="4.5703125" style="1722" customWidth="1"/>
    <col min="11" max="11" width="24.42578125" bestFit="1" customWidth="1"/>
    <col min="12" max="17" width="11.85546875" bestFit="1" customWidth="1"/>
    <col min="18" max="18" width="7.42578125" bestFit="1" customWidth="1"/>
  </cols>
  <sheetData>
    <row r="1" spans="2:18">
      <c r="C1" t="s">
        <v>1329</v>
      </c>
      <c r="K1" t="s">
        <v>1156</v>
      </c>
    </row>
    <row r="3" spans="2:18">
      <c r="B3" s="2069" t="s">
        <v>1220</v>
      </c>
      <c r="C3" s="2069"/>
      <c r="D3" s="2069"/>
      <c r="E3" s="2069"/>
      <c r="F3" s="2069"/>
      <c r="G3" s="2069"/>
      <c r="H3" s="2069"/>
      <c r="I3" s="2069"/>
      <c r="J3" s="2069"/>
      <c r="K3" s="2071" t="s">
        <v>1243</v>
      </c>
      <c r="L3" s="2071"/>
      <c r="M3" s="2071"/>
      <c r="N3" s="2071"/>
      <c r="O3" s="2071"/>
      <c r="P3" s="2071"/>
      <c r="Q3" s="2071"/>
      <c r="R3" s="2071"/>
    </row>
    <row r="4" spans="2:18" ht="25.5">
      <c r="B4" s="2063" t="s">
        <v>1221</v>
      </c>
      <c r="C4" s="2067" t="s">
        <v>143</v>
      </c>
      <c r="D4" s="1564" t="s">
        <v>1038</v>
      </c>
      <c r="E4" s="1564" t="s">
        <v>1037</v>
      </c>
      <c r="F4" s="1564" t="s">
        <v>1036</v>
      </c>
      <c r="G4" s="1564" t="s">
        <v>1035</v>
      </c>
      <c r="H4" s="1564" t="s">
        <v>1034</v>
      </c>
      <c r="I4" s="1564" t="s">
        <v>206</v>
      </c>
      <c r="J4" s="1723"/>
      <c r="K4" s="1593" t="s">
        <v>1244</v>
      </c>
      <c r="L4" s="1564" t="s">
        <v>1038</v>
      </c>
      <c r="M4" s="1564" t="s">
        <v>1037</v>
      </c>
      <c r="N4" s="1564" t="s">
        <v>1036</v>
      </c>
      <c r="O4" s="1564" t="s">
        <v>1035</v>
      </c>
      <c r="P4" s="1564" t="s">
        <v>1034</v>
      </c>
      <c r="Q4" s="1564" t="s">
        <v>206</v>
      </c>
    </row>
    <row r="5" spans="2:18" ht="25.5">
      <c r="B5" s="2064"/>
      <c r="C5" s="2068"/>
      <c r="D5" s="1607" t="s">
        <v>1328</v>
      </c>
      <c r="E5" s="1607" t="s">
        <v>1328</v>
      </c>
      <c r="F5" s="1607" t="s">
        <v>1328</v>
      </c>
      <c r="G5" s="1607" t="s">
        <v>1328</v>
      </c>
      <c r="H5" s="1607" t="s">
        <v>1328</v>
      </c>
      <c r="I5" s="1607" t="s">
        <v>1328</v>
      </c>
      <c r="J5" s="1723"/>
      <c r="K5" s="1565" t="s">
        <v>1245</v>
      </c>
      <c r="L5" s="1599">
        <v>521.34</v>
      </c>
      <c r="M5" s="1599">
        <v>582.73</v>
      </c>
      <c r="N5" s="1599">
        <v>615.79</v>
      </c>
      <c r="O5" s="1599">
        <v>655.69</v>
      </c>
      <c r="P5" s="1599">
        <v>731.93</v>
      </c>
      <c r="Q5" s="1599">
        <v>3107.49</v>
      </c>
    </row>
    <row r="6" spans="2:18">
      <c r="B6" s="1604"/>
      <c r="C6" s="1593" t="s">
        <v>1210</v>
      </c>
      <c r="D6" s="1604"/>
      <c r="E6" s="1604"/>
      <c r="F6" s="1604"/>
      <c r="G6" s="1604"/>
      <c r="H6" s="1604"/>
      <c r="I6" s="1604"/>
      <c r="J6" s="1723"/>
      <c r="K6" s="1565" t="s">
        <v>665</v>
      </c>
      <c r="L6" s="1599">
        <v>9.7100000000000009</v>
      </c>
      <c r="M6" s="1599">
        <v>10.84</v>
      </c>
      <c r="N6" s="1599">
        <v>12.06</v>
      </c>
      <c r="O6" s="1599">
        <v>14.11</v>
      </c>
      <c r="P6" s="1599">
        <v>17.07</v>
      </c>
      <c r="Q6" s="1599">
        <v>63.78</v>
      </c>
    </row>
    <row r="7" spans="2:18" ht="25.5">
      <c r="B7" s="1608">
        <v>1</v>
      </c>
      <c r="C7" s="1596" t="s">
        <v>1224</v>
      </c>
      <c r="D7" s="1599">
        <v>514.28</v>
      </c>
      <c r="E7" s="1599">
        <v>565.14</v>
      </c>
      <c r="F7" s="1599">
        <v>586.76</v>
      </c>
      <c r="G7" s="1599">
        <v>613.45000000000005</v>
      </c>
      <c r="H7" s="1599">
        <v>671.89</v>
      </c>
      <c r="I7" s="1599">
        <v>2951.51</v>
      </c>
      <c r="J7" s="1723"/>
      <c r="K7" s="1565" t="s">
        <v>1246</v>
      </c>
      <c r="L7" s="1599">
        <v>50.44</v>
      </c>
      <c r="M7" s="1599">
        <v>53.32</v>
      </c>
      <c r="N7" s="1599">
        <v>56.35</v>
      </c>
      <c r="O7" s="1599">
        <v>60.5</v>
      </c>
      <c r="P7" s="1599">
        <v>66.84</v>
      </c>
      <c r="Q7" s="1599">
        <v>287.45</v>
      </c>
    </row>
    <row r="8" spans="2:18">
      <c r="B8" s="1608">
        <v>2</v>
      </c>
      <c r="C8" s="1565" t="s">
        <v>665</v>
      </c>
      <c r="D8" s="1599">
        <v>9.58</v>
      </c>
      <c r="E8" s="1599">
        <v>10.51</v>
      </c>
      <c r="F8" s="1599">
        <v>11.49</v>
      </c>
      <c r="G8" s="1599">
        <v>13.2</v>
      </c>
      <c r="H8" s="1599">
        <v>15.67</v>
      </c>
      <c r="I8" s="1599">
        <v>60.45</v>
      </c>
      <c r="J8" s="1723"/>
      <c r="K8" s="1565" t="s">
        <v>667</v>
      </c>
      <c r="L8" s="1599">
        <v>3.19</v>
      </c>
      <c r="M8" s="1599">
        <v>4.67</v>
      </c>
      <c r="N8" s="1599">
        <v>7.67</v>
      </c>
      <c r="O8" s="1599">
        <v>10.92</v>
      </c>
      <c r="P8" s="1599">
        <v>5.59</v>
      </c>
      <c r="Q8" s="1599">
        <v>32.04</v>
      </c>
    </row>
    <row r="9" spans="2:18" ht="25.5">
      <c r="B9" s="1608">
        <v>3</v>
      </c>
      <c r="C9" s="1596" t="s">
        <v>1225</v>
      </c>
      <c r="D9" s="1599">
        <v>49.76</v>
      </c>
      <c r="E9" s="1599">
        <v>51.71</v>
      </c>
      <c r="F9" s="1599">
        <v>53.69</v>
      </c>
      <c r="G9" s="1599">
        <v>56.6</v>
      </c>
      <c r="H9" s="1599">
        <v>61.36</v>
      </c>
      <c r="I9" s="1599">
        <v>273.12</v>
      </c>
      <c r="J9" s="1723"/>
      <c r="K9" s="1565" t="s">
        <v>669</v>
      </c>
      <c r="L9" s="1599">
        <v>969.23</v>
      </c>
      <c r="M9" s="1599">
        <v>1067.8699999999999</v>
      </c>
      <c r="N9" s="1599">
        <v>1176.51</v>
      </c>
      <c r="O9" s="1599">
        <v>1296.6199999999999</v>
      </c>
      <c r="P9" s="1599">
        <v>1429.1</v>
      </c>
      <c r="Q9" s="1599">
        <v>5939.35</v>
      </c>
    </row>
    <row r="10" spans="2:18" ht="25.5">
      <c r="B10" s="1608">
        <v>4</v>
      </c>
      <c r="C10" s="1596" t="s">
        <v>1226</v>
      </c>
      <c r="D10" s="1599">
        <v>3.15</v>
      </c>
      <c r="E10" s="1599">
        <v>4.53</v>
      </c>
      <c r="F10" s="1599">
        <v>7.31</v>
      </c>
      <c r="G10" s="1599">
        <v>10.220000000000001</v>
      </c>
      <c r="H10" s="1599">
        <v>5.13</v>
      </c>
      <c r="I10" s="1599">
        <v>30.33</v>
      </c>
      <c r="J10" s="1723"/>
      <c r="K10" s="1564" t="s">
        <v>206</v>
      </c>
      <c r="L10" s="1724">
        <v>1553.93</v>
      </c>
      <c r="M10" s="1724">
        <v>1719.43</v>
      </c>
      <c r="N10" s="1724">
        <v>1868.38</v>
      </c>
      <c r="O10" s="1724">
        <v>2037.84</v>
      </c>
      <c r="P10" s="1724">
        <v>2250.5300000000002</v>
      </c>
      <c r="Q10" s="1724">
        <v>9430.11</v>
      </c>
    </row>
    <row r="11" spans="2:18">
      <c r="B11" s="1608">
        <v>5</v>
      </c>
      <c r="C11" s="1565" t="s">
        <v>669</v>
      </c>
      <c r="D11" s="1599">
        <v>956.1</v>
      </c>
      <c r="E11" s="1599">
        <v>1035.6300000000001</v>
      </c>
      <c r="F11" s="1599">
        <v>1121.04</v>
      </c>
      <c r="G11" s="1599">
        <v>1213.08</v>
      </c>
      <c r="H11" s="1599">
        <v>1311.87</v>
      </c>
      <c r="I11" s="1599">
        <v>5637.73</v>
      </c>
      <c r="J11" s="1723"/>
      <c r="K11" s="1070"/>
      <c r="L11" s="1070"/>
      <c r="M11" s="1070"/>
      <c r="N11" s="1070"/>
      <c r="O11" s="1070"/>
      <c r="P11" s="1070"/>
      <c r="Q11" s="1070"/>
      <c r="R11" s="1070"/>
    </row>
    <row r="12" spans="2:18" ht="25.5">
      <c r="B12" s="1605"/>
      <c r="C12" s="1609" t="s">
        <v>1227</v>
      </c>
      <c r="D12" s="1724">
        <v>1532.86</v>
      </c>
      <c r="E12" s="1724">
        <v>1667.52</v>
      </c>
      <c r="F12" s="1724">
        <v>1780.29</v>
      </c>
      <c r="G12" s="1724">
        <v>1906.55</v>
      </c>
      <c r="H12" s="1724">
        <v>2065.92</v>
      </c>
      <c r="I12" s="1724">
        <v>8953.14</v>
      </c>
      <c r="J12" s="1723"/>
      <c r="K12" s="1070"/>
      <c r="L12" s="1070"/>
      <c r="M12" s="1070"/>
      <c r="N12" s="1070"/>
      <c r="O12" s="1070"/>
      <c r="P12" s="1070"/>
      <c r="Q12" s="1070"/>
      <c r="R12" s="1070"/>
    </row>
    <row r="13" spans="2:18">
      <c r="B13" s="1604"/>
      <c r="C13" s="1593" t="s">
        <v>870</v>
      </c>
      <c r="D13" s="1719"/>
      <c r="E13" s="1719"/>
      <c r="F13" s="1719"/>
      <c r="G13" s="1719"/>
      <c r="H13" s="1719"/>
      <c r="I13" s="1719"/>
      <c r="J13" s="1723"/>
      <c r="K13" s="2076" t="s">
        <v>1247</v>
      </c>
      <c r="L13" s="2076"/>
      <c r="M13" s="2076"/>
      <c r="N13" s="2076"/>
      <c r="O13" s="2076"/>
      <c r="P13" s="2076"/>
      <c r="Q13" s="2076"/>
      <c r="R13" s="2076"/>
    </row>
    <row r="14" spans="2:18" ht="25.5">
      <c r="B14" s="1608">
        <v>1</v>
      </c>
      <c r="C14" s="1596" t="s">
        <v>1228</v>
      </c>
      <c r="D14" s="1599">
        <v>25.08</v>
      </c>
      <c r="E14" s="1599">
        <v>24.82</v>
      </c>
      <c r="F14" s="1599">
        <v>23.86</v>
      </c>
      <c r="G14" s="1599">
        <v>23.64</v>
      </c>
      <c r="H14" s="1599">
        <v>15.71</v>
      </c>
      <c r="I14" s="1599">
        <v>113.11</v>
      </c>
      <c r="J14" s="1723"/>
      <c r="K14" s="1658" t="s">
        <v>700</v>
      </c>
      <c r="L14" s="1593" t="s">
        <v>1038</v>
      </c>
      <c r="M14" s="1593" t="s">
        <v>1037</v>
      </c>
      <c r="N14" s="1593" t="s">
        <v>1036</v>
      </c>
      <c r="O14" s="1593" t="s">
        <v>1035</v>
      </c>
      <c r="P14" s="1593" t="s">
        <v>1034</v>
      </c>
      <c r="Q14" s="1564" t="s">
        <v>206</v>
      </c>
    </row>
    <row r="15" spans="2:18" ht="38.25">
      <c r="B15" s="1608">
        <v>2</v>
      </c>
      <c r="C15" s="1596" t="s">
        <v>1229</v>
      </c>
      <c r="D15" s="1599">
        <v>236.03</v>
      </c>
      <c r="E15" s="1599">
        <v>305.89</v>
      </c>
      <c r="F15" s="1599">
        <v>321.17</v>
      </c>
      <c r="G15" s="1599">
        <v>337.24</v>
      </c>
      <c r="H15" s="1599">
        <v>354.1</v>
      </c>
      <c r="I15" s="1599">
        <v>1554.42</v>
      </c>
      <c r="J15" s="1723"/>
      <c r="K15" s="1593" t="s">
        <v>670</v>
      </c>
      <c r="L15" s="1659">
        <v>35.83</v>
      </c>
      <c r="M15" s="1659">
        <v>35.450000000000003</v>
      </c>
      <c r="N15" s="1659">
        <v>34.090000000000003</v>
      </c>
      <c r="O15" s="1659">
        <v>33.770000000000003</v>
      </c>
      <c r="P15" s="1659">
        <v>22.44</v>
      </c>
      <c r="Q15" s="1659">
        <v>161.58000000000001</v>
      </c>
    </row>
    <row r="16" spans="2:18" ht="38.25">
      <c r="B16" s="1608">
        <v>3</v>
      </c>
      <c r="C16" s="1596" t="s">
        <v>1230</v>
      </c>
      <c r="D16" s="1599">
        <v>10.5</v>
      </c>
      <c r="E16" s="1599">
        <v>11.4</v>
      </c>
      <c r="F16" s="1599">
        <v>12.4</v>
      </c>
      <c r="G16" s="1599">
        <v>13.52</v>
      </c>
      <c r="H16" s="1599">
        <v>14.76</v>
      </c>
      <c r="I16" s="1599">
        <v>62.57</v>
      </c>
      <c r="J16" s="1723"/>
      <c r="K16" s="1593" t="s">
        <v>1248</v>
      </c>
      <c r="L16" s="1659">
        <v>23.5</v>
      </c>
      <c r="M16" s="1659">
        <v>22.5</v>
      </c>
      <c r="N16" s="1659">
        <v>20.5</v>
      </c>
      <c r="O16" s="1659">
        <v>19.5</v>
      </c>
      <c r="P16" s="1659">
        <v>7.45</v>
      </c>
      <c r="Q16" s="1659">
        <v>93.45</v>
      </c>
    </row>
    <row r="17" spans="2:17" ht="51">
      <c r="B17" s="1608">
        <v>4</v>
      </c>
      <c r="C17" s="1596" t="s">
        <v>1231</v>
      </c>
      <c r="D17" s="1599">
        <v>138.72999999999999</v>
      </c>
      <c r="E17" s="1599">
        <v>149.86000000000001</v>
      </c>
      <c r="F17" s="1599">
        <v>161.19999999999999</v>
      </c>
      <c r="G17" s="1599">
        <v>172.77</v>
      </c>
      <c r="H17" s="1599">
        <v>184.56</v>
      </c>
      <c r="I17" s="1599">
        <v>807.11</v>
      </c>
      <c r="J17" s="1723"/>
      <c r="K17" s="1565" t="s">
        <v>1249</v>
      </c>
      <c r="L17" s="1659">
        <v>12.33</v>
      </c>
      <c r="M17" s="1659">
        <v>12.95</v>
      </c>
      <c r="N17" s="1659">
        <v>13.59</v>
      </c>
      <c r="O17" s="1659">
        <v>14.27</v>
      </c>
      <c r="P17" s="1659">
        <v>14.99</v>
      </c>
      <c r="Q17" s="1659">
        <v>68.13</v>
      </c>
    </row>
    <row r="18" spans="2:17" ht="25.5">
      <c r="B18" s="1608">
        <v>5</v>
      </c>
      <c r="C18" s="1596" t="s">
        <v>1232</v>
      </c>
      <c r="D18" s="1599">
        <v>2.3199999999999998</v>
      </c>
      <c r="E18" s="1599">
        <v>2.2799999999999998</v>
      </c>
      <c r="F18" s="1599">
        <v>2.74</v>
      </c>
      <c r="G18" s="1599">
        <v>1.34</v>
      </c>
      <c r="H18" s="1599">
        <v>1.66</v>
      </c>
      <c r="I18" s="1599">
        <v>10.34</v>
      </c>
      <c r="J18" s="1723"/>
      <c r="K18" s="1593" t="s">
        <v>675</v>
      </c>
      <c r="L18" s="1659">
        <v>337.18</v>
      </c>
      <c r="M18" s="1659">
        <v>436.98</v>
      </c>
      <c r="N18" s="1659">
        <v>458.82</v>
      </c>
      <c r="O18" s="1659">
        <v>481.77</v>
      </c>
      <c r="P18" s="1659">
        <v>505.85</v>
      </c>
      <c r="Q18" s="1660">
        <v>2220.6</v>
      </c>
    </row>
    <row r="19" spans="2:17" ht="25.5">
      <c r="B19" s="1608">
        <v>6</v>
      </c>
      <c r="C19" s="1596" t="s">
        <v>1233</v>
      </c>
      <c r="D19" s="1599">
        <v>26.5</v>
      </c>
      <c r="E19" s="1599">
        <v>19.61</v>
      </c>
      <c r="F19" s="1599">
        <v>12.92</v>
      </c>
      <c r="G19" s="1599">
        <v>15</v>
      </c>
      <c r="H19" s="1599">
        <v>8.2899999999999991</v>
      </c>
      <c r="I19" s="1599">
        <v>82.32</v>
      </c>
      <c r="J19" s="1723"/>
      <c r="K19" s="1565" t="s">
        <v>1250</v>
      </c>
      <c r="L19" s="1659">
        <v>0</v>
      </c>
      <c r="M19" s="1659">
        <v>25.3</v>
      </c>
      <c r="N19" s="1659">
        <v>26.57</v>
      </c>
      <c r="O19" s="1659">
        <v>27.9</v>
      </c>
      <c r="P19" s="1659">
        <v>29.29</v>
      </c>
      <c r="Q19" s="1659">
        <v>109.06</v>
      </c>
    </row>
    <row r="20" spans="2:17" ht="25.5">
      <c r="B20" s="1608">
        <v>7</v>
      </c>
      <c r="C20" s="1596" t="s">
        <v>1234</v>
      </c>
      <c r="D20" s="1599">
        <v>40.869999999999997</v>
      </c>
      <c r="E20" s="1599">
        <v>58.35</v>
      </c>
      <c r="F20" s="1599">
        <v>80.06</v>
      </c>
      <c r="G20" s="1599">
        <v>89.99</v>
      </c>
      <c r="H20" s="1599">
        <v>99.21</v>
      </c>
      <c r="I20" s="1599">
        <v>368.47</v>
      </c>
      <c r="J20" s="1723"/>
      <c r="K20" s="1565" t="s">
        <v>677</v>
      </c>
      <c r="L20" s="1659">
        <v>0</v>
      </c>
      <c r="M20" s="1659">
        <v>28.11</v>
      </c>
      <c r="N20" s="1659">
        <v>29.52</v>
      </c>
      <c r="O20" s="1659">
        <v>31</v>
      </c>
      <c r="P20" s="1659">
        <v>32.549999999999997</v>
      </c>
      <c r="Q20" s="1659">
        <v>121.17</v>
      </c>
    </row>
    <row r="21" spans="2:17" ht="25.5">
      <c r="B21" s="1608">
        <v>8</v>
      </c>
      <c r="C21" s="1596" t="s">
        <v>1235</v>
      </c>
      <c r="D21" s="1599">
        <v>2.56</v>
      </c>
      <c r="E21" s="1599">
        <v>2.69</v>
      </c>
      <c r="F21" s="1599">
        <v>3.39</v>
      </c>
      <c r="G21" s="1599">
        <v>4.1500000000000004</v>
      </c>
      <c r="H21" s="1599">
        <v>4.58</v>
      </c>
      <c r="I21" s="1599">
        <v>17.37</v>
      </c>
      <c r="J21" s="1723"/>
      <c r="K21" s="1565" t="s">
        <v>1251</v>
      </c>
      <c r="L21" s="1659">
        <v>0</v>
      </c>
      <c r="M21" s="1659">
        <v>21.09</v>
      </c>
      <c r="N21" s="1659">
        <v>22.14</v>
      </c>
      <c r="O21" s="1659">
        <v>23.25</v>
      </c>
      <c r="P21" s="1659">
        <v>24.41</v>
      </c>
      <c r="Q21" s="1659">
        <v>90.88</v>
      </c>
    </row>
    <row r="22" spans="2:17" ht="25.5">
      <c r="B22" s="1608">
        <v>9</v>
      </c>
      <c r="C22" s="1596" t="s">
        <v>1236</v>
      </c>
      <c r="D22" s="1599">
        <v>157.5</v>
      </c>
      <c r="E22" s="1599">
        <v>175</v>
      </c>
      <c r="F22" s="1599">
        <v>210</v>
      </c>
      <c r="G22" s="1599">
        <v>245</v>
      </c>
      <c r="H22" s="1599">
        <v>252</v>
      </c>
      <c r="I22" s="1599">
        <v>1039.5</v>
      </c>
      <c r="J22" s="1723"/>
      <c r="K22" s="1565" t="s">
        <v>1252</v>
      </c>
      <c r="L22" s="1659">
        <v>0</v>
      </c>
      <c r="M22" s="1659">
        <v>8.43</v>
      </c>
      <c r="N22" s="1659">
        <v>8.86</v>
      </c>
      <c r="O22" s="1659">
        <v>9.3000000000000007</v>
      </c>
      <c r="P22" s="1659">
        <v>9.76</v>
      </c>
      <c r="Q22" s="1659">
        <v>36.35</v>
      </c>
    </row>
    <row r="23" spans="2:17" ht="25.5">
      <c r="B23" s="1605"/>
      <c r="C23" s="1609" t="s">
        <v>1237</v>
      </c>
      <c r="D23" s="1724">
        <v>640.08000000000004</v>
      </c>
      <c r="E23" s="1724">
        <v>749.88</v>
      </c>
      <c r="F23" s="1724">
        <v>827.74</v>
      </c>
      <c r="G23" s="1724">
        <v>902.64</v>
      </c>
      <c r="H23" s="1724">
        <v>934.86</v>
      </c>
      <c r="I23" s="1724">
        <v>4055.21</v>
      </c>
      <c r="J23" s="1723"/>
      <c r="K23" s="1565" t="s">
        <v>1052</v>
      </c>
      <c r="L23" s="1659">
        <v>1.21</v>
      </c>
      <c r="M23" s="1659">
        <v>1.27</v>
      </c>
      <c r="N23" s="1659">
        <v>1.33</v>
      </c>
      <c r="O23" s="1659">
        <v>1.4</v>
      </c>
      <c r="P23" s="1659">
        <v>1.47</v>
      </c>
      <c r="Q23" s="1659">
        <v>6.69</v>
      </c>
    </row>
    <row r="24" spans="2:17" ht="25.5">
      <c r="B24" s="1604"/>
      <c r="C24" s="1593" t="s">
        <v>1211</v>
      </c>
      <c r="D24" s="1724">
        <v>2172.94</v>
      </c>
      <c r="E24" s="1724">
        <v>2417.4</v>
      </c>
      <c r="F24" s="1724">
        <v>2608.0300000000002</v>
      </c>
      <c r="G24" s="1724">
        <v>2809.19</v>
      </c>
      <c r="H24" s="1724">
        <v>3000.77</v>
      </c>
      <c r="I24" s="1724">
        <v>13008.35</v>
      </c>
      <c r="J24" s="1723"/>
      <c r="K24" s="1565" t="s">
        <v>678</v>
      </c>
      <c r="L24" s="1595">
        <v>7.86</v>
      </c>
      <c r="M24" s="1595">
        <v>8.25</v>
      </c>
      <c r="N24" s="1595">
        <v>8.66</v>
      </c>
      <c r="O24" s="1595">
        <v>9.09</v>
      </c>
      <c r="P24" s="1595">
        <v>9.5500000000000007</v>
      </c>
      <c r="Q24" s="1595">
        <v>43.41</v>
      </c>
    </row>
    <row r="25" spans="2:17" ht="25.5">
      <c r="K25" s="1593" t="s">
        <v>1253</v>
      </c>
      <c r="L25" s="1595">
        <f>SUM(L26:L27)</f>
        <v>31.23</v>
      </c>
      <c r="M25" s="1595">
        <f t="shared" ref="M25:P25" si="0">SUM(M26:M27)</f>
        <v>32.799999999999997</v>
      </c>
      <c r="N25" s="1595">
        <f t="shared" si="0"/>
        <v>34.44</v>
      </c>
      <c r="O25" s="1595">
        <f t="shared" si="0"/>
        <v>36.159999999999997</v>
      </c>
      <c r="P25" s="1595">
        <f t="shared" si="0"/>
        <v>37.97</v>
      </c>
      <c r="Q25" s="1595">
        <v>172.61</v>
      </c>
    </row>
    <row r="26" spans="2:17">
      <c r="K26" s="1565" t="s">
        <v>1254</v>
      </c>
      <c r="L26" s="1595">
        <v>27.27</v>
      </c>
      <c r="M26" s="1595">
        <v>28.64</v>
      </c>
      <c r="N26" s="1595">
        <v>30.07</v>
      </c>
      <c r="O26" s="1595">
        <v>31.57</v>
      </c>
      <c r="P26" s="1595">
        <v>33.15</v>
      </c>
      <c r="Q26" s="1595">
        <v>150.69999999999999</v>
      </c>
    </row>
    <row r="27" spans="2:17">
      <c r="K27" s="1565" t="s">
        <v>1255</v>
      </c>
      <c r="L27" s="1595">
        <v>3.96</v>
      </c>
      <c r="M27" s="1595">
        <v>4.16</v>
      </c>
      <c r="N27" s="1595">
        <v>4.37</v>
      </c>
      <c r="O27" s="1595">
        <v>4.59</v>
      </c>
      <c r="P27" s="1595">
        <v>4.82</v>
      </c>
      <c r="Q27" s="1595">
        <v>21.91</v>
      </c>
    </row>
    <row r="28" spans="2:17" ht="25.5">
      <c r="K28" s="1593" t="s">
        <v>1256</v>
      </c>
      <c r="L28" s="1595">
        <f>SUM(L29:L30)</f>
        <v>116.25</v>
      </c>
      <c r="M28" s="1595">
        <f t="shared" ref="M28:P28" si="1">SUM(M29:M30)</f>
        <v>122.06</v>
      </c>
      <c r="N28" s="1595">
        <f t="shared" si="1"/>
        <v>128.16</v>
      </c>
      <c r="O28" s="1595">
        <f t="shared" si="1"/>
        <v>134.58000000000001</v>
      </c>
      <c r="P28" s="1595">
        <f t="shared" si="1"/>
        <v>141.29999999999998</v>
      </c>
      <c r="Q28" s="1595">
        <v>642.35</v>
      </c>
    </row>
    <row r="29" spans="2:17">
      <c r="K29" s="1565" t="s">
        <v>1257</v>
      </c>
      <c r="L29" s="1595">
        <v>115.96</v>
      </c>
      <c r="M29" s="1595">
        <v>121.76</v>
      </c>
      <c r="N29" s="1595">
        <v>127.84</v>
      </c>
      <c r="O29" s="1595">
        <v>134.24</v>
      </c>
      <c r="P29" s="1595">
        <v>140.94999999999999</v>
      </c>
      <c r="Q29" s="1595">
        <v>640.74</v>
      </c>
    </row>
    <row r="30" spans="2:17">
      <c r="K30" s="1565" t="s">
        <v>1258</v>
      </c>
      <c r="L30" s="1595">
        <v>0.28999999999999998</v>
      </c>
      <c r="M30" s="1595">
        <v>0.3</v>
      </c>
      <c r="N30" s="1595">
        <v>0.32</v>
      </c>
      <c r="O30" s="1595">
        <v>0.34</v>
      </c>
      <c r="P30" s="1595">
        <v>0.35</v>
      </c>
      <c r="Q30" s="1595">
        <v>1.6</v>
      </c>
    </row>
    <row r="31" spans="2:17" ht="25.5">
      <c r="K31" s="1593" t="s">
        <v>1259</v>
      </c>
      <c r="L31" s="1595">
        <v>180.63</v>
      </c>
      <c r="M31" s="1595">
        <v>189.66</v>
      </c>
      <c r="N31" s="1595">
        <v>199.14</v>
      </c>
      <c r="O31" s="1595">
        <v>209.1</v>
      </c>
      <c r="P31" s="1595">
        <v>219.55</v>
      </c>
      <c r="Q31" s="1595">
        <v>998.08</v>
      </c>
    </row>
    <row r="32" spans="2:17">
      <c r="K32" s="1565" t="s">
        <v>1260</v>
      </c>
      <c r="L32" s="1595">
        <v>180.63</v>
      </c>
      <c r="M32" s="1595">
        <v>189.66</v>
      </c>
      <c r="N32" s="1595">
        <v>199.14</v>
      </c>
      <c r="O32" s="1595">
        <v>209.1</v>
      </c>
      <c r="P32" s="1595">
        <v>219.55</v>
      </c>
      <c r="Q32" s="1595">
        <v>998.08</v>
      </c>
    </row>
    <row r="33" spans="11:18" ht="25.5">
      <c r="K33" s="1593" t="s">
        <v>1261</v>
      </c>
      <c r="L33" s="1595">
        <f>SUM(L34,L37)</f>
        <v>15</v>
      </c>
      <c r="M33" s="1595">
        <f t="shared" ref="M33:P33" si="2">SUM(M34,M37)</f>
        <v>16.28</v>
      </c>
      <c r="N33" s="1595">
        <f t="shared" si="2"/>
        <v>17.72</v>
      </c>
      <c r="O33" s="1595">
        <f t="shared" si="2"/>
        <v>19.309999999999999</v>
      </c>
      <c r="P33" s="1595">
        <f t="shared" si="2"/>
        <v>21.08</v>
      </c>
      <c r="Q33" s="1595">
        <v>89.39</v>
      </c>
    </row>
    <row r="34" spans="11:18">
      <c r="K34" s="1565" t="s">
        <v>1053</v>
      </c>
      <c r="L34" s="1595">
        <f>SUM(L35:L36)</f>
        <v>12.71</v>
      </c>
      <c r="M34" s="1595">
        <f t="shared" ref="M34:P34" si="3">SUM(M35:M36)</f>
        <v>13.870000000000001</v>
      </c>
      <c r="N34" s="1595">
        <f t="shared" si="3"/>
        <v>15.19</v>
      </c>
      <c r="O34" s="1595">
        <f t="shared" si="3"/>
        <v>16.66</v>
      </c>
      <c r="P34" s="1595">
        <f t="shared" si="3"/>
        <v>18.299999999999997</v>
      </c>
      <c r="Q34" s="1595">
        <v>76.73</v>
      </c>
    </row>
    <row r="35" spans="11:18">
      <c r="K35" s="1565" t="s">
        <v>1262</v>
      </c>
      <c r="L35" s="1595">
        <v>7.35</v>
      </c>
      <c r="M35" s="1595">
        <v>7.71</v>
      </c>
      <c r="N35" s="1595">
        <v>8.1</v>
      </c>
      <c r="O35" s="1595">
        <v>8.51</v>
      </c>
      <c r="P35" s="1595">
        <v>8.93</v>
      </c>
      <c r="Q35" s="1595">
        <v>40.6</v>
      </c>
    </row>
    <row r="36" spans="11:18" ht="25.5">
      <c r="K36" s="1565" t="s">
        <v>1263</v>
      </c>
      <c r="L36" s="1595">
        <v>5.36</v>
      </c>
      <c r="M36" s="1595">
        <v>6.16</v>
      </c>
      <c r="N36" s="1595">
        <v>7.09</v>
      </c>
      <c r="O36" s="1595">
        <v>8.15</v>
      </c>
      <c r="P36" s="1595">
        <v>9.3699999999999992</v>
      </c>
      <c r="Q36" s="1595">
        <v>36.130000000000003</v>
      </c>
    </row>
    <row r="37" spans="11:18" ht="25.5">
      <c r="K37" s="1593" t="s">
        <v>1056</v>
      </c>
      <c r="L37" s="1595">
        <v>2.29</v>
      </c>
      <c r="M37" s="1595">
        <v>2.41</v>
      </c>
      <c r="N37" s="1595">
        <v>2.5299999999999998</v>
      </c>
      <c r="O37" s="1595">
        <v>2.65</v>
      </c>
      <c r="P37" s="1595">
        <v>2.78</v>
      </c>
      <c r="Q37" s="1595">
        <v>12.66</v>
      </c>
    </row>
    <row r="38" spans="11:18">
      <c r="K38" s="1565" t="s">
        <v>1264</v>
      </c>
      <c r="L38" s="1595">
        <v>0</v>
      </c>
      <c r="M38" s="1595">
        <v>0</v>
      </c>
      <c r="N38" s="1595">
        <v>0</v>
      </c>
      <c r="O38" s="1595">
        <v>0</v>
      </c>
      <c r="P38" s="1595">
        <v>0</v>
      </c>
      <c r="Q38" s="1595">
        <v>0</v>
      </c>
    </row>
    <row r="39" spans="11:18">
      <c r="K39" s="1565" t="s">
        <v>1265</v>
      </c>
      <c r="L39" s="1595">
        <v>0</v>
      </c>
      <c r="M39" s="1595">
        <v>0</v>
      </c>
      <c r="N39" s="1595">
        <v>0</v>
      </c>
      <c r="O39" s="1595">
        <v>0</v>
      </c>
      <c r="P39" s="1595">
        <v>0</v>
      </c>
      <c r="Q39" s="1595">
        <v>0</v>
      </c>
    </row>
    <row r="40" spans="11:18">
      <c r="K40" s="1565" t="s">
        <v>1266</v>
      </c>
      <c r="L40" s="1595">
        <v>0</v>
      </c>
      <c r="M40" s="1595">
        <v>0</v>
      </c>
      <c r="N40" s="1595">
        <v>0</v>
      </c>
      <c r="O40" s="1595">
        <v>0</v>
      </c>
      <c r="P40" s="1595">
        <v>0</v>
      </c>
      <c r="Q40" s="1595">
        <v>0</v>
      </c>
    </row>
    <row r="41" spans="11:18">
      <c r="K41" s="1565" t="s">
        <v>1080</v>
      </c>
      <c r="L41" s="1595">
        <v>2.29</v>
      </c>
      <c r="M41" s="1595">
        <v>2.41</v>
      </c>
      <c r="N41" s="1595">
        <v>2.5299999999999998</v>
      </c>
      <c r="O41" s="1595">
        <v>2.65</v>
      </c>
      <c r="P41" s="1595">
        <v>2.78</v>
      </c>
      <c r="Q41" s="1595">
        <v>12.66</v>
      </c>
    </row>
    <row r="42" spans="11:18">
      <c r="K42" s="1565" t="s">
        <v>1267</v>
      </c>
      <c r="L42" s="1595">
        <v>0</v>
      </c>
      <c r="M42" s="1595">
        <v>0</v>
      </c>
      <c r="N42" s="1595">
        <v>0</v>
      </c>
      <c r="O42" s="1595">
        <v>0</v>
      </c>
      <c r="P42" s="1595">
        <v>0</v>
      </c>
      <c r="Q42" s="1595">
        <v>0</v>
      </c>
    </row>
    <row r="43" spans="11:18">
      <c r="K43" s="1593" t="s">
        <v>672</v>
      </c>
      <c r="L43" s="1595">
        <f>SUM(L44,L47)</f>
        <v>198.18</v>
      </c>
      <c r="M43" s="1595">
        <f t="shared" ref="M43:P43" si="4">SUM(M44,M47)</f>
        <v>214.09</v>
      </c>
      <c r="N43" s="1595">
        <f t="shared" si="4"/>
        <v>230.3</v>
      </c>
      <c r="O43" s="1595">
        <f t="shared" si="4"/>
        <v>246.81</v>
      </c>
      <c r="P43" s="1595">
        <f t="shared" si="4"/>
        <v>263.64999999999998</v>
      </c>
      <c r="Q43" s="1595">
        <v>1153.02</v>
      </c>
    </row>
    <row r="44" spans="11:18" ht="38.25">
      <c r="K44" s="1593" t="s">
        <v>686</v>
      </c>
      <c r="L44" s="1678">
        <f>SUM(L45:L46)</f>
        <v>80</v>
      </c>
      <c r="M44" s="1678">
        <f t="shared" ref="M44:P44" si="5">SUM(M45:M46)</f>
        <v>90</v>
      </c>
      <c r="N44" s="1678">
        <f t="shared" si="5"/>
        <v>100</v>
      </c>
      <c r="O44" s="1678">
        <f t="shared" si="5"/>
        <v>110</v>
      </c>
      <c r="P44" s="1678">
        <f t="shared" si="5"/>
        <v>120</v>
      </c>
      <c r="Q44" s="1595">
        <v>500</v>
      </c>
      <c r="R44" s="879"/>
    </row>
    <row r="45" spans="11:18" ht="38.25">
      <c r="K45" s="1565" t="s">
        <v>1268</v>
      </c>
      <c r="L45" s="1595">
        <v>80</v>
      </c>
      <c r="M45" s="1595">
        <v>90</v>
      </c>
      <c r="N45" s="1595">
        <v>100</v>
      </c>
      <c r="O45" s="1595">
        <v>110</v>
      </c>
      <c r="P45" s="1595">
        <v>120</v>
      </c>
      <c r="Q45" s="1595">
        <v>500</v>
      </c>
    </row>
    <row r="46" spans="11:18">
      <c r="K46" s="1565" t="s">
        <v>688</v>
      </c>
      <c r="L46" s="1595">
        <v>0</v>
      </c>
      <c r="M46" s="1595">
        <v>0</v>
      </c>
      <c r="N46" s="1595">
        <v>0</v>
      </c>
      <c r="O46" s="1595">
        <v>0</v>
      </c>
      <c r="P46" s="1595">
        <v>0</v>
      </c>
      <c r="Q46" s="1595">
        <v>0</v>
      </c>
    </row>
    <row r="47" spans="11:18">
      <c r="K47" s="1593" t="s">
        <v>1269</v>
      </c>
      <c r="L47" s="1595">
        <f>SUM(L48:L49)</f>
        <v>118.18</v>
      </c>
      <c r="M47" s="1595">
        <f t="shared" ref="M47:P47" si="6">SUM(M48:M49)</f>
        <v>124.09</v>
      </c>
      <c r="N47" s="1595">
        <f t="shared" si="6"/>
        <v>130.30000000000001</v>
      </c>
      <c r="O47" s="1595">
        <f t="shared" si="6"/>
        <v>136.81</v>
      </c>
      <c r="P47" s="1595">
        <f t="shared" si="6"/>
        <v>143.64999999999998</v>
      </c>
      <c r="Q47" s="1595">
        <v>653.02</v>
      </c>
    </row>
    <row r="48" spans="11:18">
      <c r="K48" s="1565" t="s">
        <v>690</v>
      </c>
      <c r="L48" s="1595">
        <v>62.98</v>
      </c>
      <c r="M48" s="1595">
        <v>66.13</v>
      </c>
      <c r="N48" s="1595">
        <v>69.44</v>
      </c>
      <c r="O48" s="1595">
        <v>72.91</v>
      </c>
      <c r="P48" s="1595">
        <v>76.55</v>
      </c>
      <c r="Q48" s="1595">
        <v>348</v>
      </c>
    </row>
    <row r="49" spans="11:17" ht="25.5">
      <c r="K49" s="1565" t="s">
        <v>1270</v>
      </c>
      <c r="L49" s="1595">
        <v>55.2</v>
      </c>
      <c r="M49" s="1595">
        <v>57.96</v>
      </c>
      <c r="N49" s="1595">
        <v>60.86</v>
      </c>
      <c r="O49" s="1595">
        <v>63.9</v>
      </c>
      <c r="P49" s="1595">
        <v>67.099999999999994</v>
      </c>
      <c r="Q49" s="1595">
        <v>305.01</v>
      </c>
    </row>
    <row r="50" spans="11:17">
      <c r="K50" s="1565" t="s">
        <v>1271</v>
      </c>
      <c r="L50" s="1604"/>
      <c r="M50" s="1604"/>
      <c r="N50" s="1604"/>
      <c r="O50" s="1604"/>
      <c r="P50" s="1604"/>
      <c r="Q50" s="1661">
        <v>0</v>
      </c>
    </row>
    <row r="51" spans="11:17" ht="25.5">
      <c r="K51" s="1593" t="s">
        <v>1272</v>
      </c>
      <c r="L51" s="1595">
        <f>SUM(L52:L54)</f>
        <v>3.3299999999999996</v>
      </c>
      <c r="M51" s="1595">
        <f t="shared" ref="M51:P51" si="7">SUM(M52:M54)</f>
        <v>3.2600000000000002</v>
      </c>
      <c r="N51" s="1595">
        <f t="shared" si="7"/>
        <v>3.92</v>
      </c>
      <c r="O51" s="1595">
        <f t="shared" si="7"/>
        <v>1.9200000000000002</v>
      </c>
      <c r="P51" s="1595">
        <f t="shared" si="7"/>
        <v>2.3699999999999997</v>
      </c>
      <c r="Q51" s="1595">
        <v>14.77</v>
      </c>
    </row>
    <row r="52" spans="11:17" ht="25.5">
      <c r="K52" s="1565" t="s">
        <v>1273</v>
      </c>
      <c r="L52" s="1595">
        <v>3.09</v>
      </c>
      <c r="M52" s="1595">
        <v>2.99</v>
      </c>
      <c r="N52" s="1595">
        <v>3.62</v>
      </c>
      <c r="O52" s="1595">
        <v>1.59</v>
      </c>
      <c r="P52" s="1595">
        <v>2.0099999999999998</v>
      </c>
      <c r="Q52" s="1595">
        <v>13.29</v>
      </c>
    </row>
    <row r="53" spans="11:17">
      <c r="K53" s="1565" t="s">
        <v>1274</v>
      </c>
      <c r="L53" s="1595">
        <v>0.17</v>
      </c>
      <c r="M53" s="1595">
        <v>0.19</v>
      </c>
      <c r="N53" s="1595">
        <v>0.21</v>
      </c>
      <c r="O53" s="1595">
        <v>0.23</v>
      </c>
      <c r="P53" s="1595">
        <v>0.25</v>
      </c>
      <c r="Q53" s="1595">
        <v>1.05</v>
      </c>
    </row>
    <row r="54" spans="11:17">
      <c r="K54" s="1565" t="s">
        <v>1275</v>
      </c>
      <c r="L54" s="1595">
        <v>7.0000000000000007E-2</v>
      </c>
      <c r="M54" s="1595">
        <v>0.08</v>
      </c>
      <c r="N54" s="1595">
        <v>0.09</v>
      </c>
      <c r="O54" s="1595">
        <v>0.1</v>
      </c>
      <c r="P54" s="1595">
        <v>0.11</v>
      </c>
      <c r="Q54" s="1595">
        <v>0.44</v>
      </c>
    </row>
    <row r="55" spans="11:17" ht="25.5">
      <c r="K55" s="1565" t="s">
        <v>1276</v>
      </c>
      <c r="L55" s="1604"/>
      <c r="M55" s="1604"/>
      <c r="N55" s="1604"/>
      <c r="O55" s="1604"/>
      <c r="P55" s="1604"/>
      <c r="Q55" s="1661">
        <v>0</v>
      </c>
    </row>
    <row r="56" spans="11:17">
      <c r="K56" s="1593" t="s">
        <v>671</v>
      </c>
      <c r="L56" s="1595">
        <v>37.85</v>
      </c>
      <c r="M56" s="1595">
        <v>28.02</v>
      </c>
      <c r="N56" s="1595">
        <v>18.46</v>
      </c>
      <c r="O56" s="1595">
        <v>21.43</v>
      </c>
      <c r="P56" s="1595">
        <v>11.85</v>
      </c>
      <c r="Q56" s="1595">
        <v>117.6</v>
      </c>
    </row>
    <row r="57" spans="11:17">
      <c r="K57" s="1565" t="s">
        <v>684</v>
      </c>
      <c r="L57" s="1595">
        <v>5</v>
      </c>
      <c r="M57" s="1595">
        <v>5.25</v>
      </c>
      <c r="N57" s="1595">
        <v>5.51</v>
      </c>
      <c r="O57" s="1595">
        <v>5.79</v>
      </c>
      <c r="P57" s="1595">
        <v>6.08</v>
      </c>
      <c r="Q57" s="1595">
        <v>27.63</v>
      </c>
    </row>
    <row r="58" spans="11:17">
      <c r="K58" s="1565" t="s">
        <v>1026</v>
      </c>
      <c r="L58" s="1595">
        <v>0.04</v>
      </c>
      <c r="M58" s="1595">
        <v>0.04</v>
      </c>
      <c r="N58" s="1595">
        <v>0.04</v>
      </c>
      <c r="O58" s="1595">
        <v>0.04</v>
      </c>
      <c r="P58" s="1595">
        <v>0.05</v>
      </c>
      <c r="Q58" s="1595">
        <v>0.21</v>
      </c>
    </row>
    <row r="59" spans="11:17">
      <c r="K59" s="1565" t="s">
        <v>685</v>
      </c>
      <c r="L59" s="1595">
        <v>25.2</v>
      </c>
      <c r="M59" s="1595">
        <v>2</v>
      </c>
      <c r="N59" s="1595">
        <v>2</v>
      </c>
      <c r="O59" s="1595">
        <v>2.5</v>
      </c>
      <c r="P59" s="1595">
        <v>2.5</v>
      </c>
      <c r="Q59" s="1662">
        <v>34.200000000000003</v>
      </c>
    </row>
    <row r="60" spans="11:17">
      <c r="K60" s="1565" t="s">
        <v>1062</v>
      </c>
      <c r="L60" s="1595">
        <v>0.61</v>
      </c>
      <c r="M60" s="1595">
        <v>0.73</v>
      </c>
      <c r="N60" s="1595">
        <v>0.91</v>
      </c>
      <c r="O60" s="1595">
        <v>1.1000000000000001</v>
      </c>
      <c r="P60" s="1595">
        <v>1.22</v>
      </c>
      <c r="Q60" s="1595">
        <v>4.57</v>
      </c>
    </row>
    <row r="61" spans="11:17" ht="25.5">
      <c r="K61" s="1565" t="s">
        <v>1277</v>
      </c>
      <c r="L61" s="1595">
        <v>6</v>
      </c>
      <c r="M61" s="1661">
        <v>0</v>
      </c>
      <c r="N61" s="1661">
        <v>0</v>
      </c>
      <c r="O61" s="1661">
        <v>0</v>
      </c>
      <c r="P61" s="1661">
        <v>0</v>
      </c>
      <c r="Q61" s="1595">
        <v>6</v>
      </c>
    </row>
    <row r="62" spans="11:17">
      <c r="K62" s="1565" t="s">
        <v>1064</v>
      </c>
      <c r="L62" s="1595">
        <v>1</v>
      </c>
      <c r="M62" s="1595">
        <v>20</v>
      </c>
      <c r="N62" s="1595">
        <v>10</v>
      </c>
      <c r="O62" s="1595">
        <v>12</v>
      </c>
      <c r="P62" s="1595">
        <v>2</v>
      </c>
      <c r="Q62" s="1595">
        <v>45</v>
      </c>
    </row>
    <row r="63" spans="11:17">
      <c r="K63" s="1593" t="s">
        <v>1278</v>
      </c>
      <c r="L63" s="1595">
        <v>58.38</v>
      </c>
      <c r="M63" s="1595">
        <v>83.35</v>
      </c>
      <c r="N63" s="1595">
        <v>114.37</v>
      </c>
      <c r="O63" s="1595">
        <v>128.55000000000001</v>
      </c>
      <c r="P63" s="1595">
        <v>141.72999999999999</v>
      </c>
      <c r="Q63" s="1595">
        <v>526.38</v>
      </c>
    </row>
    <row r="64" spans="11:17" ht="25.5">
      <c r="K64" s="1593" t="s">
        <v>1279</v>
      </c>
      <c r="L64" s="1595">
        <v>3.66</v>
      </c>
      <c r="M64" s="1595">
        <v>3.84</v>
      </c>
      <c r="N64" s="1595">
        <v>4.84</v>
      </c>
      <c r="O64" s="1595">
        <v>5.93</v>
      </c>
      <c r="P64" s="1595">
        <v>6.54</v>
      </c>
      <c r="Q64" s="1595">
        <v>24.8</v>
      </c>
    </row>
    <row r="65" spans="11:17">
      <c r="K65" s="1593" t="s">
        <v>1280</v>
      </c>
      <c r="L65" s="1595">
        <v>225</v>
      </c>
      <c r="M65" s="1595">
        <v>250</v>
      </c>
      <c r="N65" s="1595">
        <v>300</v>
      </c>
      <c r="O65" s="1595">
        <v>350</v>
      </c>
      <c r="P65" s="1595">
        <v>360</v>
      </c>
      <c r="Q65" s="1595">
        <v>1485</v>
      </c>
    </row>
    <row r="66" spans="11:17">
      <c r="K66" s="1593" t="s">
        <v>206</v>
      </c>
      <c r="L66" s="1659">
        <v>914.4</v>
      </c>
      <c r="M66" s="1659">
        <v>1071.26</v>
      </c>
      <c r="N66" s="1659">
        <v>1182.51</v>
      </c>
      <c r="O66" s="1659">
        <v>1289.48</v>
      </c>
      <c r="P66" s="1659">
        <v>1335.5</v>
      </c>
      <c r="Q66" s="1659">
        <v>5793.15</v>
      </c>
    </row>
  </sheetData>
  <mergeCells count="5">
    <mergeCell ref="K3:R3"/>
    <mergeCell ref="K13:R13"/>
    <mergeCell ref="B3:J3"/>
    <mergeCell ref="B4:B5"/>
    <mergeCell ref="C4:C5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G269"/>
  <sheetViews>
    <sheetView topLeftCell="A110" zoomScaleNormal="100" workbookViewId="0">
      <selection activeCell="B187" sqref="B187"/>
    </sheetView>
  </sheetViews>
  <sheetFormatPr defaultColWidth="9.140625" defaultRowHeight="12.75"/>
  <cols>
    <col min="1" max="1" width="28.140625" style="1061" bestFit="1" customWidth="1"/>
    <col min="2" max="2" width="10.140625" style="1061" bestFit="1" customWidth="1"/>
    <col min="3" max="3" width="12.140625" style="1061" bestFit="1" customWidth="1"/>
    <col min="4" max="4" width="13.140625" style="1061" customWidth="1"/>
    <col min="5" max="7" width="10.140625" style="1061" bestFit="1" customWidth="1"/>
    <col min="8" max="8" width="11.42578125" style="1061" customWidth="1"/>
    <col min="9" max="9" width="10.5703125" style="1061" bestFit="1" customWidth="1"/>
    <col min="10" max="10" width="11.5703125" style="1061" customWidth="1"/>
    <col min="11" max="11" width="9.140625" style="1061" bestFit="1" customWidth="1"/>
    <col min="12" max="12" width="9.140625" style="1061" customWidth="1"/>
    <col min="13" max="13" width="10.140625" style="1061" bestFit="1" customWidth="1"/>
    <col min="14" max="14" width="14" style="1061" hidden="1" customWidth="1"/>
    <col min="15" max="19" width="0" style="1061" hidden="1" customWidth="1"/>
    <col min="20" max="20" width="9.140625" style="1061"/>
    <col min="21" max="21" width="20.140625" style="1061" customWidth="1"/>
    <col min="22" max="22" width="9.140625" style="1061" customWidth="1"/>
    <col min="23" max="24" width="10.140625" style="1061" bestFit="1" customWidth="1"/>
    <col min="25" max="26" width="9.140625" style="1061" bestFit="1" customWidth="1"/>
    <col min="27" max="16384" width="9.140625" style="1061"/>
  </cols>
  <sheetData>
    <row r="1" spans="1:26" hidden="1">
      <c r="B1" s="1066"/>
      <c r="C1" s="1131"/>
      <c r="D1" s="1131"/>
      <c r="E1" s="1131"/>
      <c r="F1" s="1131"/>
      <c r="G1" s="1131"/>
      <c r="H1" s="1131"/>
    </row>
    <row r="3" spans="1:26">
      <c r="A3" s="1159" t="s">
        <v>1333</v>
      </c>
      <c r="B3" s="1160"/>
      <c r="C3" s="1160"/>
      <c r="D3" s="1160"/>
      <c r="E3" s="1160"/>
      <c r="F3" s="1160"/>
      <c r="G3" s="1160"/>
      <c r="H3" s="1435"/>
      <c r="I3" s="1431"/>
      <c r="J3" s="1431"/>
      <c r="K3" s="1516">
        <v>2.7E-2</v>
      </c>
      <c r="L3" s="1517">
        <v>0.18</v>
      </c>
      <c r="M3" s="1432"/>
      <c r="N3" s="1431"/>
      <c r="W3" s="1233" t="s">
        <v>904</v>
      </c>
      <c r="X3" s="1233" t="s">
        <v>905</v>
      </c>
      <c r="Z3" s="1233" t="s">
        <v>908</v>
      </c>
    </row>
    <row r="4" spans="1:26" ht="38.25">
      <c r="A4" s="1358" t="s">
        <v>585</v>
      </c>
      <c r="B4" s="1359"/>
      <c r="C4" s="1359" t="s">
        <v>875</v>
      </c>
      <c r="D4" s="1359" t="s">
        <v>1016</v>
      </c>
      <c r="E4" s="1359" t="s">
        <v>1015</v>
      </c>
      <c r="F4" s="1359" t="s">
        <v>1014</v>
      </c>
      <c r="G4" s="1359" t="s">
        <v>1013</v>
      </c>
      <c r="H4" s="1359" t="s">
        <v>1012</v>
      </c>
      <c r="I4" s="1433"/>
      <c r="J4" s="1434" t="s">
        <v>946</v>
      </c>
      <c r="K4" s="1434" t="s">
        <v>945</v>
      </c>
      <c r="L4" s="1434" t="s">
        <v>944</v>
      </c>
      <c r="M4" s="1434" t="s">
        <v>943</v>
      </c>
      <c r="N4" s="1434" t="s">
        <v>271</v>
      </c>
    </row>
    <row r="5" spans="1:26">
      <c r="A5" s="1161" t="s">
        <v>865</v>
      </c>
      <c r="B5" s="1343">
        <f>190.45-12.6</f>
        <v>177.85</v>
      </c>
      <c r="C5" s="1344">
        <v>12.6</v>
      </c>
      <c r="D5" s="1345"/>
      <c r="E5" s="1344"/>
      <c r="F5" s="1344"/>
      <c r="G5" s="1344"/>
      <c r="H5" s="1344"/>
      <c r="I5" s="1514">
        <f>SUM(B5:H5)</f>
        <v>190.45</v>
      </c>
      <c r="J5" s="1514">
        <f>I5-K5-L5</f>
        <v>157.78790389395195</v>
      </c>
      <c r="K5" s="1514">
        <f t="shared" ref="K5:L26" si="0">$I5/(1+$K$3+$L$3)*K$3</f>
        <v>4.2602734051367026</v>
      </c>
      <c r="L5" s="1514">
        <f>$I5/(1+$K$3+$L$3)*L$3</f>
        <v>28.40182270091135</v>
      </c>
      <c r="M5" s="1514">
        <f>D111+D165+D192+D219+D246+D138</f>
        <v>0.30477015247215067</v>
      </c>
      <c r="N5" s="1514">
        <f>E111+E165+E192+E219+E246+E138</f>
        <v>26.090108654999927</v>
      </c>
      <c r="W5" s="1234" t="s">
        <v>906</v>
      </c>
      <c r="X5" s="1233" t="s">
        <v>907</v>
      </c>
      <c r="Y5" s="1061">
        <f>200.11+19.92</f>
        <v>220.03000000000003</v>
      </c>
      <c r="Z5" s="1061">
        <f>116.86-35.87</f>
        <v>80.990000000000009</v>
      </c>
    </row>
    <row r="6" spans="1:26">
      <c r="A6" s="1163" t="s">
        <v>902</v>
      </c>
      <c r="B6" s="1346">
        <f>Z5</f>
        <v>80.990000000000009</v>
      </c>
      <c r="C6" s="1347">
        <f>Y5-B6</f>
        <v>139.04000000000002</v>
      </c>
      <c r="D6" s="1348"/>
      <c r="E6" s="1347">
        <v>0</v>
      </c>
      <c r="F6" s="1347">
        <v>0</v>
      </c>
      <c r="G6" s="1347">
        <v>0</v>
      </c>
      <c r="H6" s="1347">
        <v>0</v>
      </c>
      <c r="I6" s="1514">
        <f t="shared" ref="I6:I26" si="1">SUM(B6:H6)</f>
        <v>220.03000000000003</v>
      </c>
      <c r="J6" s="1514">
        <f t="shared" ref="J6:J26" si="2">I6-K6-L6</f>
        <v>182.29494614747307</v>
      </c>
      <c r="K6" s="1514">
        <f t="shared" si="0"/>
        <v>4.9219635459817743</v>
      </c>
      <c r="L6" s="1514">
        <f t="shared" si="0"/>
        <v>32.813090306545163</v>
      </c>
      <c r="M6" s="1514">
        <f t="shared" ref="M6:M26" si="3">D112+D166+D193+D220+D247+D139</f>
        <v>3.3631144444228447</v>
      </c>
      <c r="N6" s="1514">
        <f t="shared" ref="N6:N26" si="4">E112+E166+E193+E220+E247+E139</f>
        <v>30.640846031750833</v>
      </c>
      <c r="W6" s="1235" t="s">
        <v>909</v>
      </c>
      <c r="X6" s="1236" t="s">
        <v>910</v>
      </c>
      <c r="Y6" s="1065"/>
      <c r="Z6" s="1069"/>
    </row>
    <row r="7" spans="1:26">
      <c r="A7" s="1163" t="s">
        <v>911</v>
      </c>
      <c r="B7" s="1349">
        <f>101.96-44.79</f>
        <v>57.169999999999995</v>
      </c>
      <c r="C7" s="1347">
        <f>Y7-B7</f>
        <v>63.530000000000008</v>
      </c>
      <c r="D7" s="1348"/>
      <c r="E7" s="1347">
        <v>0</v>
      </c>
      <c r="F7" s="1347">
        <v>0</v>
      </c>
      <c r="G7" s="1347">
        <v>0</v>
      </c>
      <c r="H7" s="1347">
        <v>0</v>
      </c>
      <c r="I7" s="1514">
        <f t="shared" si="1"/>
        <v>120.7</v>
      </c>
      <c r="J7" s="1514">
        <f t="shared" si="2"/>
        <v>100</v>
      </c>
      <c r="K7" s="1514">
        <f t="shared" si="0"/>
        <v>2.7</v>
      </c>
      <c r="L7" s="1514">
        <f t="shared" si="0"/>
        <v>18.000000000000004</v>
      </c>
      <c r="M7" s="1514">
        <f t="shared" si="3"/>
        <v>1.5366704592504554</v>
      </c>
      <c r="N7" s="1514">
        <f t="shared" si="4"/>
        <v>16.687799268420015</v>
      </c>
      <c r="W7" s="1233" t="s">
        <v>906</v>
      </c>
      <c r="X7" s="1233" t="s">
        <v>907</v>
      </c>
      <c r="Y7" s="1061">
        <v>120.7</v>
      </c>
    </row>
    <row r="8" spans="1:26">
      <c r="A8" s="1163" t="s">
        <v>912</v>
      </c>
      <c r="B8" s="1346">
        <v>0</v>
      </c>
      <c r="C8" s="1347">
        <f>Y8-B8</f>
        <v>27.75</v>
      </c>
      <c r="D8" s="1348">
        <v>0</v>
      </c>
      <c r="E8" s="1347"/>
      <c r="F8" s="1347"/>
      <c r="G8" s="1347"/>
      <c r="H8" s="1347">
        <v>0</v>
      </c>
      <c r="I8" s="1514">
        <f t="shared" si="1"/>
        <v>27.75</v>
      </c>
      <c r="J8" s="1514">
        <f t="shared" si="2"/>
        <v>22.990886495443249</v>
      </c>
      <c r="K8" s="1514">
        <f t="shared" si="0"/>
        <v>0.62075393537696766</v>
      </c>
      <c r="L8" s="1514">
        <f t="shared" si="0"/>
        <v>4.1383595691797845</v>
      </c>
      <c r="M8" s="1514">
        <f t="shared" si="3"/>
        <v>0.67121997865890337</v>
      </c>
      <c r="N8" s="1514">
        <f t="shared" si="4"/>
        <v>3.9610675278178777</v>
      </c>
      <c r="W8" s="1233" t="s">
        <v>913</v>
      </c>
      <c r="X8" s="1233" t="s">
        <v>914</v>
      </c>
      <c r="Y8" s="1061">
        <v>27.75</v>
      </c>
    </row>
    <row r="9" spans="1:26">
      <c r="A9" s="1163" t="s">
        <v>915</v>
      </c>
      <c r="B9" s="1338">
        <f>Y9-C9</f>
        <v>13.15</v>
      </c>
      <c r="C9" s="1347">
        <v>0.6</v>
      </c>
      <c r="D9" s="1348"/>
      <c r="E9" s="1347"/>
      <c r="F9" s="1347"/>
      <c r="G9" s="1347"/>
      <c r="H9" s="1347"/>
      <c r="I9" s="1514">
        <f t="shared" si="1"/>
        <v>13.75</v>
      </c>
      <c r="J9" s="1514">
        <f t="shared" si="2"/>
        <v>11.391880695940348</v>
      </c>
      <c r="K9" s="1514">
        <f t="shared" si="0"/>
        <v>0.30758077879038942</v>
      </c>
      <c r="L9" s="1514">
        <f t="shared" si="0"/>
        <v>2.0505385252692627</v>
      </c>
      <c r="M9" s="1514">
        <f t="shared" si="3"/>
        <v>1.4512864403435749E-2</v>
      </c>
      <c r="N9" s="1514">
        <f t="shared" si="4"/>
        <v>1.6684758746302133</v>
      </c>
      <c r="W9" s="1233" t="s">
        <v>916</v>
      </c>
      <c r="X9" s="1233" t="s">
        <v>914</v>
      </c>
      <c r="Y9" s="1237">
        <v>13.75</v>
      </c>
    </row>
    <row r="10" spans="1:26">
      <c r="A10" s="1163" t="s">
        <v>917</v>
      </c>
      <c r="B10" s="1346">
        <v>0</v>
      </c>
      <c r="C10" s="1347">
        <f>Y10-B10</f>
        <v>6.13</v>
      </c>
      <c r="D10" s="1348"/>
      <c r="E10" s="1347">
        <v>0</v>
      </c>
      <c r="F10" s="1347">
        <v>0</v>
      </c>
      <c r="G10" s="1347">
        <v>0</v>
      </c>
      <c r="H10" s="1347">
        <v>0</v>
      </c>
      <c r="I10" s="1514">
        <f t="shared" si="1"/>
        <v>6.13</v>
      </c>
      <c r="J10" s="1514">
        <f t="shared" si="2"/>
        <v>5.0787075393537702</v>
      </c>
      <c r="K10" s="1514">
        <f t="shared" si="0"/>
        <v>0.13712510356255178</v>
      </c>
      <c r="L10" s="1514">
        <f t="shared" si="0"/>
        <v>0.91416735708367858</v>
      </c>
      <c r="M10" s="1514">
        <f t="shared" si="3"/>
        <v>0.14827309798843524</v>
      </c>
      <c r="N10" s="1514">
        <f t="shared" si="4"/>
        <v>0.87500338542427358</v>
      </c>
      <c r="W10" s="1233" t="s">
        <v>918</v>
      </c>
      <c r="X10" s="1233" t="s">
        <v>907</v>
      </c>
      <c r="Y10" s="1061">
        <v>6.13</v>
      </c>
    </row>
    <row r="11" spans="1:26">
      <c r="A11" s="1163" t="s">
        <v>919</v>
      </c>
      <c r="B11" s="1346">
        <f>141.91-0.2</f>
        <v>141.71</v>
      </c>
      <c r="C11" s="1347">
        <f>Y11-B11</f>
        <v>49.889999999999986</v>
      </c>
      <c r="D11" s="1348">
        <v>0</v>
      </c>
      <c r="E11" s="1347">
        <v>0</v>
      </c>
      <c r="F11" s="1347">
        <v>0</v>
      </c>
      <c r="G11" s="1347">
        <v>0</v>
      </c>
      <c r="H11" s="1347">
        <v>0</v>
      </c>
      <c r="I11" s="1514">
        <f t="shared" si="1"/>
        <v>191.6</v>
      </c>
      <c r="J11" s="1514">
        <f t="shared" si="2"/>
        <v>158.74067937033968</v>
      </c>
      <c r="K11" s="1514">
        <f t="shared" si="0"/>
        <v>4.2859983429991724</v>
      </c>
      <c r="L11" s="1514">
        <f t="shared" si="0"/>
        <v>28.573322286661146</v>
      </c>
      <c r="M11" s="1514">
        <f t="shared" si="3"/>
        <v>1.2067446751456823</v>
      </c>
      <c r="N11" s="1514">
        <f t="shared" si="4"/>
        <v>29.579218336785633</v>
      </c>
      <c r="W11" s="1233" t="s">
        <v>920</v>
      </c>
      <c r="X11" s="1233" t="s">
        <v>914</v>
      </c>
      <c r="Y11" s="1061">
        <v>191.6</v>
      </c>
    </row>
    <row r="12" spans="1:26" ht="25.5">
      <c r="A12" s="1163" t="s">
        <v>921</v>
      </c>
      <c r="B12" s="1346">
        <f>46.93-2.59</f>
        <v>44.34</v>
      </c>
      <c r="C12" s="1347">
        <f>(Y12-B12)/2</f>
        <v>9.5</v>
      </c>
      <c r="D12" s="1348">
        <f>C12</f>
        <v>9.5</v>
      </c>
      <c r="E12" s="1347">
        <v>0</v>
      </c>
      <c r="F12" s="1347">
        <v>0</v>
      </c>
      <c r="G12" s="1347">
        <v>0</v>
      </c>
      <c r="H12" s="1347">
        <v>0</v>
      </c>
      <c r="I12" s="1514">
        <f t="shared" si="1"/>
        <v>63.34</v>
      </c>
      <c r="J12" s="1514">
        <f t="shared" si="2"/>
        <v>52.477216238608122</v>
      </c>
      <c r="K12" s="1514">
        <f t="shared" si="0"/>
        <v>1.4168848384424195</v>
      </c>
      <c r="L12" s="1514">
        <f t="shared" si="0"/>
        <v>9.4458989229494623</v>
      </c>
      <c r="M12" s="1514">
        <f t="shared" si="3"/>
        <v>1.179787019721066</v>
      </c>
      <c r="N12" s="1514">
        <f t="shared" si="4"/>
        <v>10.104990888699668</v>
      </c>
      <c r="W12" s="1233" t="s">
        <v>922</v>
      </c>
      <c r="X12" s="1233" t="s">
        <v>923</v>
      </c>
      <c r="Y12" s="1061">
        <v>63.34</v>
      </c>
    </row>
    <row r="13" spans="1:26">
      <c r="A13" s="1163" t="s">
        <v>924</v>
      </c>
      <c r="B13" s="1346">
        <v>452.79</v>
      </c>
      <c r="C13" s="1347">
        <v>77.58</v>
      </c>
      <c r="D13" s="1348">
        <f>(Y13-B13-C13)/2</f>
        <v>134.12</v>
      </c>
      <c r="E13" s="1347">
        <f>D13</f>
        <v>134.12</v>
      </c>
      <c r="F13" s="1347"/>
      <c r="G13" s="1347"/>
      <c r="H13" s="1347"/>
      <c r="I13" s="1514">
        <f t="shared" si="1"/>
        <v>798.61</v>
      </c>
      <c r="J13" s="1514">
        <f t="shared" si="2"/>
        <v>661.64871582435796</v>
      </c>
      <c r="K13" s="1514">
        <f t="shared" si="0"/>
        <v>17.864515327257664</v>
      </c>
      <c r="L13" s="1514">
        <f t="shared" si="0"/>
        <v>119.09676884838443</v>
      </c>
      <c r="M13" s="1514">
        <f t="shared" si="3"/>
        <v>28.700513367364245</v>
      </c>
      <c r="N13" s="1514">
        <f t="shared" si="4"/>
        <v>128.53860143864063</v>
      </c>
      <c r="Y13" s="1061">
        <v>798.61</v>
      </c>
    </row>
    <row r="14" spans="1:26">
      <c r="A14" s="1163" t="s">
        <v>925</v>
      </c>
      <c r="B14" s="1346"/>
      <c r="C14" s="1347">
        <v>13</v>
      </c>
      <c r="D14" s="1348"/>
      <c r="E14" s="1347"/>
      <c r="F14" s="1347"/>
      <c r="G14" s="1347"/>
      <c r="H14" s="1347"/>
      <c r="I14" s="1514">
        <f t="shared" si="1"/>
        <v>13</v>
      </c>
      <c r="J14" s="1514">
        <f t="shared" si="2"/>
        <v>10.770505385252692</v>
      </c>
      <c r="K14" s="1514">
        <f t="shared" si="0"/>
        <v>0.29080364540182274</v>
      </c>
      <c r="L14" s="1514">
        <f t="shared" si="0"/>
        <v>1.9386909693454848</v>
      </c>
      <c r="M14" s="1514">
        <f t="shared" si="3"/>
        <v>0.31444539540777455</v>
      </c>
      <c r="N14" s="1514">
        <f t="shared" si="4"/>
        <v>1.8556352382570243</v>
      </c>
      <c r="P14" s="1063"/>
      <c r="W14" s="1233" t="s">
        <v>926</v>
      </c>
      <c r="X14" s="1233" t="s">
        <v>927</v>
      </c>
    </row>
    <row r="15" spans="1:26">
      <c r="A15" s="1163" t="s">
        <v>928</v>
      </c>
      <c r="B15" s="1350"/>
      <c r="C15" s="1351"/>
      <c r="D15" s="1351">
        <f>Y15/5</f>
        <v>342.976</v>
      </c>
      <c r="E15" s="1351">
        <f>D15</f>
        <v>342.976</v>
      </c>
      <c r="F15" s="1351">
        <f>E15</f>
        <v>342.976</v>
      </c>
      <c r="G15" s="1351">
        <f>F15</f>
        <v>342.976</v>
      </c>
      <c r="H15" s="1436">
        <f>G15</f>
        <v>342.976</v>
      </c>
      <c r="I15" s="1514">
        <f t="shared" si="1"/>
        <v>1714.88</v>
      </c>
      <c r="J15" s="1514">
        <f t="shared" si="2"/>
        <v>1420.7787903893955</v>
      </c>
      <c r="K15" s="1514">
        <f t="shared" si="0"/>
        <v>38.361027340513679</v>
      </c>
      <c r="L15" s="1514">
        <f t="shared" si="0"/>
        <v>255.74018227009117</v>
      </c>
      <c r="M15" s="1514">
        <f t="shared" si="3"/>
        <v>171.488</v>
      </c>
      <c r="N15" s="1514">
        <f t="shared" si="4"/>
        <v>216.25841291359399</v>
      </c>
      <c r="P15" s="1063"/>
      <c r="W15" s="1233" t="s">
        <v>929</v>
      </c>
      <c r="X15" s="1233" t="s">
        <v>930</v>
      </c>
      <c r="Y15" s="1061">
        <v>1714.88</v>
      </c>
    </row>
    <row r="16" spans="1:26">
      <c r="A16" s="1163" t="s">
        <v>925</v>
      </c>
      <c r="B16" s="1350"/>
      <c r="C16" s="1351"/>
      <c r="D16" s="1351">
        <f>'Capex Summary 5th MYT'!D18</f>
        <v>0</v>
      </c>
      <c r="E16" s="1351">
        <f>'Capex Summary 5th MYT'!E18</f>
        <v>0</v>
      </c>
      <c r="F16" s="1351">
        <f>'Capex Summary 5th MYT'!F18</f>
        <v>0</v>
      </c>
      <c r="G16" s="1351">
        <f>'Capex Summary 5th MYT'!G18</f>
        <v>0</v>
      </c>
      <c r="H16" s="1436">
        <f>'Capex Summary 5th MYT'!H18</f>
        <v>0</v>
      </c>
      <c r="I16" s="1514">
        <f t="shared" si="1"/>
        <v>0</v>
      </c>
      <c r="J16" s="1514">
        <f t="shared" si="2"/>
        <v>0</v>
      </c>
      <c r="K16" s="1514">
        <f t="shared" si="0"/>
        <v>0</v>
      </c>
      <c r="L16" s="1514">
        <f t="shared" si="0"/>
        <v>0</v>
      </c>
      <c r="M16" s="1514">
        <f t="shared" si="3"/>
        <v>0</v>
      </c>
      <c r="N16" s="1514">
        <f t="shared" si="4"/>
        <v>0</v>
      </c>
      <c r="W16" s="1233" t="s">
        <v>929</v>
      </c>
      <c r="X16" s="1233" t="s">
        <v>933</v>
      </c>
      <c r="Y16" s="1146">
        <f>SUM(D16:H16)</f>
        <v>0</v>
      </c>
    </row>
    <row r="17" spans="1:33" ht="25.5">
      <c r="A17" s="1163" t="s">
        <v>931</v>
      </c>
      <c r="B17" s="1350"/>
      <c r="C17" s="1351"/>
      <c r="D17" s="1351"/>
      <c r="E17" s="1351"/>
      <c r="F17" s="1351">
        <v>55</v>
      </c>
      <c r="G17" s="1351">
        <f>F17*(1+5%)</f>
        <v>57.75</v>
      </c>
      <c r="H17" s="1436">
        <f>G17*(1+5%)</f>
        <v>60.637500000000003</v>
      </c>
      <c r="I17" s="1514">
        <f t="shared" si="1"/>
        <v>173.38749999999999</v>
      </c>
      <c r="J17" s="1514">
        <f t="shared" si="2"/>
        <v>143.65161557580777</v>
      </c>
      <c r="K17" s="1514">
        <f t="shared" si="0"/>
        <v>3.8785936205468103</v>
      </c>
      <c r="L17" s="1514">
        <f t="shared" si="0"/>
        <v>25.857290803645402</v>
      </c>
      <c r="M17" s="1514">
        <f t="shared" si="3"/>
        <v>17.338750000000001</v>
      </c>
      <c r="N17" s="1514">
        <f t="shared" si="4"/>
        <v>15.891744859375001</v>
      </c>
      <c r="W17" s="1233" t="s">
        <v>932</v>
      </c>
      <c r="X17" s="1233" t="s">
        <v>933</v>
      </c>
      <c r="Y17" s="1063">
        <f>F17+G17+H17</f>
        <v>173.38749999999999</v>
      </c>
    </row>
    <row r="18" spans="1:33">
      <c r="A18" s="1163" t="s">
        <v>934</v>
      </c>
      <c r="B18" s="1350"/>
      <c r="C18" s="1351">
        <f>'Capex Summary 5th MYT'!C58</f>
        <v>147.55000000000001</v>
      </c>
      <c r="D18" s="1351">
        <f>'Capex Summary 5th MYT'!D58</f>
        <v>138.72999999999999</v>
      </c>
      <c r="E18" s="1351">
        <f>'Capex Summary 5th MYT'!E58</f>
        <v>149.86000000000001</v>
      </c>
      <c r="F18" s="1351">
        <f>'Capex Summary 5th MYT'!F58</f>
        <v>161.19999999999999</v>
      </c>
      <c r="G18" s="1351">
        <f>'Capex Summary 5th MYT'!G58</f>
        <v>172.77</v>
      </c>
      <c r="H18" s="1436">
        <f>'Capex Summary 5th MYT'!H58</f>
        <v>184.56</v>
      </c>
      <c r="I18" s="1514">
        <f t="shared" si="1"/>
        <v>954.66999999999985</v>
      </c>
      <c r="J18" s="1514">
        <f t="shared" si="2"/>
        <v>790.94449047224509</v>
      </c>
      <c r="K18" s="1514">
        <f t="shared" si="0"/>
        <v>21.35550124275062</v>
      </c>
      <c r="L18" s="1514">
        <f t="shared" si="0"/>
        <v>142.37000828500413</v>
      </c>
      <c r="M18" s="1514">
        <f t="shared" si="3"/>
        <v>84.280955237878246</v>
      </c>
      <c r="N18" s="1514">
        <f t="shared" si="4"/>
        <v>1.6746832632220328</v>
      </c>
    </row>
    <row r="19" spans="1:33">
      <c r="A19" s="1163"/>
      <c r="B19" s="1350"/>
      <c r="C19" s="1351"/>
      <c r="D19" s="1351"/>
      <c r="E19" s="1351"/>
      <c r="F19" s="1351">
        <v>0</v>
      </c>
      <c r="G19" s="1351">
        <v>0</v>
      </c>
      <c r="H19" s="1436">
        <v>0</v>
      </c>
      <c r="I19" s="1514">
        <f t="shared" si="1"/>
        <v>0</v>
      </c>
      <c r="J19" s="1514">
        <f t="shared" si="2"/>
        <v>0</v>
      </c>
      <c r="K19" s="1514">
        <f t="shared" si="0"/>
        <v>0</v>
      </c>
      <c r="L19" s="1514">
        <f t="shared" si="0"/>
        <v>0</v>
      </c>
      <c r="M19" s="1514">
        <f t="shared" si="3"/>
        <v>0</v>
      </c>
      <c r="N19" s="1514">
        <f t="shared" si="4"/>
        <v>0</v>
      </c>
    </row>
    <row r="20" spans="1:33">
      <c r="A20" s="1163"/>
      <c r="B20" s="1350"/>
      <c r="C20" s="1351"/>
      <c r="D20" s="1351"/>
      <c r="E20" s="1351"/>
      <c r="F20" s="1351"/>
      <c r="G20" s="1351">
        <v>0</v>
      </c>
      <c r="H20" s="1436">
        <v>0</v>
      </c>
      <c r="I20" s="1514">
        <f t="shared" si="1"/>
        <v>0</v>
      </c>
      <c r="J20" s="1514">
        <f t="shared" si="2"/>
        <v>0</v>
      </c>
      <c r="K20" s="1514">
        <f t="shared" si="0"/>
        <v>0</v>
      </c>
      <c r="L20" s="1514">
        <f t="shared" si="0"/>
        <v>0</v>
      </c>
      <c r="M20" s="1514">
        <f t="shared" si="3"/>
        <v>0</v>
      </c>
      <c r="N20" s="1514">
        <f t="shared" si="4"/>
        <v>0</v>
      </c>
    </row>
    <row r="21" spans="1:33">
      <c r="A21" s="1163" t="s">
        <v>692</v>
      </c>
      <c r="B21" s="1350"/>
      <c r="C21" s="1351">
        <f>'Capex Summary 5th MYT'!C113</f>
        <v>14.36</v>
      </c>
      <c r="D21" s="1351">
        <f>'Capex Summary 5th MYT'!D113</f>
        <v>2.3199999999999998</v>
      </c>
      <c r="E21" s="1351">
        <f>'Capex Summary 5th MYT'!E113</f>
        <v>2.2799999999999998</v>
      </c>
      <c r="F21" s="1351">
        <f>'Capex Summary 5th MYT'!F113</f>
        <v>2.74</v>
      </c>
      <c r="G21" s="1351">
        <f>'Capex Summary 5th MYT'!G113</f>
        <v>1.34</v>
      </c>
      <c r="H21" s="1436">
        <f>'Capex Summary 5th MYT'!H113</f>
        <v>1.66</v>
      </c>
      <c r="I21" s="1514">
        <f t="shared" si="1"/>
        <v>24.700000000000003</v>
      </c>
      <c r="J21" s="1514">
        <f t="shared" si="2"/>
        <v>20.463960231980117</v>
      </c>
      <c r="K21" s="1514">
        <f t="shared" si="0"/>
        <v>0.55252692626346323</v>
      </c>
      <c r="L21" s="1514">
        <f t="shared" si="0"/>
        <v>3.6835128417564214</v>
      </c>
      <c r="M21" s="1514">
        <f t="shared" si="3"/>
        <v>1.3813412213888956</v>
      </c>
      <c r="N21" s="1514">
        <f t="shared" si="4"/>
        <v>3.7018233567114653</v>
      </c>
    </row>
    <row r="22" spans="1:33">
      <c r="A22" s="1163"/>
      <c r="B22" s="1350"/>
      <c r="C22" s="1351"/>
      <c r="D22" s="1351"/>
      <c r="E22" s="1351"/>
      <c r="F22" s="1351"/>
      <c r="G22" s="1351"/>
      <c r="H22" s="1436"/>
      <c r="I22" s="1514">
        <f t="shared" si="1"/>
        <v>0</v>
      </c>
      <c r="J22" s="1514">
        <f t="shared" si="2"/>
        <v>0</v>
      </c>
      <c r="K22" s="1514">
        <f t="shared" si="0"/>
        <v>0</v>
      </c>
      <c r="L22" s="1514">
        <f t="shared" si="0"/>
        <v>0</v>
      </c>
      <c r="M22" s="1514">
        <f t="shared" si="3"/>
        <v>0</v>
      </c>
      <c r="N22" s="1514">
        <f t="shared" si="4"/>
        <v>0</v>
      </c>
    </row>
    <row r="23" spans="1:33" ht="38.25">
      <c r="A23" s="1163" t="s">
        <v>866</v>
      </c>
      <c r="B23" s="1351">
        <f>B88-SUM(B5:B18)</f>
        <v>119.92000000000007</v>
      </c>
      <c r="C23" s="1351">
        <f>C27-C24-C25-C26-C21-C9-C8-C7-C6-C5-C10-C11-C12-C13-C14-C15-C16-C17-C19-C18-C20</f>
        <v>2111.2251483352138</v>
      </c>
      <c r="D23" s="1351">
        <f>'Capex Summary 5th MYT'!D71-D24-D25-D26-SUM(D5:D21)</f>
        <v>1257.7040000000002</v>
      </c>
      <c r="E23" s="1351">
        <f>'Capex Summary 5th MYT'!E71-E24-E25-E26-SUM(E5:E21)</f>
        <v>1487.864</v>
      </c>
      <c r="F23" s="1351">
        <f>'Capex Summary 5th MYT'!F71-F24-F25-F26-SUM(F5:F21)</f>
        <v>2855.6674614935564</v>
      </c>
      <c r="G23" s="1351">
        <f>'Capex Summary 5th MYT'!G71-G24-G25-G26-SUM(G5:G21)</f>
        <v>3220.4920195981485</v>
      </c>
      <c r="H23" s="1436">
        <f>'Capex Summary 5th MYT'!H71-H24-H25-H26-SUM(H5:H21)</f>
        <v>3801.344313413113</v>
      </c>
      <c r="I23" s="1515">
        <f t="shared" si="1"/>
        <v>14854.21694284003</v>
      </c>
      <c r="J23" s="1514">
        <f>I23-K23-L23</f>
        <v>12306.724890505409</v>
      </c>
      <c r="K23" s="1515">
        <f t="shared" si="0"/>
        <v>332.28157204364612</v>
      </c>
      <c r="L23" s="1515">
        <f t="shared" si="0"/>
        <v>2215.2104802909739</v>
      </c>
      <c r="M23" s="1514">
        <f t="shared" si="3"/>
        <v>1313.3737199553361</v>
      </c>
      <c r="N23" s="1514">
        <f t="shared" si="4"/>
        <v>1724.717910549949</v>
      </c>
    </row>
    <row r="24" spans="1:33">
      <c r="A24" s="1163" t="s">
        <v>671</v>
      </c>
      <c r="B24" s="1350"/>
      <c r="C24" s="1351">
        <f>'Capex Summary 5th MYT'!C111</f>
        <v>41.84</v>
      </c>
      <c r="D24" s="1351">
        <f>'Capex Summary 5th MYT'!D111</f>
        <v>26.5</v>
      </c>
      <c r="E24" s="1351">
        <f>'Capex Summary 5th MYT'!E111</f>
        <v>19.61</v>
      </c>
      <c r="F24" s="1351">
        <f>'Capex Summary 5th MYT'!F111</f>
        <v>12.92</v>
      </c>
      <c r="G24" s="1351">
        <f>'Capex Summary 5th MYT'!G111</f>
        <v>15</v>
      </c>
      <c r="H24" s="1436">
        <f>'Capex Summary 5th MYT'!H111</f>
        <v>8.2899999999999991</v>
      </c>
      <c r="I24" s="1514">
        <f t="shared" si="1"/>
        <v>124.16</v>
      </c>
      <c r="J24" s="1514">
        <f t="shared" si="2"/>
        <v>102.86661143330572</v>
      </c>
      <c r="K24" s="1514">
        <f t="shared" si="0"/>
        <v>2.7773985086992545</v>
      </c>
      <c r="L24" s="1514">
        <f t="shared" si="0"/>
        <v>18.51599005799503</v>
      </c>
      <c r="M24" s="1514">
        <f t="shared" si="3"/>
        <v>9.2440304110662517</v>
      </c>
      <c r="N24" s="1514">
        <f t="shared" si="4"/>
        <v>18.518749553496587</v>
      </c>
    </row>
    <row r="25" spans="1:33">
      <c r="A25" s="1163" t="s">
        <v>670</v>
      </c>
      <c r="B25" s="1350"/>
      <c r="C25" s="1351">
        <f>'Capex Summary 5th MYT'!C108</f>
        <v>22.36</v>
      </c>
      <c r="D25" s="1351">
        <f>'Capex Summary 5th MYT'!D12-'Capex Summary 5th MYT'!D14-'Capex Summary 5th MYT'!D15-'Capex Summary 5th MYT'!D18</f>
        <v>25.08</v>
      </c>
      <c r="E25" s="1351">
        <f>'Capex Summary 5th MYT'!E12-'Capex Summary 5th MYT'!E14-'Capex Summary 5th MYT'!E15-'Capex Summary 5th MYT'!E18</f>
        <v>24.82</v>
      </c>
      <c r="F25" s="1351">
        <f>'Capex Summary 5th MYT'!F12-'Capex Summary 5th MYT'!F14-'Capex Summary 5th MYT'!F15-'Capex Summary 5th MYT'!F18</f>
        <v>23.86</v>
      </c>
      <c r="G25" s="1351">
        <f>'Capex Summary 5th MYT'!G12-'Capex Summary 5th MYT'!G14-'Capex Summary 5th MYT'!G15-'Capex Summary 5th MYT'!G18</f>
        <v>23.64</v>
      </c>
      <c r="H25" s="1436">
        <f>'Capex Summary 5th MYT'!H12-'Capex Summary 5th MYT'!H14-'Capex Summary 5th MYT'!H15-'Capex Summary 5th MYT'!H18</f>
        <v>15.71</v>
      </c>
      <c r="I25" s="1514">
        <f t="shared" si="1"/>
        <v>135.47</v>
      </c>
      <c r="J25" s="1514">
        <f t="shared" si="2"/>
        <v>112.23695111847556</v>
      </c>
      <c r="K25" s="1514">
        <f t="shared" si="0"/>
        <v>3.0303976801988406</v>
      </c>
      <c r="L25" s="1514">
        <f t="shared" si="0"/>
        <v>20.202651201325601</v>
      </c>
      <c r="M25" s="1514">
        <f t="shared" si="3"/>
        <v>11.851846080101375</v>
      </c>
      <c r="N25" s="1514">
        <f t="shared" si="4"/>
        <v>18.53733140317145</v>
      </c>
    </row>
    <row r="26" spans="1:33">
      <c r="A26" s="1163" t="s">
        <v>676</v>
      </c>
      <c r="B26" s="1350"/>
      <c r="C26" s="1351">
        <f>'Capex Summary 5th MYT'!C109</f>
        <v>35.409999999999997</v>
      </c>
      <c r="D26" s="1351">
        <f>'Capex Summary 5th MYT'!D109</f>
        <v>236.03</v>
      </c>
      <c r="E26" s="1351">
        <f>'Capex Summary 5th MYT'!E109</f>
        <v>305.89</v>
      </c>
      <c r="F26" s="1351">
        <f>'Capex Summary 5th MYT'!F109</f>
        <v>321.17</v>
      </c>
      <c r="G26" s="1351">
        <f>'Capex Summary 5th MYT'!G109</f>
        <v>337.24</v>
      </c>
      <c r="H26" s="1436">
        <f>'Capex Summary 5th MYT'!H109</f>
        <v>354.1</v>
      </c>
      <c r="I26" s="1514">
        <f t="shared" si="1"/>
        <v>1589.8400000000001</v>
      </c>
      <c r="J26" s="1514">
        <f t="shared" si="2"/>
        <v>1317.1830985915494</v>
      </c>
      <c r="K26" s="1514">
        <f t="shared" si="0"/>
        <v>35.563943661971841</v>
      </c>
      <c r="L26" s="1514">
        <f t="shared" si="0"/>
        <v>237.09295774647893</v>
      </c>
      <c r="M26" s="1514">
        <f t="shared" si="3"/>
        <v>156.29950088087611</v>
      </c>
      <c r="N26" s="1514">
        <f t="shared" si="4"/>
        <v>192.81107511125612</v>
      </c>
    </row>
    <row r="27" spans="1:33">
      <c r="A27" s="1363" t="s">
        <v>587</v>
      </c>
      <c r="B27" s="1366">
        <v>0</v>
      </c>
      <c r="C27" s="1410">
        <f>'Capex Summary 5th MYT'!C89</f>
        <v>2772.3651483352141</v>
      </c>
      <c r="D27" s="1512">
        <f>'Capex Summary 5th MYT'!D89</f>
        <v>2172.96</v>
      </c>
      <c r="E27" s="1513">
        <f>'Capex Summary 5th MYT'!E89</f>
        <v>2467.42</v>
      </c>
      <c r="F27" s="1513">
        <f>'Capex Summary 5th MYT'!F89</f>
        <v>3775.5334614935564</v>
      </c>
      <c r="G27" s="1513">
        <f>'Capex Summary 5th MYT'!G89</f>
        <v>4171.2080195981489</v>
      </c>
      <c r="H27" s="1513">
        <f>'Capex Summary 5th MYT'!H89</f>
        <v>4769.2778134131131</v>
      </c>
      <c r="I27" s="1514">
        <f>SUM(B27:H27)</f>
        <v>20128.764442840031</v>
      </c>
      <c r="J27" s="1514">
        <f>I27-K27-L27</f>
        <v>16676.689679237807</v>
      </c>
      <c r="K27" s="1514">
        <f>$I27/(1+$K$3+$L$3)*K$3</f>
        <v>450.27062133942076</v>
      </c>
      <c r="L27" s="1514">
        <f>$I27/(1+$K$3+$L$3)*L$3</f>
        <v>3001.8041422628053</v>
      </c>
      <c r="M27" s="1514">
        <f>D133+D160+D187+D214+D241+D268</f>
        <v>1517.0665334901626</v>
      </c>
      <c r="N27" s="1514">
        <f>E133+E160+E187+E214+E241+E268</f>
        <v>230.52879821572967</v>
      </c>
    </row>
    <row r="28" spans="1:33">
      <c r="C28" s="1063"/>
      <c r="D28" s="1369">
        <f>D27-'Capex Summary 5th MYT'!D71</f>
        <v>0</v>
      </c>
      <c r="E28" s="1369">
        <f>E27-'Capex Summary 5th MYT'!E71</f>
        <v>0</v>
      </c>
      <c r="F28" s="1369">
        <f>F27-'Capex Summary 5th MYT'!F71</f>
        <v>0</v>
      </c>
      <c r="G28" s="1369">
        <f>G27-'Capex Summary 5th MYT'!G71</f>
        <v>0</v>
      </c>
      <c r="H28" s="1369">
        <f>H27-'Capex Summary 5th MYT'!H71</f>
        <v>0</v>
      </c>
    </row>
    <row r="29" spans="1:33" ht="18.600000000000001" customHeight="1">
      <c r="A29" s="1062" t="s">
        <v>588</v>
      </c>
      <c r="D29" s="1063"/>
      <c r="E29" s="1063"/>
      <c r="F29" s="1063"/>
      <c r="G29" s="1063"/>
      <c r="H29" s="1063"/>
      <c r="I29" s="1063"/>
      <c r="J29" s="1063"/>
      <c r="K29" s="1063"/>
      <c r="L29" s="1063"/>
      <c r="M29" s="1063"/>
      <c r="N29" s="1063"/>
    </row>
    <row r="30" spans="1:33" ht="28.5" customHeight="1">
      <c r="A30" s="1360" t="s">
        <v>585</v>
      </c>
      <c r="B30" s="1361"/>
      <c r="C30" s="1361" t="s">
        <v>875</v>
      </c>
      <c r="D30" s="1361" t="s">
        <v>1016</v>
      </c>
      <c r="E30" s="1361" t="s">
        <v>1015</v>
      </c>
      <c r="F30" s="1361" t="s">
        <v>1014</v>
      </c>
      <c r="G30" s="1361" t="s">
        <v>1013</v>
      </c>
      <c r="H30" s="1361" t="s">
        <v>1012</v>
      </c>
      <c r="I30" s="1362" t="s">
        <v>988</v>
      </c>
      <c r="J30" s="1362" t="s">
        <v>989</v>
      </c>
      <c r="L30" s="1237"/>
      <c r="M30" s="1237"/>
      <c r="N30" s="1237"/>
      <c r="O30" s="1237"/>
      <c r="P30" s="1237"/>
      <c r="Q30" s="1237"/>
      <c r="R30" s="1237"/>
      <c r="S30" s="1237"/>
    </row>
    <row r="31" spans="1:33" hidden="1">
      <c r="A31" s="1163" t="str">
        <f>A5</f>
        <v>R-APDRP ( Part-B)</v>
      </c>
      <c r="B31" s="1064"/>
      <c r="C31" s="1352">
        <f>F111</f>
        <v>14.057072546905337</v>
      </c>
      <c r="D31" s="1353">
        <f>F138</f>
        <v>2.6387222475199485</v>
      </c>
      <c r="E31" s="1352">
        <f>F165</f>
        <v>5.3500093568466953</v>
      </c>
      <c r="F31" s="1354">
        <f>F192</f>
        <v>5.4971346141599797</v>
      </c>
      <c r="G31" s="1352">
        <f>F219</f>
        <v>5.6483058160493798</v>
      </c>
      <c r="H31" s="1352">
        <f>F246</f>
        <v>5.803634225990737</v>
      </c>
      <c r="I31" s="1355">
        <v>0.5</v>
      </c>
      <c r="J31" s="1356">
        <v>0.5</v>
      </c>
      <c r="K31" s="1233" t="s">
        <v>827</v>
      </c>
      <c r="L31" s="1237"/>
      <c r="M31" s="1237"/>
      <c r="N31" s="1237"/>
      <c r="O31" s="1237"/>
      <c r="P31" s="1237"/>
      <c r="Q31" s="1237"/>
      <c r="R31" s="1237"/>
      <c r="S31" s="1237"/>
      <c r="V31" s="2071" t="s">
        <v>1212</v>
      </c>
      <c r="W31" s="2071"/>
      <c r="X31" s="2071"/>
      <c r="Y31" s="2071"/>
      <c r="Z31" s="2071"/>
      <c r="AA31" s="2071"/>
      <c r="AB31" s="2071"/>
      <c r="AC31" s="2071"/>
      <c r="AD31" s="2071"/>
      <c r="AE31" s="2071"/>
      <c r="AF31" s="2071"/>
      <c r="AG31" s="2071"/>
    </row>
    <row r="32" spans="1:33" hidden="1">
      <c r="A32" s="1161" t="str">
        <f t="shared" ref="A32:A52" si="5">A6</f>
        <v>IPDS</v>
      </c>
      <c r="B32" s="1065"/>
      <c r="C32" s="1357">
        <f t="shared" ref="C32:C52" si="6">F112</f>
        <v>144.44082545535181</v>
      </c>
      <c r="D32" s="1353">
        <f t="shared" ref="D32:D52" si="7">F139</f>
        <v>2.4797390800088706</v>
      </c>
      <c r="E32" s="1357">
        <f t="shared" ref="E32:E52" si="8">F166</f>
        <v>6.2675405247224178</v>
      </c>
      <c r="F32" s="1354">
        <f t="shared" ref="F32:F52" si="9">F193</f>
        <v>6.4398978891522853</v>
      </c>
      <c r="G32" s="1357">
        <f t="shared" ref="G32:G52" si="10">F220</f>
        <v>6.6169950811039735</v>
      </c>
      <c r="H32" s="1357">
        <f t="shared" ref="H32:H52" si="11">F247</f>
        <v>6.7989624458343316</v>
      </c>
      <c r="I32" s="1355">
        <v>0.4</v>
      </c>
      <c r="J32" s="1356">
        <v>0.6</v>
      </c>
      <c r="K32" s="1233" t="s">
        <v>827</v>
      </c>
      <c r="L32" s="1237"/>
      <c r="M32" s="1237"/>
      <c r="N32" s="1237"/>
      <c r="O32" s="1237"/>
      <c r="P32" s="1237"/>
      <c r="Q32" s="1237"/>
      <c r="R32" s="1237"/>
      <c r="S32" s="1237"/>
      <c r="V32" s="2085" t="s">
        <v>143</v>
      </c>
      <c r="W32" s="2087" t="s">
        <v>1038</v>
      </c>
      <c r="X32" s="2088"/>
      <c r="Y32" s="2087" t="s">
        <v>1037</v>
      </c>
      <c r="Z32" s="2088"/>
      <c r="AA32" s="2087" t="s">
        <v>1036</v>
      </c>
      <c r="AB32" s="2088"/>
      <c r="AC32" s="2087" t="s">
        <v>1035</v>
      </c>
      <c r="AD32" s="2088"/>
      <c r="AE32" s="2087" t="s">
        <v>1034</v>
      </c>
      <c r="AF32" s="2088"/>
      <c r="AG32" s="1591"/>
    </row>
    <row r="33" spans="1:33" hidden="1">
      <c r="A33" s="1163" t="str">
        <f t="shared" si="5"/>
        <v>DDUGJY</v>
      </c>
      <c r="B33" s="1065"/>
      <c r="C33" s="1357">
        <f t="shared" si="6"/>
        <v>66.112169942759081</v>
      </c>
      <c r="D33" s="1353">
        <f t="shared" si="7"/>
        <v>1.35610386937035</v>
      </c>
      <c r="E33" s="1357">
        <f t="shared" si="8"/>
        <v>3.4275525298335592</v>
      </c>
      <c r="F33" s="1354">
        <f t="shared" si="9"/>
        <v>3.5218102244039819</v>
      </c>
      <c r="G33" s="1357">
        <f t="shared" si="10"/>
        <v>3.6186600055750922</v>
      </c>
      <c r="H33" s="1357">
        <f t="shared" si="11"/>
        <v>3.7181731557284068</v>
      </c>
      <c r="I33" s="1355">
        <v>0.4</v>
      </c>
      <c r="J33" s="1356">
        <v>0.6</v>
      </c>
      <c r="K33" s="1233" t="s">
        <v>788</v>
      </c>
      <c r="L33" s="1237"/>
      <c r="M33" s="1237"/>
      <c r="N33" s="1237"/>
      <c r="O33" s="1237"/>
      <c r="P33" s="1237"/>
      <c r="Q33" s="1237"/>
      <c r="R33" s="1237"/>
      <c r="S33" s="1237"/>
      <c r="V33" s="2086"/>
      <c r="W33" s="1732" t="s">
        <v>1213</v>
      </c>
      <c r="X33" s="1732" t="s">
        <v>1214</v>
      </c>
      <c r="Y33" s="1732" t="s">
        <v>1213</v>
      </c>
      <c r="Z33" s="1732" t="s">
        <v>1214</v>
      </c>
      <c r="AA33" s="1732" t="s">
        <v>1213</v>
      </c>
      <c r="AB33" s="1732" t="s">
        <v>1214</v>
      </c>
      <c r="AC33" s="1732" t="s">
        <v>1213</v>
      </c>
      <c r="AD33" s="1732" t="s">
        <v>1214</v>
      </c>
      <c r="AE33" s="1732" t="s">
        <v>1213</v>
      </c>
      <c r="AF33" s="1732" t="s">
        <v>1214</v>
      </c>
      <c r="AG33" s="1591"/>
    </row>
    <row r="34" spans="1:33" ht="72" hidden="1">
      <c r="A34" s="1163" t="str">
        <f t="shared" si="5"/>
        <v>SAUBAGYA</v>
      </c>
      <c r="B34" s="1065"/>
      <c r="C34" s="1357">
        <f t="shared" si="6"/>
        <v>28.736180741481075</v>
      </c>
      <c r="D34" s="1353">
        <f t="shared" si="7"/>
        <v>0.31609798815629186</v>
      </c>
      <c r="E34" s="1357">
        <f t="shared" si="8"/>
        <v>0.7989376650650275</v>
      </c>
      <c r="F34" s="1354">
        <f t="shared" si="9"/>
        <v>0.82090845085431574</v>
      </c>
      <c r="G34" s="1357">
        <f t="shared" si="10"/>
        <v>0.84348343325280928</v>
      </c>
      <c r="H34" s="1357">
        <f t="shared" si="11"/>
        <v>0.8666792276672618</v>
      </c>
      <c r="I34" s="1355">
        <v>0.4</v>
      </c>
      <c r="J34" s="1356">
        <v>0.6</v>
      </c>
      <c r="K34" s="1233" t="s">
        <v>788</v>
      </c>
      <c r="L34" s="1237"/>
      <c r="M34" s="1237"/>
      <c r="N34" s="1237"/>
      <c r="O34" s="1237"/>
      <c r="P34" s="1237"/>
      <c r="Q34" s="1237"/>
      <c r="R34" s="1237"/>
      <c r="S34" s="1237"/>
      <c r="V34" s="1730" t="s">
        <v>1204</v>
      </c>
      <c r="W34" s="1729">
        <v>1072.78</v>
      </c>
      <c r="X34" s="1729">
        <v>1696.01</v>
      </c>
      <c r="Y34" s="1729">
        <v>1060.21</v>
      </c>
      <c r="Z34" s="1729">
        <v>1650.33</v>
      </c>
      <c r="AA34" s="1729">
        <v>1045.99</v>
      </c>
      <c r="AB34" s="1729">
        <v>1739.81</v>
      </c>
      <c r="AC34" s="1729">
        <v>1030.46</v>
      </c>
      <c r="AD34" s="1729">
        <v>1860.48</v>
      </c>
      <c r="AE34" s="1729">
        <v>1013.52</v>
      </c>
      <c r="AF34" s="1729">
        <v>1998.47</v>
      </c>
      <c r="AG34" s="1591"/>
    </row>
    <row r="35" spans="1:33" ht="48" hidden="1">
      <c r="A35" s="1163" t="str">
        <f t="shared" si="5"/>
        <v>SCADA -PART -WARANGAL</v>
      </c>
      <c r="B35" s="1065"/>
      <c r="C35" s="1357">
        <f t="shared" si="6"/>
        <v>0.69594866524124044</v>
      </c>
      <c r="D35" s="1353">
        <f t="shared" si="7"/>
        <v>0</v>
      </c>
      <c r="E35" s="1357">
        <f t="shared" si="8"/>
        <v>0.38076358829413409</v>
      </c>
      <c r="F35" s="1354">
        <f t="shared" si="9"/>
        <v>0.39123458697222285</v>
      </c>
      <c r="G35" s="1357">
        <f t="shared" si="10"/>
        <v>0.40199353811395894</v>
      </c>
      <c r="H35" s="1357">
        <f t="shared" si="11"/>
        <v>0.41304836041209275</v>
      </c>
      <c r="I35" s="1355">
        <v>0</v>
      </c>
      <c r="J35" s="1356">
        <v>1</v>
      </c>
      <c r="L35" s="1237"/>
      <c r="M35" s="1237"/>
      <c r="N35" s="1237"/>
      <c r="O35" s="1237"/>
      <c r="P35" s="1237"/>
      <c r="Q35" s="1237"/>
      <c r="R35" s="1237"/>
      <c r="S35" s="1237"/>
      <c r="V35" s="1730" t="s">
        <v>1215</v>
      </c>
      <c r="W35" s="1729">
        <v>2468.3200000000002</v>
      </c>
      <c r="X35" s="1731">
        <v>2172.94</v>
      </c>
      <c r="Y35" s="1729">
        <v>2790.69</v>
      </c>
      <c r="Z35" s="1731">
        <v>2417.4</v>
      </c>
      <c r="AA35" s="1729">
        <v>3050.89</v>
      </c>
      <c r="AB35" s="1731">
        <v>2608.0300000000002</v>
      </c>
      <c r="AC35" s="1729">
        <v>3327.32</v>
      </c>
      <c r="AD35" s="1731">
        <v>2809.19</v>
      </c>
      <c r="AE35" s="1729">
        <v>3586.03</v>
      </c>
      <c r="AF35" s="1731">
        <v>3000.77</v>
      </c>
      <c r="AG35" s="1591"/>
    </row>
    <row r="36" spans="1:33" ht="36" hidden="1">
      <c r="A36" s="1161" t="str">
        <f t="shared" si="5"/>
        <v>IT - IPDS -TOWNS</v>
      </c>
      <c r="B36" s="1065"/>
      <c r="C36" s="1357">
        <f t="shared" si="6"/>
        <v>6.347848214244288</v>
      </c>
      <c r="D36" s="1353">
        <f t="shared" si="7"/>
        <v>6.9826330356687158E-2</v>
      </c>
      <c r="E36" s="1357">
        <f t="shared" si="8"/>
        <v>0.17648604997652681</v>
      </c>
      <c r="F36" s="1354">
        <f t="shared" si="9"/>
        <v>0.18133941635088133</v>
      </c>
      <c r="G36" s="1357">
        <f t="shared" si="10"/>
        <v>0.18632625030053052</v>
      </c>
      <c r="H36" s="1357">
        <f t="shared" si="11"/>
        <v>0.19145022218379512</v>
      </c>
      <c r="I36" s="1355">
        <v>0.4</v>
      </c>
      <c r="J36" s="1356">
        <v>0.6</v>
      </c>
      <c r="L36" s="1237"/>
      <c r="M36" s="1237"/>
      <c r="N36" s="1237"/>
      <c r="O36" s="1237"/>
      <c r="P36" s="1237"/>
      <c r="Q36" s="1237"/>
      <c r="R36" s="1237"/>
      <c r="S36" s="1237"/>
      <c r="V36" s="1730" t="s">
        <v>1216</v>
      </c>
      <c r="W36" s="1729">
        <v>186.03</v>
      </c>
      <c r="X36" s="1729">
        <v>163.77000000000001</v>
      </c>
      <c r="Y36" s="1729">
        <v>210.32</v>
      </c>
      <c r="Z36" s="1729">
        <v>182.19</v>
      </c>
      <c r="AA36" s="1729">
        <v>229.94</v>
      </c>
      <c r="AB36" s="1729">
        <v>196.56</v>
      </c>
      <c r="AC36" s="1729">
        <v>250.77</v>
      </c>
      <c r="AD36" s="1729">
        <v>211.72</v>
      </c>
      <c r="AE36" s="1729">
        <v>270.27</v>
      </c>
      <c r="AF36" s="1729">
        <v>226.16</v>
      </c>
      <c r="AG36" s="1591"/>
    </row>
    <row r="37" spans="1:33" ht="48" hidden="1">
      <c r="A37" s="1161" t="str">
        <f t="shared" si="5"/>
        <v>P:SI: Substation - 3</v>
      </c>
      <c r="B37" s="1065"/>
      <c r="C37" s="1357">
        <f t="shared" si="6"/>
        <v>52.467192866387585</v>
      </c>
      <c r="D37" s="1353">
        <f t="shared" si="7"/>
        <v>5.3398728038256591</v>
      </c>
      <c r="E37" s="1357">
        <f t="shared" si="8"/>
        <v>5.4867193059308645</v>
      </c>
      <c r="F37" s="1354">
        <f t="shared" si="9"/>
        <v>5.6376040868439636</v>
      </c>
      <c r="G37" s="1357">
        <f t="shared" si="10"/>
        <v>5.7926381992321732</v>
      </c>
      <c r="H37" s="1357">
        <f t="shared" si="11"/>
        <v>5.9519357497110583</v>
      </c>
      <c r="I37" s="1355">
        <v>0.8</v>
      </c>
      <c r="J37" s="1356"/>
      <c r="K37" s="1233" t="s">
        <v>788</v>
      </c>
      <c r="L37" s="1237"/>
      <c r="M37" s="1237"/>
      <c r="N37" s="1237"/>
      <c r="O37" s="1237"/>
      <c r="P37" s="1237"/>
      <c r="Q37" s="1237"/>
      <c r="R37" s="1237"/>
      <c r="S37" s="1237"/>
      <c r="V37" s="1730" t="s">
        <v>1217</v>
      </c>
      <c r="W37" s="1729">
        <v>28.26</v>
      </c>
      <c r="X37" s="1731">
        <v>24.88</v>
      </c>
      <c r="Y37" s="1729">
        <v>31.95</v>
      </c>
      <c r="Z37" s="1731">
        <v>27.68</v>
      </c>
      <c r="AA37" s="1729">
        <v>34.94</v>
      </c>
      <c r="AB37" s="1731">
        <v>29.87</v>
      </c>
      <c r="AC37" s="1729">
        <v>38.11</v>
      </c>
      <c r="AD37" s="1731">
        <v>32.18</v>
      </c>
      <c r="AE37" s="1729">
        <v>41.07</v>
      </c>
      <c r="AF37" s="1731">
        <v>34.369999999999997</v>
      </c>
      <c r="AG37" s="1591"/>
    </row>
    <row r="38" spans="1:33" ht="36" hidden="1">
      <c r="A38" s="1161" t="str">
        <f t="shared" si="5"/>
        <v>Conversion of Single Phase Agl DTRs to 3 Phase Agl DTRs</v>
      </c>
      <c r="B38" s="1065"/>
      <c r="C38" s="1357">
        <f t="shared" si="6"/>
        <v>10.089239537147305</v>
      </c>
      <c r="D38" s="1353">
        <f t="shared" si="7"/>
        <v>12.52155408727155</v>
      </c>
      <c r="E38" s="1357">
        <f t="shared" si="8"/>
        <v>1.8411468246715188</v>
      </c>
      <c r="F38" s="1353">
        <f t="shared" si="9"/>
        <v>1.8917783623499858</v>
      </c>
      <c r="G38" s="1357">
        <f t="shared" si="10"/>
        <v>1.9438022673146103</v>
      </c>
      <c r="H38" s="1357">
        <f t="shared" si="11"/>
        <v>1.997256829665762</v>
      </c>
      <c r="I38" s="1355">
        <v>0.8</v>
      </c>
      <c r="J38" s="1356"/>
      <c r="L38" s="1237"/>
      <c r="M38" s="1237"/>
      <c r="N38" s="1237"/>
      <c r="O38" s="1237"/>
      <c r="P38" s="1237"/>
      <c r="Q38" s="1237"/>
      <c r="R38" s="1237"/>
      <c r="S38" s="1237"/>
      <c r="V38" s="1730" t="s">
        <v>1218</v>
      </c>
      <c r="W38" s="1729">
        <v>2695.18</v>
      </c>
      <c r="X38" s="1729">
        <v>2407.27</v>
      </c>
      <c r="Y38" s="1729">
        <v>3047.18</v>
      </c>
      <c r="Z38" s="1729">
        <v>2537.79</v>
      </c>
      <c r="AA38" s="1729">
        <v>3331.3</v>
      </c>
      <c r="AB38" s="1729">
        <v>2713.8</v>
      </c>
      <c r="AC38" s="1729">
        <v>3633.14</v>
      </c>
      <c r="AD38" s="1729">
        <v>2915.09</v>
      </c>
      <c r="AE38" s="1729">
        <v>3915.64</v>
      </c>
      <c r="AF38" s="1729">
        <v>3120.49</v>
      </c>
      <c r="AG38" s="1591"/>
    </row>
    <row r="39" spans="1:33" ht="24" hidden="1">
      <c r="A39" s="1161" t="str">
        <f t="shared" si="5"/>
        <v>SPA- PE Scheme</v>
      </c>
      <c r="B39" s="1065"/>
      <c r="C39" s="1357">
        <f t="shared" si="6"/>
        <v>82.90661058822441</v>
      </c>
      <c r="D39" s="1353">
        <f t="shared" si="7"/>
        <v>170.37791679117618</v>
      </c>
      <c r="E39" s="1357">
        <f t="shared" si="8"/>
        <v>175.06330950293352</v>
      </c>
      <c r="F39" s="1353">
        <f t="shared" si="9"/>
        <v>24.231290514264188</v>
      </c>
      <c r="G39" s="1357">
        <f t="shared" si="10"/>
        <v>24.897651003406452</v>
      </c>
      <c r="H39" s="1357">
        <f t="shared" si="11"/>
        <v>25.582336406000127</v>
      </c>
      <c r="I39" s="1355">
        <v>0.8</v>
      </c>
      <c r="J39" s="1356"/>
      <c r="L39" s="1237"/>
      <c r="M39" s="1237"/>
      <c r="N39" s="1237"/>
      <c r="O39" s="1237"/>
      <c r="P39" s="1237"/>
      <c r="Q39" s="1237"/>
      <c r="R39" s="1237"/>
      <c r="S39" s="1237"/>
      <c r="V39" s="1730" t="s">
        <v>1219</v>
      </c>
      <c r="W39" s="1729">
        <v>1060.21</v>
      </c>
      <c r="X39" s="1729">
        <v>1650.33</v>
      </c>
      <c r="Y39" s="1729">
        <v>1045.99</v>
      </c>
      <c r="Z39" s="1729">
        <v>1739.81</v>
      </c>
      <c r="AA39" s="1729">
        <v>1030.46</v>
      </c>
      <c r="AB39" s="1729">
        <v>1860.48</v>
      </c>
      <c r="AC39" s="1729">
        <v>1013.52</v>
      </c>
      <c r="AD39" s="1729">
        <v>1998.47</v>
      </c>
      <c r="AE39" s="1729">
        <v>995.25</v>
      </c>
      <c r="AF39" s="1729">
        <v>2139.29</v>
      </c>
      <c r="AG39" s="1591"/>
    </row>
    <row r="40" spans="1:33" hidden="1">
      <c r="A40" s="1161" t="str">
        <f t="shared" si="5"/>
        <v>SMART METERS</v>
      </c>
      <c r="B40" s="1065"/>
      <c r="C40" s="1357">
        <f t="shared" si="6"/>
        <v>13.461994581594737</v>
      </c>
      <c r="D40" s="1353">
        <f t="shared" si="7"/>
        <v>0.14808194039754213</v>
      </c>
      <c r="E40" s="1357">
        <f t="shared" si="8"/>
        <v>0.37427710435478773</v>
      </c>
      <c r="F40" s="1353">
        <f t="shared" si="9"/>
        <v>0.38456972472454437</v>
      </c>
      <c r="G40" s="1357">
        <f t="shared" si="10"/>
        <v>0.39514539215446937</v>
      </c>
      <c r="H40" s="1357">
        <f t="shared" si="11"/>
        <v>0.40601189043871727</v>
      </c>
      <c r="I40" s="1355">
        <v>0.4</v>
      </c>
      <c r="J40" s="1356">
        <v>0.6</v>
      </c>
      <c r="K40" s="1233" t="s">
        <v>827</v>
      </c>
      <c r="L40" s="1237"/>
      <c r="M40" s="1237"/>
      <c r="N40" s="1237"/>
      <c r="O40" s="1237"/>
      <c r="P40" s="1237"/>
      <c r="Q40" s="1237"/>
      <c r="R40" s="1237"/>
      <c r="S40" s="1237"/>
    </row>
    <row r="41" spans="1:33" hidden="1">
      <c r="A41" s="1161" t="str">
        <f t="shared" si="5"/>
        <v>HVDS</v>
      </c>
      <c r="B41" s="1065"/>
      <c r="C41" s="1357">
        <f t="shared" si="6"/>
        <v>0</v>
      </c>
      <c r="D41" s="1353">
        <f t="shared" si="7"/>
        <v>398.02364799999998</v>
      </c>
      <c r="E41" s="1357">
        <f t="shared" si="8"/>
        <v>408.96929832000001</v>
      </c>
      <c r="F41" s="1353">
        <f t="shared" si="9"/>
        <v>420.21595402380001</v>
      </c>
      <c r="G41" s="1357">
        <f t="shared" si="10"/>
        <v>431.77189275945449</v>
      </c>
      <c r="H41" s="1357">
        <f t="shared" si="11"/>
        <v>443.6456198103395</v>
      </c>
      <c r="I41" s="1355">
        <v>0.8</v>
      </c>
      <c r="J41" s="1356"/>
      <c r="K41" s="1233" t="s">
        <v>788</v>
      </c>
      <c r="L41" s="1237"/>
      <c r="M41" s="1237"/>
      <c r="N41" s="1237"/>
      <c r="O41" s="1237"/>
      <c r="P41" s="1237"/>
      <c r="Q41" s="1237"/>
      <c r="R41" s="1237"/>
      <c r="S41" s="1237"/>
      <c r="X41" s="1146">
        <f>X34+X35+X36+X37-X38</f>
        <v>1650.33</v>
      </c>
      <c r="Z41" s="1146">
        <f>Z34+Z35+Z36+Z37-Z38</f>
        <v>1739.8100000000004</v>
      </c>
      <c r="AB41" s="1146">
        <f>AB34+AB35+AB36+AB37-AB38</f>
        <v>1860.4700000000003</v>
      </c>
      <c r="AD41" s="1146">
        <f>AD34+AD35+AD36+AD37-AD38</f>
        <v>1998.4800000000005</v>
      </c>
      <c r="AF41" s="1146">
        <f>AF34+AF35+AF36+AF37-AF38</f>
        <v>2139.2799999999997</v>
      </c>
    </row>
    <row r="42" spans="1:33" hidden="1">
      <c r="A42" s="1161" t="str">
        <f t="shared" si="5"/>
        <v>SMART METERS</v>
      </c>
      <c r="B42" s="1065"/>
      <c r="C42" s="1357">
        <f t="shared" si="6"/>
        <v>0</v>
      </c>
      <c r="D42" s="1353">
        <f t="shared" si="7"/>
        <v>0</v>
      </c>
      <c r="E42" s="1357">
        <f t="shared" si="8"/>
        <v>0</v>
      </c>
      <c r="F42" s="1353">
        <f t="shared" si="9"/>
        <v>0</v>
      </c>
      <c r="G42" s="1357">
        <f t="shared" si="10"/>
        <v>0</v>
      </c>
      <c r="H42" s="1357">
        <f t="shared" si="11"/>
        <v>0</v>
      </c>
      <c r="I42" s="1355">
        <v>0.8</v>
      </c>
      <c r="J42" s="1356"/>
      <c r="K42" s="1233" t="s">
        <v>827</v>
      </c>
      <c r="L42" s="1237"/>
      <c r="M42" s="1237"/>
      <c r="N42" s="1237"/>
      <c r="O42" s="1237"/>
      <c r="P42" s="1237"/>
      <c r="Q42" s="1237"/>
      <c r="R42" s="1237"/>
      <c r="S42" s="1237"/>
    </row>
    <row r="43" spans="1:33" ht="25.5" hidden="1">
      <c r="A43" s="1161" t="str">
        <f t="shared" si="5"/>
        <v>IE- Distribution ( Pump Set Electricty access)</v>
      </c>
      <c r="B43" s="1065"/>
      <c r="C43" s="1357">
        <f t="shared" si="6"/>
        <v>0</v>
      </c>
      <c r="D43" s="1353">
        <f t="shared" si="7"/>
        <v>0</v>
      </c>
      <c r="E43" s="1357">
        <f t="shared" si="8"/>
        <v>0</v>
      </c>
      <c r="F43" s="1353">
        <f t="shared" si="9"/>
        <v>63.827500000000001</v>
      </c>
      <c r="G43" s="1357">
        <f t="shared" si="10"/>
        <v>68.774131249999996</v>
      </c>
      <c r="H43" s="1357">
        <f t="shared" si="11"/>
        <v>74.016363609375006</v>
      </c>
      <c r="I43" s="1355">
        <v>0.8</v>
      </c>
      <c r="J43" s="1356"/>
      <c r="L43" s="1237"/>
      <c r="M43" s="1237"/>
      <c r="N43" s="1237"/>
      <c r="O43" s="1237"/>
      <c r="P43" s="1237"/>
      <c r="Q43" s="1237"/>
      <c r="R43" s="1237"/>
      <c r="S43" s="1237"/>
    </row>
    <row r="44" spans="1:33" hidden="1">
      <c r="A44" s="1161" t="str">
        <f t="shared" si="5"/>
        <v>Release of New Services</v>
      </c>
      <c r="B44" s="1065"/>
      <c r="C44" s="1357">
        <f t="shared" si="6"/>
        <v>152.79363850110028</v>
      </c>
      <c r="D44" s="1353">
        <f t="shared" si="7"/>
        <v>152.60299999999998</v>
      </c>
      <c r="E44" s="1357">
        <f t="shared" si="8"/>
        <v>164.846</v>
      </c>
      <c r="F44" s="1353">
        <f t="shared" si="9"/>
        <v>177.32</v>
      </c>
      <c r="G44" s="1357">
        <f t="shared" si="10"/>
        <v>190.04700000000003</v>
      </c>
      <c r="H44" s="1357">
        <f t="shared" si="11"/>
        <v>203.01599999999999</v>
      </c>
      <c r="I44" s="1355">
        <v>0</v>
      </c>
      <c r="J44" s="1356">
        <v>1</v>
      </c>
      <c r="L44" s="1237"/>
      <c r="M44" s="1237"/>
      <c r="N44" s="1237"/>
      <c r="O44" s="1237"/>
      <c r="P44" s="1237"/>
      <c r="Q44" s="1237"/>
      <c r="R44" s="1237"/>
      <c r="S44" s="1237"/>
    </row>
    <row r="45" spans="1:33" hidden="1">
      <c r="A45" s="1161">
        <f t="shared" si="5"/>
        <v>0</v>
      </c>
      <c r="B45" s="1065"/>
      <c r="C45" s="1357">
        <f t="shared" si="6"/>
        <v>0</v>
      </c>
      <c r="D45" s="1353">
        <f t="shared" si="7"/>
        <v>0</v>
      </c>
      <c r="E45" s="1357">
        <f t="shared" si="8"/>
        <v>0</v>
      </c>
      <c r="F45" s="1353">
        <f t="shared" si="9"/>
        <v>0</v>
      </c>
      <c r="G45" s="1357">
        <f t="shared" si="10"/>
        <v>0</v>
      </c>
      <c r="H45" s="1357">
        <f t="shared" si="11"/>
        <v>0</v>
      </c>
      <c r="I45" s="1355"/>
      <c r="J45" s="1356"/>
      <c r="L45" s="1237"/>
      <c r="M45" s="1237"/>
      <c r="N45" s="1237"/>
      <c r="O45" s="1237"/>
      <c r="P45" s="1237"/>
      <c r="Q45" s="1237"/>
      <c r="R45" s="1237"/>
      <c r="S45" s="1237"/>
    </row>
    <row r="46" spans="1:33" hidden="1">
      <c r="A46" s="1161"/>
      <c r="B46" s="1065"/>
      <c r="C46" s="1357">
        <f t="shared" si="6"/>
        <v>0</v>
      </c>
      <c r="D46" s="1353">
        <f t="shared" si="7"/>
        <v>0</v>
      </c>
      <c r="E46" s="1357">
        <f t="shared" si="8"/>
        <v>0</v>
      </c>
      <c r="F46" s="1353">
        <f t="shared" si="9"/>
        <v>0</v>
      </c>
      <c r="G46" s="1357">
        <f t="shared" si="10"/>
        <v>0</v>
      </c>
      <c r="H46" s="1357">
        <f t="shared" si="11"/>
        <v>0</v>
      </c>
      <c r="I46" s="1355"/>
      <c r="J46" s="1356"/>
      <c r="L46" s="1237"/>
      <c r="M46" s="1237"/>
      <c r="N46" s="1237"/>
      <c r="O46" s="1237"/>
      <c r="P46" s="1237"/>
      <c r="Q46" s="1237"/>
      <c r="R46" s="1237"/>
      <c r="S46" s="1237"/>
    </row>
    <row r="47" spans="1:33" hidden="1">
      <c r="A47" s="1162" t="str">
        <f t="shared" si="5"/>
        <v xml:space="preserve">Civil Infrastructure Development </v>
      </c>
      <c r="B47" s="1065"/>
      <c r="C47" s="1357">
        <f t="shared" si="6"/>
        <v>14.870326322438494</v>
      </c>
      <c r="D47" s="1353">
        <f t="shared" si="7"/>
        <v>3.1012939738670582</v>
      </c>
      <c r="E47" s="1357">
        <f t="shared" si="8"/>
        <v>3.1401595581484028</v>
      </c>
      <c r="F47" s="1353">
        <f t="shared" si="9"/>
        <v>3.7603439459974841</v>
      </c>
      <c r="G47" s="1357">
        <f t="shared" si="10"/>
        <v>2.2390534045124149</v>
      </c>
      <c r="H47" s="1357">
        <f t="shared" si="11"/>
        <v>2.6719873731365058</v>
      </c>
      <c r="I47" s="1355">
        <v>0.8</v>
      </c>
      <c r="J47" s="1356"/>
      <c r="L47" s="1237"/>
      <c r="M47" s="1237"/>
      <c r="N47" s="1237"/>
      <c r="O47" s="1237"/>
      <c r="P47" s="1237"/>
      <c r="Q47" s="1237"/>
      <c r="R47" s="1237"/>
      <c r="S47" s="1237"/>
    </row>
    <row r="48" spans="1:33" hidden="1">
      <c r="A48" s="1163"/>
      <c r="B48" s="1065"/>
      <c r="C48" s="1357">
        <f t="shared" si="6"/>
        <v>0</v>
      </c>
      <c r="D48" s="1353">
        <f t="shared" si="7"/>
        <v>0</v>
      </c>
      <c r="E48" s="1357">
        <f t="shared" si="8"/>
        <v>0</v>
      </c>
      <c r="F48" s="1353">
        <f t="shared" si="9"/>
        <v>0</v>
      </c>
      <c r="G48" s="1357">
        <f t="shared" si="10"/>
        <v>0</v>
      </c>
      <c r="H48" s="1357">
        <f t="shared" si="11"/>
        <v>0</v>
      </c>
      <c r="I48" s="1355"/>
      <c r="J48" s="1356"/>
      <c r="L48" s="1237"/>
      <c r="M48" s="1237"/>
      <c r="N48" s="1237"/>
      <c r="O48" s="1237"/>
      <c r="P48" s="1237"/>
      <c r="Q48" s="1237"/>
      <c r="R48" s="1237"/>
      <c r="S48" s="1237"/>
    </row>
    <row r="49" spans="1:19" ht="38.25" hidden="1">
      <c r="A49" s="1163" t="str">
        <f t="shared" si="5"/>
        <v>P:SI - Bulk Scheme PTR,Meteres, DTRs and Conductor</v>
      </c>
      <c r="B49" s="1065"/>
      <c r="C49" s="1357">
        <f t="shared" si="6"/>
        <v>2186.9345043553049</v>
      </c>
      <c r="D49" s="1353">
        <f t="shared" si="7"/>
        <v>1523.0039908697713</v>
      </c>
      <c r="E49" s="1357">
        <f t="shared" si="8"/>
        <v>1831.9872806186895</v>
      </c>
      <c r="F49" s="1353">
        <f t="shared" si="9"/>
        <v>3469.702847898976</v>
      </c>
      <c r="G49" s="1357">
        <f t="shared" si="10"/>
        <v>3988.4985758965768</v>
      </c>
      <c r="H49" s="1357">
        <f t="shared" si="11"/>
        <v>4772.2613737059983</v>
      </c>
      <c r="I49" s="1355">
        <v>0.8</v>
      </c>
      <c r="J49" s="1356"/>
      <c r="K49" s="1063"/>
      <c r="L49" s="1237"/>
      <c r="M49" s="1237"/>
      <c r="N49" s="1237"/>
      <c r="O49" s="1237"/>
      <c r="P49" s="1237"/>
      <c r="Q49" s="1237"/>
      <c r="R49" s="1237"/>
      <c r="S49" s="1237"/>
    </row>
    <row r="50" spans="1:19" hidden="1">
      <c r="A50" s="1164" t="str">
        <f t="shared" si="5"/>
        <v>Technology Upgradation</v>
      </c>
      <c r="B50" s="1065"/>
      <c r="C50" s="1357">
        <f t="shared" si="6"/>
        <v>43.326911791840303</v>
      </c>
      <c r="D50" s="1353">
        <f t="shared" si="7"/>
        <v>31.944740074275607</v>
      </c>
      <c r="E50" s="1357">
        <f t="shared" si="8"/>
        <v>24.827375426318184</v>
      </c>
      <c r="F50" s="1353">
        <f t="shared" si="9"/>
        <v>17.746383250541939</v>
      </c>
      <c r="G50" s="1357">
        <f t="shared" si="10"/>
        <v>20.648248789931841</v>
      </c>
      <c r="H50" s="1357">
        <f t="shared" si="11"/>
        <v>13.429120631654968</v>
      </c>
      <c r="I50" s="1355">
        <v>0.8</v>
      </c>
      <c r="J50" s="1356"/>
      <c r="L50" s="1237"/>
      <c r="M50" s="1237"/>
      <c r="N50" s="1237"/>
      <c r="O50" s="1237"/>
      <c r="P50" s="1237"/>
      <c r="Q50" s="1237"/>
      <c r="R50" s="1237"/>
      <c r="S50" s="1237"/>
    </row>
    <row r="51" spans="1:19" hidden="1">
      <c r="A51" s="1165" t="str">
        <f t="shared" si="5"/>
        <v>AT &amp; C Loss Reduction</v>
      </c>
      <c r="B51" s="1065"/>
      <c r="C51" s="1357">
        <f t="shared" si="6"/>
        <v>23.154630680342947</v>
      </c>
      <c r="D51" s="1353">
        <f t="shared" si="7"/>
        <v>29.74209234370943</v>
      </c>
      <c r="E51" s="1357">
        <f t="shared" si="8"/>
        <v>30.258269883161439</v>
      </c>
      <c r="F51" s="1353">
        <f t="shared" si="9"/>
        <v>29.97629230494838</v>
      </c>
      <c r="G51" s="1357">
        <f t="shared" si="10"/>
        <v>30.545330343334463</v>
      </c>
      <c r="H51" s="1357">
        <f t="shared" si="11"/>
        <v>22.18256192777616</v>
      </c>
      <c r="I51" s="1355">
        <v>0.8</v>
      </c>
      <c r="J51" s="1356"/>
      <c r="L51" s="1237"/>
      <c r="M51" s="1237"/>
      <c r="N51" s="1237"/>
      <c r="O51" s="1237"/>
      <c r="P51" s="1237"/>
      <c r="Q51" s="1237"/>
      <c r="R51" s="1237"/>
      <c r="S51" s="1237"/>
    </row>
    <row r="52" spans="1:19" hidden="1">
      <c r="A52" s="1165" t="str">
        <f t="shared" si="5"/>
        <v xml:space="preserve">Reliability Improvement </v>
      </c>
      <c r="B52" s="1065"/>
      <c r="C52" s="1357">
        <f t="shared" si="6"/>
        <v>36.668402164174587</v>
      </c>
      <c r="D52" s="1353">
        <f t="shared" si="7"/>
        <v>274.92119605951478</v>
      </c>
      <c r="E52" s="1357">
        <f t="shared" si="8"/>
        <v>363.55405895115143</v>
      </c>
      <c r="F52" s="1353">
        <f t="shared" si="9"/>
        <v>391.28423557230815</v>
      </c>
      <c r="G52" s="1357">
        <f t="shared" si="10"/>
        <v>420.69378705054658</v>
      </c>
      <c r="H52" s="1357">
        <f t="shared" si="11"/>
        <v>451.82889619443671</v>
      </c>
      <c r="I52" s="1355">
        <v>0.8</v>
      </c>
      <c r="J52" s="1356"/>
      <c r="L52" s="1237"/>
      <c r="M52" s="1237"/>
      <c r="N52" s="1237"/>
      <c r="O52" s="1237"/>
      <c r="P52" s="1237"/>
      <c r="Q52" s="1237"/>
      <c r="R52" s="1237"/>
      <c r="S52" s="1237"/>
    </row>
    <row r="53" spans="1:19">
      <c r="A53" s="1363" t="s">
        <v>587</v>
      </c>
      <c r="B53" s="1364"/>
      <c r="C53" s="1374">
        <f>F133</f>
        <v>3013.049310890869</v>
      </c>
      <c r="D53" s="1374">
        <f>F160</f>
        <v>2361.6065273815002</v>
      </c>
      <c r="E53" s="1374">
        <f>F187</f>
        <v>2681.6680080264791</v>
      </c>
      <c r="F53" s="1374">
        <f>F214</f>
        <v>4103.3302566185512</v>
      </c>
      <c r="G53" s="1374">
        <f>F241</f>
        <v>4533.3858892955459</v>
      </c>
      <c r="H53" s="1374">
        <f>F268</f>
        <v>5183.3197823329792</v>
      </c>
      <c r="I53" s="1334">
        <v>0.75</v>
      </c>
      <c r="J53" s="1334">
        <v>0.25</v>
      </c>
      <c r="K53" s="1233" t="s">
        <v>1039</v>
      </c>
      <c r="L53" s="1237"/>
      <c r="M53" s="1237"/>
      <c r="N53" s="1237"/>
      <c r="O53" s="1237"/>
      <c r="P53" s="1237"/>
      <c r="Q53" s="1237"/>
      <c r="R53" s="1237"/>
      <c r="S53" s="1237"/>
    </row>
    <row r="54" spans="1:19">
      <c r="A54" s="925" t="s">
        <v>291</v>
      </c>
      <c r="B54" s="1365"/>
      <c r="C54" s="1411">
        <f>C53*I53</f>
        <v>2259.7869831681519</v>
      </c>
      <c r="D54" s="1411">
        <f>D53*I53</f>
        <v>1771.2048955361252</v>
      </c>
      <c r="E54" s="1411">
        <f>E53*I53</f>
        <v>2011.2510060198592</v>
      </c>
      <c r="F54" s="1411">
        <f>F53*I53</f>
        <v>3077.4976924639132</v>
      </c>
      <c r="G54" s="1411">
        <f>G53*I53</f>
        <v>3400.0394169716592</v>
      </c>
      <c r="H54" s="1411">
        <f>H53*I53</f>
        <v>3887.4898367497344</v>
      </c>
      <c r="I54" s="1063"/>
    </row>
    <row r="55" spans="1:19">
      <c r="A55" s="7"/>
      <c r="B55" s="71"/>
      <c r="C55" s="1367"/>
      <c r="D55" s="1367"/>
      <c r="E55" s="1367"/>
      <c r="F55" s="1367"/>
      <c r="G55" s="1367"/>
      <c r="H55" s="1370">
        <f>SUM(D53:H53)-(F160+F187+F214+F241+F268)</f>
        <v>0</v>
      </c>
      <c r="I55" s="1063"/>
    </row>
    <row r="56" spans="1:19">
      <c r="A56" s="1062" t="s">
        <v>589</v>
      </c>
      <c r="D56" s="1063"/>
      <c r="E56" s="1063"/>
      <c r="F56" s="1063"/>
      <c r="G56" s="1063"/>
      <c r="H56" s="1063"/>
      <c r="I56" s="1063"/>
    </row>
    <row r="57" spans="1:19" ht="15">
      <c r="A57" s="1360" t="s">
        <v>585</v>
      </c>
      <c r="B57" s="1361"/>
      <c r="C57" s="1361" t="s">
        <v>875</v>
      </c>
      <c r="D57" s="1361" t="s">
        <v>1016</v>
      </c>
      <c r="E57" s="1361" t="s">
        <v>1015</v>
      </c>
      <c r="F57" s="1361" t="s">
        <v>1014</v>
      </c>
      <c r="G57" s="1361" t="s">
        <v>1013</v>
      </c>
      <c r="H57" s="1361" t="s">
        <v>1012</v>
      </c>
    </row>
    <row r="58" spans="1:19" hidden="1">
      <c r="A58" s="1163" t="str">
        <f t="shared" ref="A58:A79" si="12">A31</f>
        <v>R-APDRP ( Part-B)</v>
      </c>
      <c r="B58" s="1064"/>
      <c r="C58" s="1132">
        <f>I111</f>
        <v>0</v>
      </c>
      <c r="D58" s="1133">
        <f>I138</f>
        <v>0</v>
      </c>
      <c r="E58" s="1132">
        <f>I165</f>
        <v>0</v>
      </c>
      <c r="F58" s="1133">
        <f>I192</f>
        <v>0</v>
      </c>
      <c r="G58" s="1132">
        <f>I219</f>
        <v>0</v>
      </c>
      <c r="H58" s="1132">
        <f>I246</f>
        <v>0</v>
      </c>
    </row>
    <row r="59" spans="1:19" hidden="1">
      <c r="A59" s="1161" t="str">
        <f t="shared" si="12"/>
        <v>IPDS</v>
      </c>
      <c r="B59" s="1065"/>
      <c r="C59" s="1134">
        <f>I112</f>
        <v>0</v>
      </c>
      <c r="D59" s="1133">
        <f>I139</f>
        <v>0</v>
      </c>
      <c r="E59" s="1134">
        <f>I166</f>
        <v>0</v>
      </c>
      <c r="F59" s="1133">
        <f>I193</f>
        <v>0</v>
      </c>
      <c r="G59" s="1134">
        <f>I220</f>
        <v>0</v>
      </c>
      <c r="H59" s="1134">
        <f>I247</f>
        <v>0</v>
      </c>
    </row>
    <row r="60" spans="1:19" hidden="1">
      <c r="A60" s="1163" t="str">
        <f t="shared" si="12"/>
        <v>DDUGJY</v>
      </c>
      <c r="B60" s="1065"/>
      <c r="C60" s="1134">
        <f t="shared" ref="C60:C70" si="13">I113</f>
        <v>0</v>
      </c>
      <c r="D60" s="1133">
        <f t="shared" ref="D60:D70" si="14">I140</f>
        <v>0</v>
      </c>
      <c r="E60" s="1134">
        <f t="shared" ref="E60:E71" si="15">I167</f>
        <v>0</v>
      </c>
      <c r="F60" s="1133">
        <f t="shared" ref="F60:F71" si="16">I194</f>
        <v>0</v>
      </c>
      <c r="G60" s="1134">
        <f t="shared" ref="G60:G71" si="17">I221</f>
        <v>0</v>
      </c>
      <c r="H60" s="1134">
        <f t="shared" ref="H60:H71" si="18">I248</f>
        <v>0</v>
      </c>
    </row>
    <row r="61" spans="1:19" hidden="1">
      <c r="A61" s="1163" t="str">
        <f t="shared" si="12"/>
        <v>SAUBAGYA</v>
      </c>
      <c r="B61" s="1065"/>
      <c r="C61" s="1134">
        <f t="shared" si="13"/>
        <v>0</v>
      </c>
      <c r="D61" s="1133">
        <f t="shared" si="14"/>
        <v>0</v>
      </c>
      <c r="E61" s="1134">
        <f t="shared" si="15"/>
        <v>0</v>
      </c>
      <c r="F61" s="1133">
        <f t="shared" si="16"/>
        <v>0</v>
      </c>
      <c r="G61" s="1134">
        <f t="shared" si="17"/>
        <v>0</v>
      </c>
      <c r="H61" s="1134">
        <f t="shared" si="18"/>
        <v>0</v>
      </c>
    </row>
    <row r="62" spans="1:19" hidden="1">
      <c r="A62" s="1163" t="str">
        <f t="shared" si="12"/>
        <v>SCADA -PART -WARANGAL</v>
      </c>
      <c r="B62" s="1065"/>
      <c r="C62" s="1134">
        <f t="shared" si="13"/>
        <v>0</v>
      </c>
      <c r="D62" s="1133">
        <f t="shared" si="14"/>
        <v>0</v>
      </c>
      <c r="E62" s="1134">
        <f t="shared" si="15"/>
        <v>0</v>
      </c>
      <c r="F62" s="1133">
        <f t="shared" si="16"/>
        <v>0</v>
      </c>
      <c r="G62" s="1134">
        <f t="shared" si="17"/>
        <v>0</v>
      </c>
      <c r="H62" s="1134">
        <f t="shared" si="18"/>
        <v>0</v>
      </c>
    </row>
    <row r="63" spans="1:19" hidden="1">
      <c r="A63" s="1161" t="str">
        <f t="shared" si="12"/>
        <v>IT - IPDS -TOWNS</v>
      </c>
      <c r="B63" s="1065"/>
      <c r="C63" s="1134">
        <f t="shared" si="13"/>
        <v>0</v>
      </c>
      <c r="D63" s="1133">
        <f t="shared" si="14"/>
        <v>0</v>
      </c>
      <c r="E63" s="1134">
        <f t="shared" si="15"/>
        <v>0</v>
      </c>
      <c r="F63" s="1133">
        <f t="shared" si="16"/>
        <v>0</v>
      </c>
      <c r="G63" s="1134">
        <f t="shared" si="17"/>
        <v>0</v>
      </c>
      <c r="H63" s="1134">
        <f t="shared" si="18"/>
        <v>0</v>
      </c>
    </row>
    <row r="64" spans="1:19" hidden="1">
      <c r="A64" s="1161" t="str">
        <f t="shared" si="12"/>
        <v>P:SI: Substation - 3</v>
      </c>
      <c r="B64" s="1065"/>
      <c r="C64" s="1134">
        <f t="shared" si="13"/>
        <v>0</v>
      </c>
      <c r="D64" s="1133">
        <f t="shared" si="14"/>
        <v>0</v>
      </c>
      <c r="E64" s="1134">
        <f t="shared" si="15"/>
        <v>0</v>
      </c>
      <c r="F64" s="1133">
        <f t="shared" si="16"/>
        <v>0</v>
      </c>
      <c r="G64" s="1134">
        <f t="shared" si="17"/>
        <v>0</v>
      </c>
      <c r="H64" s="1134">
        <f t="shared" si="18"/>
        <v>0</v>
      </c>
    </row>
    <row r="65" spans="1:8" ht="25.5" hidden="1">
      <c r="A65" s="1161" t="str">
        <f t="shared" si="12"/>
        <v>Conversion of Single Phase Agl DTRs to 3 Phase Agl DTRs</v>
      </c>
      <c r="B65" s="1065"/>
      <c r="C65" s="1134">
        <f t="shared" si="13"/>
        <v>0</v>
      </c>
      <c r="D65" s="1133">
        <f t="shared" si="14"/>
        <v>0</v>
      </c>
      <c r="E65" s="1134">
        <f t="shared" si="15"/>
        <v>0</v>
      </c>
      <c r="F65" s="1133">
        <f t="shared" si="16"/>
        <v>0</v>
      </c>
      <c r="G65" s="1134">
        <f t="shared" si="17"/>
        <v>0</v>
      </c>
      <c r="H65" s="1134">
        <f t="shared" si="18"/>
        <v>0</v>
      </c>
    </row>
    <row r="66" spans="1:8" hidden="1">
      <c r="A66" s="1161" t="str">
        <f t="shared" si="12"/>
        <v>SPA- PE Scheme</v>
      </c>
      <c r="B66" s="1065"/>
      <c r="C66" s="1134">
        <f t="shared" si="13"/>
        <v>0</v>
      </c>
      <c r="D66" s="1133">
        <f t="shared" si="14"/>
        <v>0</v>
      </c>
      <c r="E66" s="1134">
        <f t="shared" si="15"/>
        <v>0</v>
      </c>
      <c r="F66" s="1133">
        <f t="shared" si="16"/>
        <v>0</v>
      </c>
      <c r="G66" s="1134">
        <f t="shared" si="17"/>
        <v>0</v>
      </c>
      <c r="H66" s="1134">
        <f t="shared" si="18"/>
        <v>0</v>
      </c>
    </row>
    <row r="67" spans="1:8" hidden="1">
      <c r="A67" s="1161" t="str">
        <f t="shared" si="12"/>
        <v>SMART METERS</v>
      </c>
      <c r="B67" s="1065"/>
      <c r="C67" s="1134">
        <f t="shared" si="13"/>
        <v>0</v>
      </c>
      <c r="D67" s="1133">
        <f t="shared" si="14"/>
        <v>0</v>
      </c>
      <c r="E67" s="1134">
        <f t="shared" si="15"/>
        <v>0</v>
      </c>
      <c r="F67" s="1133">
        <f t="shared" si="16"/>
        <v>0</v>
      </c>
      <c r="G67" s="1134">
        <f t="shared" si="17"/>
        <v>0</v>
      </c>
      <c r="H67" s="1134">
        <f t="shared" si="18"/>
        <v>0</v>
      </c>
    </row>
    <row r="68" spans="1:8" hidden="1">
      <c r="A68" s="1161" t="str">
        <f t="shared" si="12"/>
        <v>HVDS</v>
      </c>
      <c r="B68" s="1065"/>
      <c r="C68" s="1134">
        <f t="shared" si="13"/>
        <v>0</v>
      </c>
      <c r="D68" s="1133">
        <f t="shared" si="14"/>
        <v>0</v>
      </c>
      <c r="E68" s="1134">
        <f t="shared" si="15"/>
        <v>0</v>
      </c>
      <c r="F68" s="1133">
        <f t="shared" si="16"/>
        <v>0</v>
      </c>
      <c r="G68" s="1134">
        <f t="shared" si="17"/>
        <v>0</v>
      </c>
      <c r="H68" s="1134">
        <f t="shared" si="18"/>
        <v>0</v>
      </c>
    </row>
    <row r="69" spans="1:8" hidden="1">
      <c r="A69" s="1161" t="str">
        <f t="shared" si="12"/>
        <v>SMART METERS</v>
      </c>
      <c r="B69" s="1065"/>
      <c r="C69" s="1134">
        <f t="shared" si="13"/>
        <v>0</v>
      </c>
      <c r="D69" s="1133">
        <f t="shared" si="14"/>
        <v>0</v>
      </c>
      <c r="E69" s="1134">
        <f t="shared" si="15"/>
        <v>0</v>
      </c>
      <c r="F69" s="1133">
        <f t="shared" si="16"/>
        <v>0</v>
      </c>
      <c r="G69" s="1134">
        <f t="shared" si="17"/>
        <v>0</v>
      </c>
      <c r="H69" s="1134">
        <f t="shared" si="18"/>
        <v>0</v>
      </c>
    </row>
    <row r="70" spans="1:8" ht="25.5" hidden="1">
      <c r="A70" s="1161" t="str">
        <f t="shared" si="12"/>
        <v>IE- Distribution ( Pump Set Electricty access)</v>
      </c>
      <c r="B70" s="1065"/>
      <c r="C70" s="1134">
        <f t="shared" si="13"/>
        <v>0</v>
      </c>
      <c r="D70" s="1133">
        <f t="shared" si="14"/>
        <v>0</v>
      </c>
      <c r="E70" s="1134">
        <f t="shared" si="15"/>
        <v>0</v>
      </c>
      <c r="F70" s="1133">
        <f t="shared" si="16"/>
        <v>0</v>
      </c>
      <c r="G70" s="1134">
        <f t="shared" si="17"/>
        <v>0</v>
      </c>
      <c r="H70" s="1134">
        <f t="shared" si="18"/>
        <v>0</v>
      </c>
    </row>
    <row r="71" spans="1:8" hidden="1">
      <c r="A71" s="1161" t="str">
        <f t="shared" si="12"/>
        <v>Release of New Services</v>
      </c>
      <c r="B71" s="1065"/>
      <c r="C71" s="1134">
        <f t="shared" ref="C71:C79" si="19">I124</f>
        <v>0</v>
      </c>
      <c r="D71" s="1133">
        <f t="shared" ref="D71:D79" si="20">I151</f>
        <v>0</v>
      </c>
      <c r="E71" s="1134">
        <f t="shared" si="15"/>
        <v>0</v>
      </c>
      <c r="F71" s="1133">
        <f t="shared" si="16"/>
        <v>0</v>
      </c>
      <c r="G71" s="1134">
        <f t="shared" si="17"/>
        <v>0</v>
      </c>
      <c r="H71" s="1134">
        <f t="shared" si="18"/>
        <v>0</v>
      </c>
    </row>
    <row r="72" spans="1:8" hidden="1">
      <c r="A72" s="1161">
        <f t="shared" si="12"/>
        <v>0</v>
      </c>
      <c r="B72" s="1065"/>
      <c r="C72" s="1134">
        <f t="shared" si="19"/>
        <v>0</v>
      </c>
      <c r="D72" s="1133">
        <f t="shared" si="20"/>
        <v>0</v>
      </c>
      <c r="E72" s="1134">
        <f t="shared" ref="E72:E79" si="21">I179</f>
        <v>0</v>
      </c>
      <c r="F72" s="1133">
        <f t="shared" ref="F72:F79" si="22">I206</f>
        <v>0</v>
      </c>
      <c r="G72" s="1134">
        <f t="shared" ref="G72:G79" si="23">I233</f>
        <v>0</v>
      </c>
      <c r="H72" s="1134">
        <f t="shared" ref="H72:H79" si="24">I260</f>
        <v>0</v>
      </c>
    </row>
    <row r="73" spans="1:8" hidden="1">
      <c r="A73" s="1161">
        <f t="shared" si="12"/>
        <v>0</v>
      </c>
      <c r="B73" s="1065"/>
      <c r="C73" s="1134">
        <f t="shared" si="19"/>
        <v>0</v>
      </c>
      <c r="D73" s="1133">
        <f t="shared" si="20"/>
        <v>0</v>
      </c>
      <c r="E73" s="1134">
        <f t="shared" si="21"/>
        <v>0</v>
      </c>
      <c r="F73" s="1133">
        <f t="shared" si="22"/>
        <v>0</v>
      </c>
      <c r="G73" s="1134">
        <f t="shared" si="23"/>
        <v>0</v>
      </c>
      <c r="H73" s="1134">
        <f t="shared" si="24"/>
        <v>0</v>
      </c>
    </row>
    <row r="74" spans="1:8" hidden="1">
      <c r="A74" s="1162" t="str">
        <f t="shared" si="12"/>
        <v xml:space="preserve">Civil Infrastructure Development </v>
      </c>
      <c r="B74" s="1065"/>
      <c r="C74" s="1134">
        <f t="shared" si="19"/>
        <v>0</v>
      </c>
      <c r="D74" s="1133">
        <f t="shared" si="20"/>
        <v>0</v>
      </c>
      <c r="E74" s="1134">
        <f t="shared" si="21"/>
        <v>0</v>
      </c>
      <c r="F74" s="1133">
        <f t="shared" si="22"/>
        <v>0</v>
      </c>
      <c r="G74" s="1134">
        <f t="shared" si="23"/>
        <v>0</v>
      </c>
      <c r="H74" s="1134">
        <f t="shared" si="24"/>
        <v>0</v>
      </c>
    </row>
    <row r="75" spans="1:8" hidden="1">
      <c r="A75" s="1163">
        <f t="shared" si="12"/>
        <v>0</v>
      </c>
      <c r="B75" s="1065"/>
      <c r="C75" s="1134">
        <f t="shared" si="19"/>
        <v>0</v>
      </c>
      <c r="D75" s="1133">
        <f t="shared" si="20"/>
        <v>0</v>
      </c>
      <c r="E75" s="1134">
        <f t="shared" si="21"/>
        <v>0</v>
      </c>
      <c r="F75" s="1133">
        <f t="shared" si="22"/>
        <v>0</v>
      </c>
      <c r="G75" s="1134">
        <f t="shared" si="23"/>
        <v>0</v>
      </c>
      <c r="H75" s="1134">
        <f t="shared" si="24"/>
        <v>0</v>
      </c>
    </row>
    <row r="76" spans="1:8" ht="38.25" hidden="1">
      <c r="A76" s="1163" t="str">
        <f t="shared" si="12"/>
        <v>P:SI - Bulk Scheme PTR,Meteres, DTRs and Conductor</v>
      </c>
      <c r="B76" s="1065"/>
      <c r="C76" s="1134">
        <f t="shared" si="19"/>
        <v>0</v>
      </c>
      <c r="D76" s="1133">
        <f t="shared" si="20"/>
        <v>0</v>
      </c>
      <c r="E76" s="1134">
        <f t="shared" si="21"/>
        <v>0</v>
      </c>
      <c r="F76" s="1133">
        <f t="shared" si="22"/>
        <v>0</v>
      </c>
      <c r="G76" s="1134">
        <f t="shared" si="23"/>
        <v>0</v>
      </c>
      <c r="H76" s="1134">
        <f t="shared" si="24"/>
        <v>0</v>
      </c>
    </row>
    <row r="77" spans="1:8" hidden="1">
      <c r="A77" s="1164" t="str">
        <f t="shared" si="12"/>
        <v>Technology Upgradation</v>
      </c>
      <c r="B77" s="1065"/>
      <c r="C77" s="1134">
        <f t="shared" si="19"/>
        <v>0</v>
      </c>
      <c r="D77" s="1133">
        <f t="shared" si="20"/>
        <v>0</v>
      </c>
      <c r="E77" s="1134">
        <f t="shared" si="21"/>
        <v>0</v>
      </c>
      <c r="F77" s="1133">
        <f t="shared" si="22"/>
        <v>0</v>
      </c>
      <c r="G77" s="1134">
        <f t="shared" si="23"/>
        <v>0</v>
      </c>
      <c r="H77" s="1134">
        <f t="shared" si="24"/>
        <v>0</v>
      </c>
    </row>
    <row r="78" spans="1:8" hidden="1">
      <c r="A78" s="1165" t="str">
        <f t="shared" si="12"/>
        <v>AT &amp; C Loss Reduction</v>
      </c>
      <c r="B78" s="1065"/>
      <c r="C78" s="1134">
        <f t="shared" si="19"/>
        <v>0</v>
      </c>
      <c r="D78" s="1133">
        <f t="shared" si="20"/>
        <v>0</v>
      </c>
      <c r="E78" s="1134">
        <f t="shared" si="21"/>
        <v>0</v>
      </c>
      <c r="F78" s="1133">
        <f t="shared" si="22"/>
        <v>0</v>
      </c>
      <c r="G78" s="1134">
        <f t="shared" si="23"/>
        <v>0</v>
      </c>
      <c r="H78" s="1134">
        <f t="shared" si="24"/>
        <v>0</v>
      </c>
    </row>
    <row r="79" spans="1:8" hidden="1">
      <c r="A79" s="1165" t="str">
        <f t="shared" si="12"/>
        <v xml:space="preserve">Reliability Improvement </v>
      </c>
      <c r="B79" s="1065"/>
      <c r="C79" s="1134">
        <f t="shared" si="19"/>
        <v>0</v>
      </c>
      <c r="D79" s="1133">
        <f t="shared" si="20"/>
        <v>0</v>
      </c>
      <c r="E79" s="1134">
        <f t="shared" si="21"/>
        <v>0</v>
      </c>
      <c r="F79" s="1133">
        <f t="shared" si="22"/>
        <v>0</v>
      </c>
      <c r="G79" s="1134">
        <f t="shared" si="23"/>
        <v>0</v>
      </c>
      <c r="H79" s="1134">
        <f t="shared" si="24"/>
        <v>0</v>
      </c>
    </row>
    <row r="80" spans="1:8">
      <c r="A80" s="1363" t="s">
        <v>587</v>
      </c>
      <c r="B80" s="1364"/>
      <c r="C80" s="1374">
        <f>I133</f>
        <v>2524.0093108908686</v>
      </c>
      <c r="D80" s="1374">
        <f>I160</f>
        <v>2407.3838856954444</v>
      </c>
      <c r="E80" s="1374">
        <f>I187</f>
        <v>2570.1166554744477</v>
      </c>
      <c r="F80" s="1374">
        <f>I214</f>
        <v>3479.7722850332443</v>
      </c>
      <c r="G80" s="1374">
        <f>I241</f>
        <v>4104.8812364420683</v>
      </c>
      <c r="H80" s="1374">
        <f>I268</f>
        <v>4744.7188257191456</v>
      </c>
    </row>
    <row r="81" spans="1:8">
      <c r="C81" s="1063"/>
      <c r="D81" s="1063"/>
      <c r="E81" s="1063"/>
      <c r="F81" s="1063"/>
      <c r="G81" s="1063"/>
      <c r="H81" s="1369">
        <f>SUM(D80:H80)-(I160+I187+I214+I241+I268)</f>
        <v>0</v>
      </c>
    </row>
    <row r="82" spans="1:8">
      <c r="A82" s="1062" t="s">
        <v>1042</v>
      </c>
      <c r="C82" s="1146"/>
      <c r="D82" s="1299"/>
    </row>
    <row r="83" spans="1:8" ht="15">
      <c r="A83" s="1360" t="s">
        <v>585</v>
      </c>
      <c r="B83" s="1361"/>
      <c r="C83" s="1361" t="s">
        <v>875</v>
      </c>
      <c r="D83" s="1361" t="s">
        <v>1016</v>
      </c>
      <c r="E83" s="1361" t="s">
        <v>1015</v>
      </c>
      <c r="F83" s="1361" t="s">
        <v>1014</v>
      </c>
      <c r="G83" s="1361" t="s">
        <v>1013</v>
      </c>
      <c r="H83" s="1361" t="s">
        <v>1012</v>
      </c>
    </row>
    <row r="84" spans="1:8" hidden="1">
      <c r="A84" s="1163" t="str">
        <f>A58</f>
        <v>R-APDRP ( Part-B)</v>
      </c>
      <c r="B84" s="1343"/>
      <c r="C84" s="1371">
        <f>J111</f>
        <v>191.90707254690534</v>
      </c>
      <c r="D84" s="1372">
        <f>J138</f>
        <v>194.54579479442529</v>
      </c>
      <c r="E84" s="1371">
        <f>J165</f>
        <v>199.89580415127199</v>
      </c>
      <c r="F84" s="1372">
        <f>J192</f>
        <v>205.39293876543198</v>
      </c>
      <c r="G84" s="1371">
        <f>J219</f>
        <v>211.04124458148135</v>
      </c>
      <c r="H84" s="1371">
        <f>J246</f>
        <v>216.8448788074721</v>
      </c>
    </row>
    <row r="85" spans="1:8" hidden="1">
      <c r="A85" s="1161" t="str">
        <f t="shared" ref="A85:A105" si="25">A59</f>
        <v>IPDS</v>
      </c>
      <c r="B85" s="1346"/>
      <c r="C85" s="1357">
        <f>J112</f>
        <v>225.43082545535182</v>
      </c>
      <c r="D85" s="1353">
        <f>J139</f>
        <v>227.91056453536069</v>
      </c>
      <c r="E85" s="1357">
        <f>J166</f>
        <v>234.17810506008311</v>
      </c>
      <c r="F85" s="1353">
        <f>J193</f>
        <v>240.6180029492354</v>
      </c>
      <c r="G85" s="1357">
        <f>J220</f>
        <v>247.23499803033937</v>
      </c>
      <c r="H85" s="1357">
        <f>J247</f>
        <v>254.03396047617369</v>
      </c>
    </row>
    <row r="86" spans="1:8" hidden="1">
      <c r="A86" s="1163" t="str">
        <f t="shared" si="25"/>
        <v>DDUGJY</v>
      </c>
      <c r="B86" s="1346"/>
      <c r="C86" s="1357">
        <f t="shared" ref="C86:C102" si="26">J113</f>
        <v>123.28216994275908</v>
      </c>
      <c r="D86" s="1353">
        <f t="shared" ref="D86:D102" si="27">J140</f>
        <v>124.63827381212943</v>
      </c>
      <c r="E86" s="1357">
        <f t="shared" ref="E86:E103" si="28">J167</f>
        <v>128.06582634196297</v>
      </c>
      <c r="F86" s="1353">
        <f t="shared" ref="F86:F103" si="29">J194</f>
        <v>131.58763656636697</v>
      </c>
      <c r="G86" s="1357">
        <f t="shared" ref="G86:G103" si="30">J221</f>
        <v>135.20629657194206</v>
      </c>
      <c r="H86" s="1357">
        <f t="shared" ref="H86:H103" si="31">J248</f>
        <v>138.92446972767047</v>
      </c>
    </row>
    <row r="87" spans="1:8" hidden="1">
      <c r="A87" s="1163" t="str">
        <f t="shared" si="25"/>
        <v>SAUBAGYA</v>
      </c>
      <c r="B87" s="1346"/>
      <c r="C87" s="1357">
        <f t="shared" si="26"/>
        <v>28.736180741481075</v>
      </c>
      <c r="D87" s="1353">
        <f t="shared" si="27"/>
        <v>29.052278729637365</v>
      </c>
      <c r="E87" s="1357">
        <f t="shared" si="28"/>
        <v>29.851216394702391</v>
      </c>
      <c r="F87" s="1353">
        <f t="shared" si="29"/>
        <v>30.672124845556706</v>
      </c>
      <c r="G87" s="1357">
        <f t="shared" si="30"/>
        <v>31.515608278809516</v>
      </c>
      <c r="H87" s="1357">
        <f t="shared" si="31"/>
        <v>32.382287506476779</v>
      </c>
    </row>
    <row r="88" spans="1:8" hidden="1">
      <c r="A88" s="1163" t="str">
        <f t="shared" si="25"/>
        <v>SCADA -PART -WARANGAL</v>
      </c>
      <c r="B88" s="1373">
        <f>'Voltage wise FA from SAP'!F38</f>
        <v>1087.92</v>
      </c>
      <c r="C88" s="1357">
        <f t="shared" si="26"/>
        <v>13.845948665241242</v>
      </c>
      <c r="D88" s="1353">
        <f t="shared" si="27"/>
        <v>13.845948665241242</v>
      </c>
      <c r="E88" s="1357">
        <f t="shared" si="28"/>
        <v>14.226712253535375</v>
      </c>
      <c r="F88" s="1353">
        <f t="shared" si="29"/>
        <v>14.617946840507598</v>
      </c>
      <c r="G88" s="1357">
        <f t="shared" si="30"/>
        <v>15.019940378621557</v>
      </c>
      <c r="H88" s="1357">
        <f t="shared" si="31"/>
        <v>15.43298873903365</v>
      </c>
    </row>
    <row r="89" spans="1:8" hidden="1">
      <c r="A89" s="1161" t="str">
        <f t="shared" si="25"/>
        <v>IT - IPDS -TOWNS</v>
      </c>
      <c r="B89" s="1346"/>
      <c r="C89" s="1357">
        <f t="shared" si="26"/>
        <v>6.347848214244288</v>
      </c>
      <c r="D89" s="1353">
        <f t="shared" si="27"/>
        <v>6.4176745446009749</v>
      </c>
      <c r="E89" s="1357">
        <f t="shared" si="28"/>
        <v>6.5941605945775015</v>
      </c>
      <c r="F89" s="1353">
        <f t="shared" si="29"/>
        <v>6.7755000109283827</v>
      </c>
      <c r="G89" s="1357">
        <f t="shared" si="30"/>
        <v>6.9618262612289135</v>
      </c>
      <c r="H89" s="1357">
        <f t="shared" si="31"/>
        <v>7.1532764834127089</v>
      </c>
    </row>
    <row r="90" spans="1:8" hidden="1">
      <c r="A90" s="1161" t="str">
        <f t="shared" si="25"/>
        <v>P:SI: Substation - 3</v>
      </c>
      <c r="B90" s="1346"/>
      <c r="C90" s="1357">
        <f t="shared" si="26"/>
        <v>194.1771928663876</v>
      </c>
      <c r="D90" s="1353">
        <f t="shared" si="27"/>
        <v>199.51706567021327</v>
      </c>
      <c r="E90" s="1357">
        <f t="shared" si="28"/>
        <v>205.00378497614415</v>
      </c>
      <c r="F90" s="1353">
        <f t="shared" si="29"/>
        <v>210.64138906298811</v>
      </c>
      <c r="G90" s="1357">
        <f t="shared" si="30"/>
        <v>216.4340272622203</v>
      </c>
      <c r="H90" s="1357">
        <f t="shared" si="31"/>
        <v>222.38596301193135</v>
      </c>
    </row>
    <row r="91" spans="1:8" ht="25.5" hidden="1">
      <c r="A91" s="1161" t="str">
        <f t="shared" si="25"/>
        <v>Conversion of Single Phase Agl DTRs to 3 Phase Agl DTRs</v>
      </c>
      <c r="B91" s="1346"/>
      <c r="C91" s="1357">
        <f t="shared" si="26"/>
        <v>54.429239537147311</v>
      </c>
      <c r="D91" s="1353">
        <f t="shared" si="27"/>
        <v>66.950793624418864</v>
      </c>
      <c r="E91" s="1357">
        <f t="shared" si="28"/>
        <v>68.79194044909039</v>
      </c>
      <c r="F91" s="1353">
        <f t="shared" si="29"/>
        <v>70.683718811440372</v>
      </c>
      <c r="G91" s="1357">
        <f t="shared" si="30"/>
        <v>72.627521078754981</v>
      </c>
      <c r="H91" s="1357">
        <f t="shared" si="31"/>
        <v>74.624777908420739</v>
      </c>
    </row>
    <row r="92" spans="1:8" hidden="1">
      <c r="A92" s="1161" t="str">
        <f t="shared" si="25"/>
        <v>SPA- PE Scheme</v>
      </c>
      <c r="B92" s="1346"/>
      <c r="C92" s="1357">
        <f t="shared" si="26"/>
        <v>535.69661058822442</v>
      </c>
      <c r="D92" s="1353">
        <f t="shared" si="27"/>
        <v>706.07452737940059</v>
      </c>
      <c r="E92" s="1357">
        <f t="shared" si="28"/>
        <v>881.13783688233411</v>
      </c>
      <c r="F92" s="1353">
        <f t="shared" si="29"/>
        <v>905.36912739659829</v>
      </c>
      <c r="G92" s="1357">
        <f t="shared" si="30"/>
        <v>930.2667784000048</v>
      </c>
      <c r="H92" s="1357">
        <f t="shared" si="31"/>
        <v>955.84911480600488</v>
      </c>
    </row>
    <row r="93" spans="1:8" hidden="1">
      <c r="A93" s="1161" t="str">
        <f t="shared" si="25"/>
        <v>SMART METERS</v>
      </c>
      <c r="B93" s="1346"/>
      <c r="C93" s="1357">
        <f t="shared" si="26"/>
        <v>13.461994581594737</v>
      </c>
      <c r="D93" s="1353">
        <f t="shared" si="27"/>
        <v>13.61007652199228</v>
      </c>
      <c r="E93" s="1357">
        <f t="shared" si="28"/>
        <v>13.984353626347067</v>
      </c>
      <c r="F93" s="1353">
        <f t="shared" si="29"/>
        <v>14.368923351071611</v>
      </c>
      <c r="G93" s="1357">
        <f t="shared" si="30"/>
        <v>14.764068743226082</v>
      </c>
      <c r="H93" s="1357">
        <f t="shared" si="31"/>
        <v>15.170080633664799</v>
      </c>
    </row>
    <row r="94" spans="1:8" hidden="1">
      <c r="A94" s="1161" t="str">
        <f t="shared" si="25"/>
        <v>HVDS</v>
      </c>
      <c r="B94" s="1346"/>
      <c r="C94" s="1357">
        <f t="shared" si="26"/>
        <v>0</v>
      </c>
      <c r="D94" s="1353">
        <f t="shared" si="27"/>
        <v>398.02364799999998</v>
      </c>
      <c r="E94" s="1357">
        <f t="shared" si="28"/>
        <v>806.99294631999999</v>
      </c>
      <c r="F94" s="1353">
        <f t="shared" si="29"/>
        <v>1227.2089003438</v>
      </c>
      <c r="G94" s="1357">
        <f t="shared" si="30"/>
        <v>1658.9807931032544</v>
      </c>
      <c r="H94" s="1357">
        <f t="shared" si="31"/>
        <v>2102.6264129135939</v>
      </c>
    </row>
    <row r="95" spans="1:8" hidden="1">
      <c r="A95" s="1161" t="str">
        <f t="shared" si="25"/>
        <v>SMART METERS</v>
      </c>
      <c r="B95" s="1346"/>
      <c r="C95" s="1357">
        <f t="shared" si="26"/>
        <v>0</v>
      </c>
      <c r="D95" s="1353">
        <f t="shared" si="27"/>
        <v>0</v>
      </c>
      <c r="E95" s="1357">
        <f t="shared" si="28"/>
        <v>0</v>
      </c>
      <c r="F95" s="1353">
        <f t="shared" si="29"/>
        <v>0</v>
      </c>
      <c r="G95" s="1357">
        <f t="shared" si="30"/>
        <v>0</v>
      </c>
      <c r="H95" s="1357">
        <f t="shared" si="31"/>
        <v>0</v>
      </c>
    </row>
    <row r="96" spans="1:8" ht="25.5" hidden="1">
      <c r="A96" s="1161" t="str">
        <f t="shared" si="25"/>
        <v>IE- Distribution ( Pump Set Electricty access)</v>
      </c>
      <c r="B96" s="1346"/>
      <c r="C96" s="1357">
        <f t="shared" si="26"/>
        <v>0</v>
      </c>
      <c r="D96" s="1353">
        <f t="shared" si="27"/>
        <v>0</v>
      </c>
      <c r="E96" s="1357">
        <f t="shared" si="28"/>
        <v>0</v>
      </c>
      <c r="F96" s="1353">
        <f t="shared" si="29"/>
        <v>63.827500000000001</v>
      </c>
      <c r="G96" s="1357">
        <f t="shared" si="30"/>
        <v>132.60163125</v>
      </c>
      <c r="H96" s="1357">
        <f t="shared" si="31"/>
        <v>206.61799485937502</v>
      </c>
    </row>
    <row r="97" spans="1:14" hidden="1">
      <c r="A97" s="1161" t="str">
        <f t="shared" si="25"/>
        <v>Release of New Services</v>
      </c>
      <c r="B97" s="1346"/>
      <c r="C97" s="1357">
        <f t="shared" si="26"/>
        <v>152.79363850110028</v>
      </c>
      <c r="D97" s="1353">
        <f t="shared" si="27"/>
        <v>305.39663850110026</v>
      </c>
      <c r="E97" s="1357">
        <f t="shared" si="28"/>
        <v>470.24263850110026</v>
      </c>
      <c r="F97" s="1353">
        <f t="shared" si="29"/>
        <v>647.56263850110031</v>
      </c>
      <c r="G97" s="1357">
        <f t="shared" si="30"/>
        <v>837.60963850110033</v>
      </c>
      <c r="H97" s="1357">
        <f t="shared" si="31"/>
        <v>1040.6256385011004</v>
      </c>
    </row>
    <row r="98" spans="1:14" hidden="1">
      <c r="A98" s="1161">
        <f t="shared" si="25"/>
        <v>0</v>
      </c>
      <c r="B98" s="1346"/>
      <c r="C98" s="1357">
        <f t="shared" si="26"/>
        <v>0</v>
      </c>
      <c r="D98" s="1353">
        <f t="shared" si="27"/>
        <v>0</v>
      </c>
      <c r="E98" s="1357">
        <f t="shared" si="28"/>
        <v>0</v>
      </c>
      <c r="F98" s="1353">
        <f t="shared" si="29"/>
        <v>0</v>
      </c>
      <c r="G98" s="1357">
        <f t="shared" si="30"/>
        <v>0</v>
      </c>
      <c r="H98" s="1357">
        <f t="shared" si="31"/>
        <v>0</v>
      </c>
    </row>
    <row r="99" spans="1:14" hidden="1">
      <c r="A99" s="1161">
        <f t="shared" si="25"/>
        <v>0</v>
      </c>
      <c r="B99" s="1346"/>
      <c r="C99" s="1357">
        <f t="shared" si="26"/>
        <v>0</v>
      </c>
      <c r="D99" s="1353">
        <f t="shared" si="27"/>
        <v>0</v>
      </c>
      <c r="E99" s="1357">
        <f t="shared" si="28"/>
        <v>0</v>
      </c>
      <c r="F99" s="1353">
        <f t="shared" si="29"/>
        <v>0</v>
      </c>
      <c r="G99" s="1357">
        <f t="shared" si="30"/>
        <v>0</v>
      </c>
      <c r="H99" s="1357">
        <f t="shared" si="31"/>
        <v>0</v>
      </c>
    </row>
    <row r="100" spans="1:14" hidden="1">
      <c r="A100" s="1162" t="str">
        <f t="shared" si="25"/>
        <v xml:space="preserve">Civil Infrastructure Development </v>
      </c>
      <c r="B100" s="1346"/>
      <c r="C100" s="1357">
        <f t="shared" si="26"/>
        <v>14.870326322438494</v>
      </c>
      <c r="D100" s="1353">
        <f t="shared" si="27"/>
        <v>17.971620296305552</v>
      </c>
      <c r="E100" s="1357">
        <f t="shared" si="28"/>
        <v>21.111779854453957</v>
      </c>
      <c r="F100" s="1353">
        <f t="shared" si="29"/>
        <v>24.87212380045144</v>
      </c>
      <c r="G100" s="1357">
        <f t="shared" si="30"/>
        <v>27.111177204963855</v>
      </c>
      <c r="H100" s="1357">
        <f t="shared" si="31"/>
        <v>29.783164578100362</v>
      </c>
    </row>
    <row r="101" spans="1:14" hidden="1">
      <c r="A101" s="1163">
        <f t="shared" si="25"/>
        <v>0</v>
      </c>
      <c r="B101" s="1346"/>
      <c r="C101" s="1357">
        <f t="shared" si="26"/>
        <v>0</v>
      </c>
      <c r="D101" s="1353">
        <f t="shared" si="27"/>
        <v>0</v>
      </c>
      <c r="E101" s="1357">
        <f t="shared" si="28"/>
        <v>0</v>
      </c>
      <c r="F101" s="1353">
        <f t="shared" si="29"/>
        <v>0</v>
      </c>
      <c r="G101" s="1357">
        <f t="shared" si="30"/>
        <v>0</v>
      </c>
      <c r="H101" s="1357">
        <f t="shared" si="31"/>
        <v>0</v>
      </c>
    </row>
    <row r="102" spans="1:14" ht="38.25" hidden="1">
      <c r="A102" s="1163" t="str">
        <f t="shared" si="25"/>
        <v>P:SI - Bulk Scheme PTR,Meteres, DTRs and Conductor</v>
      </c>
      <c r="B102" s="1346"/>
      <c r="C102" s="1357">
        <f t="shared" si="26"/>
        <v>2306.8545043553049</v>
      </c>
      <c r="D102" s="1353">
        <f t="shared" si="27"/>
        <v>3829.8584952250762</v>
      </c>
      <c r="E102" s="1357">
        <f t="shared" si="28"/>
        <v>5661.8457758437653</v>
      </c>
      <c r="F102" s="1353">
        <f t="shared" si="29"/>
        <v>9131.5486237427413</v>
      </c>
      <c r="G102" s="1357">
        <f t="shared" si="30"/>
        <v>13120.047199639317</v>
      </c>
      <c r="H102" s="1357">
        <f t="shared" si="31"/>
        <v>17892.308573345315</v>
      </c>
    </row>
    <row r="103" spans="1:14" hidden="1">
      <c r="A103" s="1164" t="str">
        <f t="shared" si="25"/>
        <v>Technology Upgradation</v>
      </c>
      <c r="B103" s="1346"/>
      <c r="C103" s="1357">
        <f>J130</f>
        <v>43.326911791840303</v>
      </c>
      <c r="D103" s="1353">
        <f>J157</f>
        <v>75.271651866115917</v>
      </c>
      <c r="E103" s="1357">
        <f t="shared" si="28"/>
        <v>100.0990272924341</v>
      </c>
      <c r="F103" s="1353">
        <f t="shared" si="29"/>
        <v>117.84541054297604</v>
      </c>
      <c r="G103" s="1357">
        <f t="shared" si="30"/>
        <v>138.4936593329079</v>
      </c>
      <c r="H103" s="1357">
        <f t="shared" si="31"/>
        <v>151.92277996456286</v>
      </c>
    </row>
    <row r="104" spans="1:14" hidden="1">
      <c r="A104" s="1165" t="str">
        <f t="shared" si="25"/>
        <v>AT &amp; C Loss Reduction</v>
      </c>
      <c r="B104" s="1346"/>
      <c r="C104" s="1357">
        <f>J131</f>
        <v>23.154630680342947</v>
      </c>
      <c r="D104" s="1353">
        <f>J158</f>
        <v>52.896723024052378</v>
      </c>
      <c r="E104" s="1357">
        <f>J185</f>
        <v>83.154992907213824</v>
      </c>
      <c r="F104" s="1353">
        <f>J212</f>
        <v>113.1312852121622</v>
      </c>
      <c r="G104" s="1357">
        <f>J239</f>
        <v>143.67661555549665</v>
      </c>
      <c r="H104" s="1357">
        <f>J266</f>
        <v>165.85917748327282</v>
      </c>
    </row>
    <row r="105" spans="1:14" hidden="1">
      <c r="A105" s="1165" t="str">
        <f t="shared" si="25"/>
        <v xml:space="preserve">Reliability Improvement </v>
      </c>
      <c r="B105" s="1346"/>
      <c r="C105" s="1357">
        <f>J132</f>
        <v>36.668402164174587</v>
      </c>
      <c r="D105" s="1353">
        <f>J159</f>
        <v>311.58959822368939</v>
      </c>
      <c r="E105" s="1357">
        <f>J186</f>
        <v>675.14365717484088</v>
      </c>
      <c r="F105" s="1353">
        <f>J213</f>
        <v>1066.4278927471491</v>
      </c>
      <c r="G105" s="1357">
        <f>J240</f>
        <v>1487.1216797976958</v>
      </c>
      <c r="H105" s="1357">
        <f>J267</f>
        <v>1938.9505759921326</v>
      </c>
    </row>
    <row r="106" spans="1:14">
      <c r="A106" s="1363" t="s">
        <v>587</v>
      </c>
      <c r="B106" s="1409"/>
      <c r="C106" s="1412">
        <f>J133</f>
        <v>1696.01</v>
      </c>
      <c r="D106" s="1412">
        <f>J160</f>
        <v>1650.232641686056</v>
      </c>
      <c r="E106" s="1412">
        <f>J187</f>
        <v>1761.7839942380879</v>
      </c>
      <c r="F106" s="1412">
        <f>J214</f>
        <v>2385.3419658233947</v>
      </c>
      <c r="G106" s="1412">
        <f>J241</f>
        <v>2813.8466186768728</v>
      </c>
      <c r="H106" s="1412">
        <f>J268</f>
        <v>3252.4475752907065</v>
      </c>
    </row>
    <row r="107" spans="1:14">
      <c r="C107" s="1063"/>
      <c r="D107" s="1063"/>
      <c r="E107" s="1063"/>
      <c r="F107" s="1063"/>
      <c r="G107" s="1063"/>
      <c r="H107" s="1369">
        <f>SUM(D106:H106)-(J160+J187+J214+J241+J268)</f>
        <v>0</v>
      </c>
    </row>
    <row r="108" spans="1:14" ht="13.5" thickBot="1">
      <c r="A108" s="1136" t="s">
        <v>879</v>
      </c>
      <c r="E108" s="1063"/>
    </row>
    <row r="109" spans="1:14" ht="26.25" customHeight="1" thickBot="1">
      <c r="A109" s="1342" t="s">
        <v>585</v>
      </c>
      <c r="B109" s="1137" t="s">
        <v>592</v>
      </c>
      <c r="C109" s="2077" t="s">
        <v>593</v>
      </c>
      <c r="D109" s="2078"/>
      <c r="E109" s="2078"/>
      <c r="F109" s="2079"/>
      <c r="G109" s="2080" t="s">
        <v>1331</v>
      </c>
      <c r="H109" s="2081"/>
      <c r="I109" s="2082"/>
      <c r="J109" s="1068" t="s">
        <v>1041</v>
      </c>
      <c r="K109" s="2083" t="s">
        <v>808</v>
      </c>
      <c r="L109" s="2084"/>
    </row>
    <row r="110" spans="1:14" ht="15">
      <c r="A110" s="1138"/>
      <c r="B110" s="1137"/>
      <c r="C110" s="1139" t="s">
        <v>590</v>
      </c>
      <c r="D110" s="1140" t="s">
        <v>591</v>
      </c>
      <c r="E110" s="1141" t="s">
        <v>271</v>
      </c>
      <c r="F110" s="1142" t="s">
        <v>206</v>
      </c>
      <c r="G110" s="1139"/>
      <c r="H110" s="1141"/>
      <c r="I110" s="1142" t="s">
        <v>206</v>
      </c>
      <c r="J110" s="1143"/>
      <c r="K110" s="1144"/>
      <c r="L110" s="1145"/>
    </row>
    <row r="111" spans="1:14" hidden="1">
      <c r="A111" s="1163" t="str">
        <f>A84</f>
        <v>R-APDRP ( Part-B)</v>
      </c>
      <c r="B111" s="1733">
        <f>B5</f>
        <v>177.85</v>
      </c>
      <c r="C111" s="1332">
        <f>C5</f>
        <v>12.6</v>
      </c>
      <c r="D111" s="1333">
        <f>'Voltage wise FA from SAP'!F$44*'Investment for 5th MYT'!C111/'Investment for 5th MYT'!C$133</f>
        <v>0.30477015247215067</v>
      </c>
      <c r="E111" s="1335">
        <f>'Voltage wise FA from SAP'!F$43*((B111*1)+(C111*2))/((B$133*1)+(C$133*2))</f>
        <v>1.1523023944331878</v>
      </c>
      <c r="F111" s="1336">
        <f>C111+D111+E111</f>
        <v>14.057072546905337</v>
      </c>
      <c r="G111" s="1337"/>
      <c r="H111" s="1338"/>
      <c r="I111" s="1336">
        <f>G111+H111</f>
        <v>0</v>
      </c>
      <c r="J111" s="1339">
        <f t="shared" ref="J111:J122" si="32">B111+F111-I111</f>
        <v>191.90707254690534</v>
      </c>
      <c r="K111" s="1340">
        <v>1</v>
      </c>
      <c r="L111" s="1341">
        <v>0.05</v>
      </c>
      <c r="N111" s="1063"/>
    </row>
    <row r="112" spans="1:14" hidden="1">
      <c r="A112" s="1163" t="str">
        <f t="shared" ref="A112:A132" si="33">A85</f>
        <v>IPDS</v>
      </c>
      <c r="B112" s="1733">
        <f t="shared" ref="B112:B132" si="34">B6</f>
        <v>80.990000000000009</v>
      </c>
      <c r="C112" s="1332">
        <f t="shared" ref="C112:C132" si="35">C6</f>
        <v>139.04000000000002</v>
      </c>
      <c r="D112" s="1333">
        <f>'Voltage wise FA from SAP'!F$44*'Investment for 5th MYT'!C112/'Investment for 5th MYT'!C$133</f>
        <v>3.3631144444228447</v>
      </c>
      <c r="E112" s="1335">
        <f>'Voltage wise FA from SAP'!F$43*((B112*1)+(C112*2))/((B$133*1)+(C$133*2))</f>
        <v>2.0377110109289576</v>
      </c>
      <c r="F112" s="1336">
        <f t="shared" ref="F112:F132" si="36">C112+D112+E112</f>
        <v>144.44082545535181</v>
      </c>
      <c r="G112" s="1337"/>
      <c r="H112" s="1338"/>
      <c r="I112" s="1336">
        <f t="shared" ref="I112:I132" si="37">G112+H112</f>
        <v>0</v>
      </c>
      <c r="J112" s="1339">
        <f t="shared" si="32"/>
        <v>225.43082545535182</v>
      </c>
      <c r="K112" s="1340">
        <v>1</v>
      </c>
      <c r="L112" s="1341">
        <v>4.0500000000000001E-2</v>
      </c>
      <c r="M112" s="1063"/>
      <c r="N112" s="1063"/>
    </row>
    <row r="113" spans="1:14" hidden="1">
      <c r="A113" s="1163" t="str">
        <f t="shared" si="33"/>
        <v>DDUGJY</v>
      </c>
      <c r="B113" s="1733">
        <f t="shared" si="34"/>
        <v>57.169999999999995</v>
      </c>
      <c r="C113" s="1332">
        <f t="shared" si="35"/>
        <v>63.530000000000008</v>
      </c>
      <c r="D113" s="1333">
        <f>'Voltage wise FA from SAP'!F$44*'Investment for 5th MYT'!C113/'Investment for 5th MYT'!C$133</f>
        <v>1.5366704592504554</v>
      </c>
      <c r="E113" s="1335">
        <f>'Voltage wise FA from SAP'!F$43*((B113*1)+(C113*2))/((B$133*1)+(C$133*2))</f>
        <v>1.0454994835086244</v>
      </c>
      <c r="F113" s="1336">
        <f t="shared" si="36"/>
        <v>66.112169942759081</v>
      </c>
      <c r="G113" s="1337"/>
      <c r="H113" s="1338"/>
      <c r="I113" s="1336">
        <f t="shared" si="37"/>
        <v>0</v>
      </c>
      <c r="J113" s="1339">
        <f t="shared" si="32"/>
        <v>123.28216994275908</v>
      </c>
      <c r="K113" s="1340">
        <v>1</v>
      </c>
      <c r="L113" s="1341">
        <v>0.04</v>
      </c>
      <c r="N113" s="1063"/>
    </row>
    <row r="114" spans="1:14" hidden="1">
      <c r="A114" s="1163" t="str">
        <f t="shared" si="33"/>
        <v>SAUBAGYA</v>
      </c>
      <c r="B114" s="1733">
        <f t="shared" si="34"/>
        <v>0</v>
      </c>
      <c r="C114" s="1332">
        <f t="shared" si="35"/>
        <v>27.75</v>
      </c>
      <c r="D114" s="1333">
        <f>'Voltage wise FA from SAP'!F$44*'Investment for 5th MYT'!C114/'Investment for 5th MYT'!C$133</f>
        <v>0.67121997865890337</v>
      </c>
      <c r="E114" s="1335">
        <f>'Voltage wise FA from SAP'!F$43*((B114*1)+(C114*2))/((B$133*1)+(C$133*2))</f>
        <v>0.3149607628221715</v>
      </c>
      <c r="F114" s="1336">
        <f t="shared" si="36"/>
        <v>28.736180741481075</v>
      </c>
      <c r="G114" s="1337"/>
      <c r="H114" s="1338"/>
      <c r="I114" s="1336">
        <f t="shared" si="37"/>
        <v>0</v>
      </c>
      <c r="J114" s="1339">
        <f t="shared" si="32"/>
        <v>28.736180741481075</v>
      </c>
      <c r="K114" s="1340">
        <v>1</v>
      </c>
      <c r="L114" s="1341">
        <v>0.04</v>
      </c>
      <c r="N114" s="1063"/>
    </row>
    <row r="115" spans="1:14" hidden="1">
      <c r="A115" s="1163" t="str">
        <f t="shared" si="33"/>
        <v>SCADA -PART -WARANGAL</v>
      </c>
      <c r="B115" s="1733">
        <f t="shared" si="34"/>
        <v>13.15</v>
      </c>
      <c r="C115" s="1332">
        <f t="shared" si="35"/>
        <v>0.6</v>
      </c>
      <c r="D115" s="1333">
        <f>'Voltage wise FA from SAP'!F$44*'Investment for 5th MYT'!C115/'Investment for 5th MYT'!C$133</f>
        <v>1.4512864403435749E-2</v>
      </c>
      <c r="E115" s="1335">
        <f>'Voltage wise FA from SAP'!F$43*((B115*1)+(C115*2))/((B$133*1)+(C$133*2))</f>
        <v>8.1435800837804703E-2</v>
      </c>
      <c r="F115" s="1336">
        <f t="shared" si="36"/>
        <v>0.69594866524124044</v>
      </c>
      <c r="G115" s="1337"/>
      <c r="H115" s="1338"/>
      <c r="I115" s="1336">
        <f t="shared" si="37"/>
        <v>0</v>
      </c>
      <c r="J115" s="1339">
        <f t="shared" si="32"/>
        <v>13.845948665241242</v>
      </c>
      <c r="K115" s="1340">
        <v>1</v>
      </c>
      <c r="L115" s="1341">
        <v>0.04</v>
      </c>
      <c r="N115" s="1063"/>
    </row>
    <row r="116" spans="1:14" hidden="1">
      <c r="A116" s="1163" t="str">
        <f t="shared" si="33"/>
        <v>IT - IPDS -TOWNS</v>
      </c>
      <c r="B116" s="1733">
        <f t="shared" si="34"/>
        <v>0</v>
      </c>
      <c r="C116" s="1332">
        <f t="shared" si="35"/>
        <v>6.13</v>
      </c>
      <c r="D116" s="1333">
        <f>'Voltage wise FA from SAP'!F$44*'Investment for 5th MYT'!C116/'Investment for 5th MYT'!C$133</f>
        <v>0.14827309798843524</v>
      </c>
      <c r="E116" s="1335">
        <f>'Voltage wise FA from SAP'!F$43*((B116*1)+(C116*2))/((B$133*1)+(C$133*2))</f>
        <v>6.9575116255852665E-2</v>
      </c>
      <c r="F116" s="1336">
        <f t="shared" si="36"/>
        <v>6.347848214244288</v>
      </c>
      <c r="G116" s="1337"/>
      <c r="H116" s="1338"/>
      <c r="I116" s="1336">
        <f t="shared" si="37"/>
        <v>0</v>
      </c>
      <c r="J116" s="1339">
        <f t="shared" si="32"/>
        <v>6.347848214244288</v>
      </c>
      <c r="K116" s="1340">
        <v>1</v>
      </c>
      <c r="L116" s="1341">
        <v>0.04</v>
      </c>
    </row>
    <row r="117" spans="1:14" hidden="1">
      <c r="A117" s="1163" t="str">
        <f t="shared" si="33"/>
        <v>P:SI: Substation - 3</v>
      </c>
      <c r="B117" s="1733">
        <f t="shared" si="34"/>
        <v>141.71</v>
      </c>
      <c r="C117" s="1332">
        <f t="shared" si="35"/>
        <v>49.889999999999986</v>
      </c>
      <c r="D117" s="1333">
        <f>'Voltage wise FA from SAP'!F$44*'Investment for 5th MYT'!C117/'Investment for 5th MYT'!C$133</f>
        <v>1.2067446751456823</v>
      </c>
      <c r="E117" s="1335">
        <f>'Voltage wise FA from SAP'!F$43*((B117*1)+(C117*2))/((B$133*1)+(C$133*2))</f>
        <v>1.3704481912419133</v>
      </c>
      <c r="F117" s="1336">
        <f t="shared" si="36"/>
        <v>52.467192866387585</v>
      </c>
      <c r="G117" s="1337"/>
      <c r="H117" s="1338"/>
      <c r="I117" s="1336">
        <f t="shared" si="37"/>
        <v>0</v>
      </c>
      <c r="J117" s="1339">
        <f t="shared" si="32"/>
        <v>194.1771928663876</v>
      </c>
      <c r="K117" s="1340">
        <v>1</v>
      </c>
      <c r="L117" s="1341">
        <v>0.04</v>
      </c>
    </row>
    <row r="118" spans="1:14" ht="25.5" hidden="1">
      <c r="A118" s="1163" t="str">
        <f t="shared" si="33"/>
        <v>Conversion of Single Phase Agl DTRs to 3 Phase Agl DTRs</v>
      </c>
      <c r="B118" s="1733">
        <f>B12</f>
        <v>44.34</v>
      </c>
      <c r="C118" s="1332">
        <f t="shared" si="35"/>
        <v>9.5</v>
      </c>
      <c r="D118" s="1333">
        <f>'Voltage wise FA from SAP'!F$44*'Investment for 5th MYT'!C118/'Investment for 5th MYT'!C$133</f>
        <v>0.22978701972106602</v>
      </c>
      <c r="E118" s="1335">
        <f>'Voltage wise FA from SAP'!F$43*((B118*1)+(C118*2))/((B$133*1)+(C$133*2))</f>
        <v>0.35945251742624046</v>
      </c>
      <c r="F118" s="1336">
        <f t="shared" si="36"/>
        <v>10.089239537147305</v>
      </c>
      <c r="G118" s="1337"/>
      <c r="H118" s="1338"/>
      <c r="I118" s="1336">
        <f t="shared" si="37"/>
        <v>0</v>
      </c>
      <c r="J118" s="1339">
        <f t="shared" si="32"/>
        <v>54.429239537147311</v>
      </c>
      <c r="K118" s="1340">
        <v>1</v>
      </c>
      <c r="L118" s="1341">
        <v>0.04</v>
      </c>
    </row>
    <row r="119" spans="1:14" hidden="1">
      <c r="A119" s="1163" t="str">
        <f t="shared" si="33"/>
        <v>SPA- PE Scheme</v>
      </c>
      <c r="B119" s="1733">
        <f t="shared" si="34"/>
        <v>452.79</v>
      </c>
      <c r="C119" s="1332">
        <f t="shared" si="35"/>
        <v>77.58</v>
      </c>
      <c r="D119" s="1333">
        <f>'Voltage wise FA from SAP'!F$44*'Investment for 5th MYT'!C119/'Investment for 5th MYT'!C$133</f>
        <v>1.8765133673642425</v>
      </c>
      <c r="E119" s="1335">
        <f>'Voltage wise FA from SAP'!F$43*((B119*1)+(C119*2))/((B$133*1)+(C$133*2))</f>
        <v>3.4500972208601657</v>
      </c>
      <c r="F119" s="1336">
        <f t="shared" si="36"/>
        <v>82.90661058822441</v>
      </c>
      <c r="G119" s="1337"/>
      <c r="H119" s="1338"/>
      <c r="I119" s="1336">
        <f t="shared" si="37"/>
        <v>0</v>
      </c>
      <c r="J119" s="1339">
        <f t="shared" si="32"/>
        <v>535.69661058822442</v>
      </c>
      <c r="K119" s="1340">
        <v>1</v>
      </c>
      <c r="L119" s="1341">
        <v>0.04</v>
      </c>
    </row>
    <row r="120" spans="1:14" hidden="1">
      <c r="A120" s="1163" t="str">
        <f t="shared" si="33"/>
        <v>SMART METERS</v>
      </c>
      <c r="B120" s="1733">
        <f t="shared" si="34"/>
        <v>0</v>
      </c>
      <c r="C120" s="1332">
        <f t="shared" si="35"/>
        <v>13</v>
      </c>
      <c r="D120" s="1333">
        <f>'Voltage wise FA from SAP'!F$44*'Investment for 5th MYT'!C120/'Investment for 5th MYT'!C$133</f>
        <v>0.31444539540777455</v>
      </c>
      <c r="E120" s="1335">
        <f>'Voltage wise FA from SAP'!F$43*((B120*1)+(C120*2))/((B$133*1)+(C$133*2))</f>
        <v>0.14754918618696322</v>
      </c>
      <c r="F120" s="1336">
        <f t="shared" si="36"/>
        <v>13.461994581594737</v>
      </c>
      <c r="G120" s="1337"/>
      <c r="H120" s="1338"/>
      <c r="I120" s="1336">
        <f t="shared" si="37"/>
        <v>0</v>
      </c>
      <c r="J120" s="1339">
        <f t="shared" si="32"/>
        <v>13.461994581594737</v>
      </c>
      <c r="K120" s="1340">
        <v>1</v>
      </c>
      <c r="L120" s="1341">
        <v>4.0046263569785141E-2</v>
      </c>
    </row>
    <row r="121" spans="1:14" hidden="1">
      <c r="A121" s="1163" t="str">
        <f t="shared" si="33"/>
        <v>HVDS</v>
      </c>
      <c r="B121" s="1733">
        <f t="shared" si="34"/>
        <v>0</v>
      </c>
      <c r="C121" s="1332">
        <f t="shared" si="35"/>
        <v>0</v>
      </c>
      <c r="D121" s="1333">
        <f>C121*0.1</f>
        <v>0</v>
      </c>
      <c r="E121" s="1335">
        <f>'Voltage wise FA from SAP'!F$43*((B121*2)+(C121*1))/((B$133*2)+(C$133*1))</f>
        <v>0</v>
      </c>
      <c r="F121" s="1336">
        <f t="shared" si="36"/>
        <v>0</v>
      </c>
      <c r="G121" s="1337"/>
      <c r="H121" s="1338"/>
      <c r="I121" s="1336">
        <f t="shared" si="37"/>
        <v>0</v>
      </c>
      <c r="J121" s="1339">
        <f t="shared" si="32"/>
        <v>0</v>
      </c>
      <c r="K121" s="1340">
        <v>1</v>
      </c>
      <c r="L121" s="1341">
        <v>0.6</v>
      </c>
    </row>
    <row r="122" spans="1:14" hidden="1">
      <c r="A122" s="1163" t="str">
        <f t="shared" si="33"/>
        <v>SMART METERS</v>
      </c>
      <c r="B122" s="1733">
        <f t="shared" si="34"/>
        <v>0</v>
      </c>
      <c r="C122" s="1332">
        <f t="shared" si="35"/>
        <v>0</v>
      </c>
      <c r="D122" s="1333">
        <f>C122*0.1</f>
        <v>0</v>
      </c>
      <c r="E122" s="1335">
        <f>'Voltage wise FA from SAP'!F$43*((B122*2)+(C122*1))/((B$133*2)+(C$133*1))</f>
        <v>0</v>
      </c>
      <c r="F122" s="1336">
        <f t="shared" si="36"/>
        <v>0</v>
      </c>
      <c r="G122" s="1337"/>
      <c r="H122" s="1338"/>
      <c r="I122" s="1336">
        <f t="shared" si="37"/>
        <v>0</v>
      </c>
      <c r="J122" s="1339">
        <f t="shared" si="32"/>
        <v>0</v>
      </c>
      <c r="K122" s="1340">
        <v>1</v>
      </c>
      <c r="L122" s="1341">
        <v>0.6</v>
      </c>
    </row>
    <row r="123" spans="1:14" ht="25.5" hidden="1">
      <c r="A123" s="1163" t="str">
        <f t="shared" si="33"/>
        <v>IE- Distribution ( Pump Set Electricty access)</v>
      </c>
      <c r="B123" s="1733">
        <f t="shared" si="34"/>
        <v>0</v>
      </c>
      <c r="C123" s="1332">
        <f t="shared" si="35"/>
        <v>0</v>
      </c>
      <c r="D123" s="1333">
        <f>C123*0.1</f>
        <v>0</v>
      </c>
      <c r="E123" s="1335">
        <f>'Voltage wise FA from SAP'!F$43*((B123*2)+(C123*1))/((B$133*2)+(C$133*1))</f>
        <v>0</v>
      </c>
      <c r="F123" s="1336">
        <f t="shared" si="36"/>
        <v>0</v>
      </c>
      <c r="G123" s="1337"/>
      <c r="H123" s="1338"/>
      <c r="I123" s="1336">
        <f t="shared" si="37"/>
        <v>0</v>
      </c>
      <c r="J123" s="1339">
        <f t="shared" ref="J123:J129" si="38">B123+F123-I123</f>
        <v>0</v>
      </c>
      <c r="K123" s="1340">
        <v>1</v>
      </c>
      <c r="L123" s="1341">
        <v>0.6</v>
      </c>
    </row>
    <row r="124" spans="1:14" hidden="1">
      <c r="A124" s="1163" t="str">
        <f t="shared" si="33"/>
        <v>Release of New Services</v>
      </c>
      <c r="B124" s="1733">
        <f t="shared" si="34"/>
        <v>0</v>
      </c>
      <c r="C124" s="1332">
        <f t="shared" si="35"/>
        <v>147.55000000000001</v>
      </c>
      <c r="D124" s="1333">
        <f>'Voltage wise FA from SAP'!F$44*'Investment for 5th MYT'!C124/'Investment for 5th MYT'!C$133</f>
        <v>3.5689552378782414</v>
      </c>
      <c r="E124" s="1335">
        <f>'Voltage wise FA from SAP'!F$43*((B124*1)+(C124*2))/((B$133*1)+(C$133*2))</f>
        <v>1.6746832632220328</v>
      </c>
      <c r="F124" s="1336">
        <f t="shared" si="36"/>
        <v>152.79363850110028</v>
      </c>
      <c r="G124" s="1337"/>
      <c r="H124" s="1338"/>
      <c r="I124" s="1336">
        <f t="shared" si="37"/>
        <v>0</v>
      </c>
      <c r="J124" s="1339">
        <f t="shared" si="38"/>
        <v>152.79363850110028</v>
      </c>
      <c r="K124" s="1340">
        <v>1</v>
      </c>
      <c r="L124" s="1341">
        <v>0.04</v>
      </c>
    </row>
    <row r="125" spans="1:14" hidden="1">
      <c r="A125" s="1163">
        <f t="shared" si="33"/>
        <v>0</v>
      </c>
      <c r="B125" s="1733">
        <f t="shared" si="34"/>
        <v>0</v>
      </c>
      <c r="C125" s="1332">
        <f t="shared" si="35"/>
        <v>0</v>
      </c>
      <c r="D125" s="1333">
        <f>C125*0.1</f>
        <v>0</v>
      </c>
      <c r="E125" s="1335">
        <f>'Voltage wise FA from SAP'!F$43*((B125*2)+(C125*1))/((B$133*2)+(C$133*1))</f>
        <v>0</v>
      </c>
      <c r="F125" s="1336">
        <f t="shared" si="36"/>
        <v>0</v>
      </c>
      <c r="G125" s="1337"/>
      <c r="H125" s="1338"/>
      <c r="I125" s="1336">
        <f t="shared" si="37"/>
        <v>0</v>
      </c>
      <c r="J125" s="1339">
        <f t="shared" si="38"/>
        <v>0</v>
      </c>
      <c r="K125" s="1340">
        <v>1</v>
      </c>
      <c r="L125" s="1341">
        <v>0.6</v>
      </c>
    </row>
    <row r="126" spans="1:14" hidden="1">
      <c r="A126" s="1163">
        <f t="shared" si="33"/>
        <v>0</v>
      </c>
      <c r="B126" s="1733">
        <f t="shared" si="34"/>
        <v>0</v>
      </c>
      <c r="C126" s="1332">
        <f t="shared" si="35"/>
        <v>0</v>
      </c>
      <c r="D126" s="1333">
        <f>C126*0.1</f>
        <v>0</v>
      </c>
      <c r="E126" s="1335">
        <f>'Voltage wise FA from SAP'!F$43*((B126*2)+(C126*1))/((B$133*2)+(C$133*1))</f>
        <v>0</v>
      </c>
      <c r="F126" s="1336">
        <f t="shared" si="36"/>
        <v>0</v>
      </c>
      <c r="G126" s="1337"/>
      <c r="H126" s="1338"/>
      <c r="I126" s="1336">
        <f t="shared" si="37"/>
        <v>0</v>
      </c>
      <c r="J126" s="1339">
        <f t="shared" si="38"/>
        <v>0</v>
      </c>
      <c r="K126" s="1340">
        <v>1</v>
      </c>
      <c r="L126" s="1341">
        <v>0.6</v>
      </c>
    </row>
    <row r="127" spans="1:14" hidden="1">
      <c r="A127" s="1163" t="str">
        <f t="shared" si="33"/>
        <v xml:space="preserve">Civil Infrastructure Development </v>
      </c>
      <c r="B127" s="1733">
        <f t="shared" si="34"/>
        <v>0</v>
      </c>
      <c r="C127" s="1332">
        <f t="shared" si="35"/>
        <v>14.36</v>
      </c>
      <c r="D127" s="1333">
        <f>'Voltage wise FA from SAP'!F$44*'Investment for 5th MYT'!C127/'Investment for 5th MYT'!C$133</f>
        <v>0.34734122138889556</v>
      </c>
      <c r="E127" s="1335">
        <f>'Voltage wise FA from SAP'!F$43*((B127*1)+(C127*2))/((B$133*1)+(C$133*2))</f>
        <v>0.1629851010495994</v>
      </c>
      <c r="F127" s="1336">
        <f t="shared" si="36"/>
        <v>14.870326322438494</v>
      </c>
      <c r="G127" s="1337"/>
      <c r="H127" s="1338"/>
      <c r="I127" s="1336">
        <f t="shared" si="37"/>
        <v>0</v>
      </c>
      <c r="J127" s="1339">
        <f t="shared" si="38"/>
        <v>14.870326322438494</v>
      </c>
      <c r="K127" s="1340">
        <v>1</v>
      </c>
      <c r="L127" s="1341">
        <v>0.04</v>
      </c>
    </row>
    <row r="128" spans="1:14" hidden="1">
      <c r="A128" s="1163">
        <f t="shared" si="33"/>
        <v>0</v>
      </c>
      <c r="B128" s="1733">
        <f t="shared" si="34"/>
        <v>0</v>
      </c>
      <c r="C128" s="1332">
        <f t="shared" si="35"/>
        <v>0</v>
      </c>
      <c r="D128" s="1333">
        <f>C128*0.1</f>
        <v>0</v>
      </c>
      <c r="E128" s="1335">
        <f>'Voltage wise FA from SAP'!F$43*((B128*2)+(C128*1))/((B$133*2)+(C$133*1))</f>
        <v>0</v>
      </c>
      <c r="F128" s="1336">
        <f t="shared" si="36"/>
        <v>0</v>
      </c>
      <c r="G128" s="1337"/>
      <c r="H128" s="1338"/>
      <c r="I128" s="1336">
        <f t="shared" si="37"/>
        <v>0</v>
      </c>
      <c r="J128" s="1339">
        <f t="shared" si="38"/>
        <v>0</v>
      </c>
      <c r="K128" s="1340">
        <v>1</v>
      </c>
      <c r="L128" s="1341">
        <v>0.6</v>
      </c>
    </row>
    <row r="129" spans="1:22" ht="38.25" hidden="1">
      <c r="A129" s="1163" t="str">
        <f t="shared" si="33"/>
        <v>P:SI - Bulk Scheme PTR,Meteres, DTRs and Conductor</v>
      </c>
      <c r="B129" s="1733">
        <f t="shared" si="34"/>
        <v>119.92000000000007</v>
      </c>
      <c r="C129" s="1332">
        <f t="shared" si="35"/>
        <v>2111.2251483352138</v>
      </c>
      <c r="D129" s="1333">
        <f>'Voltage wise FA from SAP'!F$44*'Investment for 5th MYT'!C129/'Investment for 5th MYT'!C$133</f>
        <v>51.066540504854132</v>
      </c>
      <c r="E129" s="1335">
        <f>'Voltage wise FA from SAP'!F$43*((B129*1)+(C129*2))/((B$133*1)+(C$133*2))</f>
        <v>24.642815515237064</v>
      </c>
      <c r="F129" s="1336">
        <f t="shared" si="36"/>
        <v>2186.9345043553049</v>
      </c>
      <c r="G129" s="1337"/>
      <c r="H129" s="1338"/>
      <c r="I129" s="1336">
        <f>G129+H129</f>
        <v>0</v>
      </c>
      <c r="J129" s="1339">
        <f t="shared" si="38"/>
        <v>2306.8545043553049</v>
      </c>
      <c r="K129" s="1340">
        <v>1</v>
      </c>
      <c r="L129" s="1341">
        <v>0</v>
      </c>
      <c r="O129" s="1063"/>
    </row>
    <row r="130" spans="1:22" hidden="1">
      <c r="A130" s="1163" t="str">
        <f t="shared" si="33"/>
        <v>Technology Upgradation</v>
      </c>
      <c r="B130" s="1733">
        <f>B24</f>
        <v>0</v>
      </c>
      <c r="C130" s="1332">
        <f t="shared" si="35"/>
        <v>41.84</v>
      </c>
      <c r="D130" s="1333">
        <f>'Voltage wise FA from SAP'!F$44*'Investment for 5th MYT'!C130/'Investment for 5th MYT'!C$133</f>
        <v>1.0120304110662528</v>
      </c>
      <c r="E130" s="1335">
        <f>'Voltage wise FA from SAP'!F$43*((B130*1)+(C130*2))/((B$133*1)+(C$133*2))</f>
        <v>0.47488138077404163</v>
      </c>
      <c r="F130" s="1336">
        <f t="shared" si="36"/>
        <v>43.326911791840303</v>
      </c>
      <c r="G130" s="1337"/>
      <c r="H130" s="1338"/>
      <c r="I130" s="1336">
        <f t="shared" si="37"/>
        <v>0</v>
      </c>
      <c r="J130" s="1339">
        <f>B130+F130-I130</f>
        <v>43.326911791840303</v>
      </c>
      <c r="K130" s="1340">
        <v>1</v>
      </c>
      <c r="L130" s="1341">
        <v>0</v>
      </c>
      <c r="O130" s="1295"/>
    </row>
    <row r="131" spans="1:22" hidden="1">
      <c r="A131" s="1163" t="str">
        <f t="shared" si="33"/>
        <v>AT &amp; C Loss Reduction</v>
      </c>
      <c r="B131" s="1733">
        <f t="shared" si="34"/>
        <v>0</v>
      </c>
      <c r="C131" s="1332">
        <f t="shared" si="35"/>
        <v>22.36</v>
      </c>
      <c r="D131" s="1333">
        <f>'Voltage wise FA from SAP'!F$44*'Investment for 5th MYT'!C131/'Investment for 5th MYT'!C$133</f>
        <v>0.54084608010137225</v>
      </c>
      <c r="E131" s="1335">
        <f>'Voltage wise FA from SAP'!F$43*((B131*1)+(C131*2))/((B$133*1)+(C$133*2))</f>
        <v>0.25378460024157673</v>
      </c>
      <c r="F131" s="1336">
        <f t="shared" si="36"/>
        <v>23.154630680342947</v>
      </c>
      <c r="G131" s="1337"/>
      <c r="H131" s="1338"/>
      <c r="I131" s="1336">
        <f t="shared" si="37"/>
        <v>0</v>
      </c>
      <c r="J131" s="1339">
        <f>B131+F131-I131</f>
        <v>23.154630680342947</v>
      </c>
      <c r="K131" s="1340">
        <v>1</v>
      </c>
      <c r="L131" s="1341">
        <v>0</v>
      </c>
    </row>
    <row r="132" spans="1:22" hidden="1">
      <c r="A132" s="1163" t="str">
        <f t="shared" si="33"/>
        <v xml:space="preserve">Reliability Improvement </v>
      </c>
      <c r="B132" s="1733">
        <f t="shared" si="34"/>
        <v>0</v>
      </c>
      <c r="C132" s="1332">
        <f t="shared" si="35"/>
        <v>35.409999999999997</v>
      </c>
      <c r="D132" s="1333">
        <f>'Voltage wise FA from SAP'!F$44*'Investment for 5th MYT'!C132/'Investment for 5th MYT'!C$133</f>
        <v>0.85650088087609966</v>
      </c>
      <c r="E132" s="1335">
        <f>'Voltage wise FA from SAP'!F$43*((B132*1)+(C132*2))/((B$133*1)+(C$133*2))</f>
        <v>0.40190128329848979</v>
      </c>
      <c r="F132" s="1336">
        <f t="shared" si="36"/>
        <v>36.668402164174587</v>
      </c>
      <c r="G132" s="1337"/>
      <c r="H132" s="1338"/>
      <c r="I132" s="1336">
        <f t="shared" si="37"/>
        <v>0</v>
      </c>
      <c r="J132" s="1339">
        <f>B132+F132-I132</f>
        <v>36.668402164174587</v>
      </c>
      <c r="K132" s="1340">
        <v>1</v>
      </c>
      <c r="L132" s="1341">
        <v>0</v>
      </c>
    </row>
    <row r="133" spans="1:22" ht="13.5" thickBot="1">
      <c r="A133" s="1363" t="s">
        <v>587</v>
      </c>
      <c r="B133" s="1734">
        <f>'[11]Note 11 Fixed Assests '!$P$22</f>
        <v>1206.97</v>
      </c>
      <c r="C133" s="1428">
        <f>C27</f>
        <v>2772.3651483352141</v>
      </c>
      <c r="D133" s="1429">
        <f>C133*(D160/C160)</f>
        <v>208.94166605745886</v>
      </c>
      <c r="E133" s="1429">
        <f>C133*(E160/C160)</f>
        <v>31.7424964981961</v>
      </c>
      <c r="F133" s="1429">
        <f>C133+D133+E133</f>
        <v>3013.049310890869</v>
      </c>
      <c r="G133" s="1430"/>
      <c r="H133" s="1429"/>
      <c r="I133" s="1429">
        <f>B133+F133-J133</f>
        <v>2524.0093108908686</v>
      </c>
      <c r="J133" s="1427">
        <f>B160</f>
        <v>1696.01</v>
      </c>
      <c r="K133" s="1418"/>
      <c r="L133" s="1414">
        <v>0.59330000000000005</v>
      </c>
      <c r="M133" s="1233" t="s">
        <v>1073</v>
      </c>
      <c r="V133" s="1836"/>
    </row>
    <row r="134" spans="1:22">
      <c r="B134" s="1735"/>
      <c r="E134" s="1063"/>
      <c r="G134" s="1063"/>
      <c r="H134" s="1063"/>
      <c r="I134" s="1063"/>
      <c r="J134" s="1063"/>
    </row>
    <row r="135" spans="1:22" ht="13.5" thickBot="1">
      <c r="A135" s="1136" t="s">
        <v>1038</v>
      </c>
      <c r="B135" s="1736"/>
      <c r="C135" s="1063"/>
      <c r="E135" s="1063"/>
      <c r="H135" s="1300"/>
      <c r="I135" s="1299"/>
      <c r="J135" s="1295"/>
    </row>
    <row r="136" spans="1:22" ht="26.45" customHeight="1" thickBot="1">
      <c r="A136" s="1342" t="s">
        <v>585</v>
      </c>
      <c r="B136" s="1137" t="s">
        <v>592</v>
      </c>
      <c r="C136" s="2077" t="s">
        <v>593</v>
      </c>
      <c r="D136" s="2078"/>
      <c r="E136" s="2078"/>
      <c r="F136" s="2079"/>
      <c r="G136" s="2080" t="s">
        <v>1331</v>
      </c>
      <c r="H136" s="2081"/>
      <c r="I136" s="2082"/>
      <c r="J136" s="1068" t="s">
        <v>1041</v>
      </c>
      <c r="K136" s="2083" t="s">
        <v>808</v>
      </c>
      <c r="L136" s="2084"/>
    </row>
    <row r="137" spans="1:22" ht="15">
      <c r="A137" s="1138"/>
      <c r="B137" s="1137"/>
      <c r="C137" s="1139" t="s">
        <v>590</v>
      </c>
      <c r="D137" s="1140" t="s">
        <v>591</v>
      </c>
      <c r="E137" s="1141" t="s">
        <v>271</v>
      </c>
      <c r="F137" s="1142" t="s">
        <v>206</v>
      </c>
      <c r="G137" s="1139"/>
      <c r="H137" s="1141"/>
      <c r="I137" s="1142" t="s">
        <v>206</v>
      </c>
      <c r="J137" s="1143"/>
      <c r="K137" s="1144" t="s">
        <v>594</v>
      </c>
      <c r="L137" s="1145" t="s">
        <v>595</v>
      </c>
    </row>
    <row r="138" spans="1:22" hidden="1">
      <c r="A138" s="1163" t="str">
        <f>A111</f>
        <v>R-APDRP ( Part-B)</v>
      </c>
      <c r="B138" s="1737">
        <f>J111</f>
        <v>191.90707254690534</v>
      </c>
      <c r="C138" s="1332">
        <f t="shared" ref="C138:C159" si="39">D5</f>
        <v>0</v>
      </c>
      <c r="D138" s="1333">
        <f>C138*0.1</f>
        <v>0</v>
      </c>
      <c r="E138" s="1335">
        <f>(((C138+D138)*'New Loans 5th MYT'!D$18*6/12)+(B138*'New Loans 5th MYT'!D$18*3/12))*I31</f>
        <v>2.6387222475199485</v>
      </c>
      <c r="F138" s="1336">
        <f>C138+D138+E138</f>
        <v>2.6387222475199485</v>
      </c>
      <c r="G138" s="1337"/>
      <c r="H138" s="1338"/>
      <c r="I138" s="1336">
        <f>G138+H138</f>
        <v>0</v>
      </c>
      <c r="J138" s="1339">
        <f>B138+F138-I138</f>
        <v>194.54579479442529</v>
      </c>
      <c r="K138" s="1340">
        <v>1</v>
      </c>
      <c r="L138" s="1341">
        <v>1</v>
      </c>
    </row>
    <row r="139" spans="1:22" hidden="1">
      <c r="A139" s="1163" t="str">
        <f t="shared" ref="A139:A159" si="40">A112</f>
        <v>IPDS</v>
      </c>
      <c r="B139" s="1737">
        <f t="shared" ref="B139:B158" si="41">J112</f>
        <v>225.43082545535182</v>
      </c>
      <c r="C139" s="1332">
        <f t="shared" si="39"/>
        <v>0</v>
      </c>
      <c r="D139" s="1333">
        <f t="shared" ref="D139:D159" si="42">C139*0.1</f>
        <v>0</v>
      </c>
      <c r="E139" s="1335">
        <f>(((C139+D139)*'New Loans 5th MYT'!D$18*6/12)+(B139*'New Loans 5th MYT'!D$18*3/12))*I32</f>
        <v>2.4797390800088706</v>
      </c>
      <c r="F139" s="1336">
        <f t="shared" ref="F139:F159" si="43">C139+D139+E139</f>
        <v>2.4797390800088706</v>
      </c>
      <c r="G139" s="1337"/>
      <c r="H139" s="1338"/>
      <c r="I139" s="1336">
        <f t="shared" ref="I139:I157" si="44">G139+H139</f>
        <v>0</v>
      </c>
      <c r="J139" s="1339">
        <f t="shared" ref="J139:J157" si="45">B139+F139-I139</f>
        <v>227.91056453536069</v>
      </c>
      <c r="K139" s="1340">
        <v>1</v>
      </c>
      <c r="L139" s="1341">
        <v>1</v>
      </c>
    </row>
    <row r="140" spans="1:22" hidden="1">
      <c r="A140" s="1163" t="str">
        <f t="shared" si="40"/>
        <v>DDUGJY</v>
      </c>
      <c r="B140" s="1737">
        <f t="shared" si="41"/>
        <v>123.28216994275908</v>
      </c>
      <c r="C140" s="1332">
        <f t="shared" si="39"/>
        <v>0</v>
      </c>
      <c r="D140" s="1333">
        <f t="shared" si="42"/>
        <v>0</v>
      </c>
      <c r="E140" s="1335">
        <f>(((C140+D140)*'New Loans 5th MYT'!D$18*6/12)+(B140*'New Loans 5th MYT'!D$18*3/12))*I33</f>
        <v>1.35610386937035</v>
      </c>
      <c r="F140" s="1336">
        <f t="shared" si="43"/>
        <v>1.35610386937035</v>
      </c>
      <c r="G140" s="1337"/>
      <c r="H140" s="1338"/>
      <c r="I140" s="1336">
        <f t="shared" si="44"/>
        <v>0</v>
      </c>
      <c r="J140" s="1339">
        <f t="shared" si="45"/>
        <v>124.63827381212943</v>
      </c>
      <c r="K140" s="1340">
        <v>1</v>
      </c>
      <c r="L140" s="1341">
        <v>1</v>
      </c>
    </row>
    <row r="141" spans="1:22" hidden="1">
      <c r="A141" s="1163" t="str">
        <f t="shared" si="40"/>
        <v>SAUBAGYA</v>
      </c>
      <c r="B141" s="1737">
        <f t="shared" si="41"/>
        <v>28.736180741481075</v>
      </c>
      <c r="C141" s="1332">
        <f t="shared" si="39"/>
        <v>0</v>
      </c>
      <c r="D141" s="1333">
        <f t="shared" si="42"/>
        <v>0</v>
      </c>
      <c r="E141" s="1335">
        <f>(((C141+D141)*'New Loans 5th MYT'!D$18*6/12)+(B141*'New Loans 5th MYT'!D$18*3/12))*I34</f>
        <v>0.31609798815629186</v>
      </c>
      <c r="F141" s="1336">
        <f t="shared" si="43"/>
        <v>0.31609798815629186</v>
      </c>
      <c r="G141" s="1337"/>
      <c r="H141" s="1338"/>
      <c r="I141" s="1336">
        <f t="shared" si="44"/>
        <v>0</v>
      </c>
      <c r="J141" s="1339">
        <f t="shared" si="45"/>
        <v>29.052278729637365</v>
      </c>
      <c r="K141" s="1340">
        <v>1</v>
      </c>
      <c r="L141" s="1341">
        <v>1</v>
      </c>
    </row>
    <row r="142" spans="1:22" hidden="1">
      <c r="A142" s="1163" t="str">
        <f t="shared" si="40"/>
        <v>SCADA -PART -WARANGAL</v>
      </c>
      <c r="B142" s="1737">
        <f t="shared" si="41"/>
        <v>13.845948665241242</v>
      </c>
      <c r="C142" s="1332">
        <f t="shared" si="39"/>
        <v>0</v>
      </c>
      <c r="D142" s="1333">
        <f t="shared" si="42"/>
        <v>0</v>
      </c>
      <c r="E142" s="1335">
        <f>(((C142+D142)*'New Loans 5th MYT'!D$18*6/12)+(B142*'New Loans 5th MYT'!D$18*3/12))*I35</f>
        <v>0</v>
      </c>
      <c r="F142" s="1336">
        <f t="shared" si="43"/>
        <v>0</v>
      </c>
      <c r="G142" s="1337"/>
      <c r="H142" s="1338"/>
      <c r="I142" s="1336">
        <f t="shared" si="44"/>
        <v>0</v>
      </c>
      <c r="J142" s="1339">
        <f t="shared" si="45"/>
        <v>13.845948665241242</v>
      </c>
      <c r="K142" s="1340">
        <v>1</v>
      </c>
      <c r="L142" s="1341">
        <v>1</v>
      </c>
    </row>
    <row r="143" spans="1:22" ht="30.6" hidden="1" customHeight="1">
      <c r="A143" s="1163" t="str">
        <f t="shared" si="40"/>
        <v>IT - IPDS -TOWNS</v>
      </c>
      <c r="B143" s="1737">
        <f t="shared" si="41"/>
        <v>6.347848214244288</v>
      </c>
      <c r="C143" s="1332">
        <f t="shared" si="39"/>
        <v>0</v>
      </c>
      <c r="D143" s="1333">
        <f t="shared" si="42"/>
        <v>0</v>
      </c>
      <c r="E143" s="1335">
        <f>(((C143+D143)*'New Loans 5th MYT'!D$18*6/12)+(B143*'New Loans 5th MYT'!D$18*3/12))*I36</f>
        <v>6.9826330356687158E-2</v>
      </c>
      <c r="F143" s="1336">
        <f t="shared" si="43"/>
        <v>6.9826330356687158E-2</v>
      </c>
      <c r="G143" s="1337"/>
      <c r="H143" s="1338"/>
      <c r="I143" s="1336">
        <f t="shared" si="44"/>
        <v>0</v>
      </c>
      <c r="J143" s="1339">
        <f t="shared" si="45"/>
        <v>6.4176745446009749</v>
      </c>
      <c r="K143" s="1340">
        <v>1</v>
      </c>
      <c r="L143" s="1341">
        <v>1</v>
      </c>
    </row>
    <row r="144" spans="1:22" hidden="1">
      <c r="A144" s="1163" t="str">
        <f t="shared" si="40"/>
        <v>P:SI: Substation - 3</v>
      </c>
      <c r="B144" s="1737">
        <f t="shared" si="41"/>
        <v>194.1771928663876</v>
      </c>
      <c r="C144" s="1332">
        <f t="shared" si="39"/>
        <v>0</v>
      </c>
      <c r="D144" s="1333">
        <f t="shared" si="42"/>
        <v>0</v>
      </c>
      <c r="E144" s="1335">
        <f>((C144+D144)*'New Loans 5th MYT'!D$18*6/12)+(B144*'New Loans 5th MYT'!D$18*3/12)</f>
        <v>5.3398728038256591</v>
      </c>
      <c r="F144" s="1336">
        <f t="shared" si="43"/>
        <v>5.3398728038256591</v>
      </c>
      <c r="G144" s="1337"/>
      <c r="H144" s="1338"/>
      <c r="I144" s="1336">
        <f t="shared" si="44"/>
        <v>0</v>
      </c>
      <c r="J144" s="1339">
        <f t="shared" si="45"/>
        <v>199.51706567021327</v>
      </c>
      <c r="K144" s="1340">
        <v>1</v>
      </c>
      <c r="L144" s="1341">
        <v>1</v>
      </c>
    </row>
    <row r="145" spans="1:13" ht="25.5" hidden="1">
      <c r="A145" s="1163" t="str">
        <f t="shared" si="40"/>
        <v>Conversion of Single Phase Agl DTRs to 3 Phase Agl DTRs</v>
      </c>
      <c r="B145" s="1737">
        <f t="shared" si="41"/>
        <v>54.429239537147311</v>
      </c>
      <c r="C145" s="1332">
        <f t="shared" si="39"/>
        <v>9.5</v>
      </c>
      <c r="D145" s="1333">
        <f t="shared" si="42"/>
        <v>0.95000000000000007</v>
      </c>
      <c r="E145" s="1335">
        <f>((C145+D145)*'New Loans 5th MYT'!D$18*6/12)+(B145*'New Loans 5th MYT'!D$18*3/12)</f>
        <v>2.0715540872715512</v>
      </c>
      <c r="F145" s="1336">
        <f t="shared" si="43"/>
        <v>12.52155408727155</v>
      </c>
      <c r="G145" s="1337"/>
      <c r="H145" s="1338"/>
      <c r="I145" s="1336">
        <f t="shared" si="44"/>
        <v>0</v>
      </c>
      <c r="J145" s="1339">
        <f t="shared" si="45"/>
        <v>66.950793624418864</v>
      </c>
      <c r="K145" s="1340">
        <v>1</v>
      </c>
      <c r="L145" s="1341">
        <v>0.6</v>
      </c>
    </row>
    <row r="146" spans="1:13" hidden="1">
      <c r="A146" s="1163" t="str">
        <f t="shared" si="40"/>
        <v>SPA- PE Scheme</v>
      </c>
      <c r="B146" s="1737">
        <f t="shared" si="41"/>
        <v>535.69661058822442</v>
      </c>
      <c r="C146" s="1332">
        <f t="shared" si="39"/>
        <v>134.12</v>
      </c>
      <c r="D146" s="1333">
        <f t="shared" si="42"/>
        <v>13.412000000000001</v>
      </c>
      <c r="E146" s="1335">
        <f>((C146+D146)*'New Loans 5th MYT'!D$18*6/12)+(B146*'New Loans 5th MYT'!D$18*3/12)</f>
        <v>22.845916791176172</v>
      </c>
      <c r="F146" s="1336">
        <f t="shared" si="43"/>
        <v>170.37791679117618</v>
      </c>
      <c r="G146" s="1337"/>
      <c r="H146" s="1338"/>
      <c r="I146" s="1336">
        <f t="shared" si="44"/>
        <v>0</v>
      </c>
      <c r="J146" s="1339">
        <f t="shared" si="45"/>
        <v>706.07452737940059</v>
      </c>
      <c r="K146" s="1340">
        <v>1</v>
      </c>
      <c r="L146" s="1341">
        <v>0.6</v>
      </c>
    </row>
    <row r="147" spans="1:13" hidden="1">
      <c r="A147" s="1163" t="str">
        <f t="shared" si="40"/>
        <v>SMART METERS</v>
      </c>
      <c r="B147" s="1737">
        <f t="shared" si="41"/>
        <v>13.461994581594737</v>
      </c>
      <c r="C147" s="1332">
        <f t="shared" si="39"/>
        <v>0</v>
      </c>
      <c r="D147" s="1333">
        <f t="shared" si="42"/>
        <v>0</v>
      </c>
      <c r="E147" s="1335">
        <f>(((C147+D147)*'New Loans 5th MYT'!D$18*6/12)+(B147*'New Loans 5th MYT'!D$18*3/12))*I40</f>
        <v>0.14808194039754213</v>
      </c>
      <c r="F147" s="1336">
        <f t="shared" si="43"/>
        <v>0.14808194039754213</v>
      </c>
      <c r="G147" s="1337"/>
      <c r="H147" s="1338"/>
      <c r="I147" s="1336">
        <f t="shared" si="44"/>
        <v>0</v>
      </c>
      <c r="J147" s="1339">
        <f t="shared" si="45"/>
        <v>13.61007652199228</v>
      </c>
      <c r="K147" s="1340">
        <v>1</v>
      </c>
      <c r="L147" s="1341">
        <v>1</v>
      </c>
    </row>
    <row r="148" spans="1:13" hidden="1">
      <c r="A148" s="1163" t="str">
        <f t="shared" si="40"/>
        <v>HVDS</v>
      </c>
      <c r="B148" s="1737">
        <f t="shared" si="41"/>
        <v>0</v>
      </c>
      <c r="C148" s="1332">
        <f t="shared" si="39"/>
        <v>342.976</v>
      </c>
      <c r="D148" s="1333">
        <f t="shared" si="42"/>
        <v>34.297600000000003</v>
      </c>
      <c r="E148" s="1335">
        <f>((C148+D148)*'New Loans 5th MYT'!D$18*6/12)+(B148*'New Loans 5th MYT'!D$18*3/12)</f>
        <v>20.750048</v>
      </c>
      <c r="F148" s="1336">
        <f t="shared" si="43"/>
        <v>398.02364799999998</v>
      </c>
      <c r="G148" s="1337"/>
      <c r="H148" s="1338"/>
      <c r="I148" s="1336">
        <f t="shared" si="44"/>
        <v>0</v>
      </c>
      <c r="J148" s="1339">
        <f t="shared" si="45"/>
        <v>398.02364799999998</v>
      </c>
      <c r="K148" s="1340">
        <v>1</v>
      </c>
      <c r="L148" s="1341">
        <v>0.6</v>
      </c>
    </row>
    <row r="149" spans="1:13" hidden="1">
      <c r="A149" s="1163" t="str">
        <f t="shared" si="40"/>
        <v>SMART METERS</v>
      </c>
      <c r="B149" s="1737">
        <f t="shared" si="41"/>
        <v>0</v>
      </c>
      <c r="C149" s="1332">
        <f t="shared" si="39"/>
        <v>0</v>
      </c>
      <c r="D149" s="1333">
        <f t="shared" si="42"/>
        <v>0</v>
      </c>
      <c r="E149" s="1335">
        <f>((C149+D149)*'New Loans 5th MYT'!D$18*6/12)+(B149*'New Loans 5th MYT'!D$18*3/12)</f>
        <v>0</v>
      </c>
      <c r="F149" s="1336">
        <f t="shared" si="43"/>
        <v>0</v>
      </c>
      <c r="G149" s="1337"/>
      <c r="H149" s="1338"/>
      <c r="I149" s="1336">
        <f t="shared" si="44"/>
        <v>0</v>
      </c>
      <c r="J149" s="1339">
        <f t="shared" si="45"/>
        <v>0</v>
      </c>
      <c r="K149" s="1340">
        <v>1</v>
      </c>
      <c r="L149" s="1341">
        <v>0.6</v>
      </c>
    </row>
    <row r="150" spans="1:13" ht="25.5" hidden="1">
      <c r="A150" s="1163" t="str">
        <f t="shared" si="40"/>
        <v>IE- Distribution ( Pump Set Electricty access)</v>
      </c>
      <c r="B150" s="1737">
        <f t="shared" si="41"/>
        <v>0</v>
      </c>
      <c r="C150" s="1332">
        <f t="shared" si="39"/>
        <v>0</v>
      </c>
      <c r="D150" s="1333">
        <f t="shared" si="42"/>
        <v>0</v>
      </c>
      <c r="E150" s="1335">
        <f>((C150+D150)*'New Loans 5th MYT'!D$18*6/12)+(B150*'New Loans 5th MYT'!D$18*3/12)</f>
        <v>0</v>
      </c>
      <c r="F150" s="1336">
        <f t="shared" si="43"/>
        <v>0</v>
      </c>
      <c r="G150" s="1337"/>
      <c r="H150" s="1338"/>
      <c r="I150" s="1336">
        <f t="shared" si="44"/>
        <v>0</v>
      </c>
      <c r="J150" s="1339">
        <f t="shared" si="45"/>
        <v>0</v>
      </c>
      <c r="K150" s="1340">
        <v>1</v>
      </c>
      <c r="L150" s="1341">
        <v>0.6</v>
      </c>
    </row>
    <row r="151" spans="1:13" hidden="1">
      <c r="A151" s="1163" t="str">
        <f t="shared" si="40"/>
        <v>Release of New Services</v>
      </c>
      <c r="B151" s="1737">
        <f t="shared" si="41"/>
        <v>152.79363850110028</v>
      </c>
      <c r="C151" s="1332">
        <f t="shared" si="39"/>
        <v>138.72999999999999</v>
      </c>
      <c r="D151" s="1333">
        <f t="shared" si="42"/>
        <v>13.872999999999999</v>
      </c>
      <c r="E151" s="1335">
        <f>(((C151+D151)*'New Loans 5th MYT'!D$18*6/12)+(B151*'New Loans 5th MYT'!D$18*3/12))*I44</f>
        <v>0</v>
      </c>
      <c r="F151" s="1336">
        <f t="shared" si="43"/>
        <v>152.60299999999998</v>
      </c>
      <c r="G151" s="1337"/>
      <c r="H151" s="1338"/>
      <c r="I151" s="1336">
        <f t="shared" si="44"/>
        <v>0</v>
      </c>
      <c r="J151" s="1339">
        <f t="shared" si="45"/>
        <v>305.39663850110026</v>
      </c>
      <c r="K151" s="1340">
        <v>1</v>
      </c>
      <c r="L151" s="1341">
        <v>0.6</v>
      </c>
    </row>
    <row r="152" spans="1:13" hidden="1">
      <c r="A152" s="1163">
        <f t="shared" si="40"/>
        <v>0</v>
      </c>
      <c r="B152" s="1737">
        <f t="shared" si="41"/>
        <v>0</v>
      </c>
      <c r="C152" s="1332">
        <f t="shared" si="39"/>
        <v>0</v>
      </c>
      <c r="D152" s="1333">
        <f t="shared" si="42"/>
        <v>0</v>
      </c>
      <c r="E152" s="1335">
        <f>((C152+D152)*'New Loans 5th MYT'!D$18*6/12)+(B152*'New Loans 5th MYT'!D$18*3/12)</f>
        <v>0</v>
      </c>
      <c r="F152" s="1336">
        <f t="shared" si="43"/>
        <v>0</v>
      </c>
      <c r="G152" s="1337"/>
      <c r="H152" s="1338"/>
      <c r="I152" s="1336">
        <f t="shared" si="44"/>
        <v>0</v>
      </c>
      <c r="J152" s="1339">
        <f t="shared" si="45"/>
        <v>0</v>
      </c>
      <c r="K152" s="1340">
        <v>1</v>
      </c>
      <c r="L152" s="1341">
        <v>0.6</v>
      </c>
    </row>
    <row r="153" spans="1:13" hidden="1">
      <c r="A153" s="1163">
        <f t="shared" si="40"/>
        <v>0</v>
      </c>
      <c r="B153" s="1737">
        <f t="shared" si="41"/>
        <v>0</v>
      </c>
      <c r="C153" s="1332">
        <f t="shared" si="39"/>
        <v>0</v>
      </c>
      <c r="D153" s="1333">
        <f t="shared" si="42"/>
        <v>0</v>
      </c>
      <c r="E153" s="1335">
        <f>((C153+D153)*'New Loans 5th MYT'!D$18*6/12)+(B153*'New Loans 5th MYT'!D$18*3/12)</f>
        <v>0</v>
      </c>
      <c r="F153" s="1336">
        <f t="shared" si="43"/>
        <v>0</v>
      </c>
      <c r="G153" s="1337"/>
      <c r="H153" s="1338"/>
      <c r="I153" s="1336">
        <f t="shared" si="44"/>
        <v>0</v>
      </c>
      <c r="J153" s="1339">
        <f t="shared" si="45"/>
        <v>0</v>
      </c>
      <c r="K153" s="1340">
        <v>1</v>
      </c>
      <c r="L153" s="1341">
        <v>0.6</v>
      </c>
    </row>
    <row r="154" spans="1:13" hidden="1">
      <c r="A154" s="1163" t="str">
        <f t="shared" si="40"/>
        <v xml:space="preserve">Civil Infrastructure Development </v>
      </c>
      <c r="B154" s="1737">
        <f t="shared" si="41"/>
        <v>14.870326322438494</v>
      </c>
      <c r="C154" s="1332">
        <f t="shared" si="39"/>
        <v>2.3199999999999998</v>
      </c>
      <c r="D154" s="1333">
        <f t="shared" si="42"/>
        <v>0.23199999999999998</v>
      </c>
      <c r="E154" s="1335">
        <f>((C154+D154)*'New Loans 5th MYT'!D$18*6/12)+(B154*'New Loans 5th MYT'!D$18*3/12)</f>
        <v>0.54929397386705858</v>
      </c>
      <c r="F154" s="1336">
        <f t="shared" si="43"/>
        <v>3.1012939738670582</v>
      </c>
      <c r="G154" s="1337"/>
      <c r="H154" s="1338"/>
      <c r="I154" s="1336">
        <f t="shared" si="44"/>
        <v>0</v>
      </c>
      <c r="J154" s="1339">
        <f t="shared" si="45"/>
        <v>17.971620296305552</v>
      </c>
      <c r="K154" s="1340">
        <v>1</v>
      </c>
      <c r="L154" s="1341">
        <v>0.6</v>
      </c>
    </row>
    <row r="155" spans="1:13" hidden="1">
      <c r="A155" s="1163">
        <f t="shared" si="40"/>
        <v>0</v>
      </c>
      <c r="B155" s="1737">
        <f t="shared" si="41"/>
        <v>0</v>
      </c>
      <c r="C155" s="1332">
        <f t="shared" si="39"/>
        <v>0</v>
      </c>
      <c r="D155" s="1333">
        <f t="shared" si="42"/>
        <v>0</v>
      </c>
      <c r="E155" s="1335">
        <f>((C155+D155)*'New Loans 5th MYT'!D$18*6/12)+(B155*'New Loans 5th MYT'!D$18*3/12)</f>
        <v>0</v>
      </c>
      <c r="F155" s="1336">
        <f t="shared" si="43"/>
        <v>0</v>
      </c>
      <c r="G155" s="1337"/>
      <c r="H155" s="1338"/>
      <c r="I155" s="1336">
        <f t="shared" si="44"/>
        <v>0</v>
      </c>
      <c r="J155" s="1339">
        <f t="shared" si="45"/>
        <v>0</v>
      </c>
      <c r="K155" s="1340">
        <v>1</v>
      </c>
      <c r="L155" s="1341">
        <v>0.6</v>
      </c>
    </row>
    <row r="156" spans="1:13" ht="38.25" hidden="1">
      <c r="A156" s="1163" t="str">
        <f t="shared" si="40"/>
        <v>P:SI - Bulk Scheme PTR,Meteres, DTRs and Conductor</v>
      </c>
      <c r="B156" s="1737">
        <f t="shared" si="41"/>
        <v>2306.8545043553049</v>
      </c>
      <c r="C156" s="1332">
        <f t="shared" si="39"/>
        <v>1257.7040000000002</v>
      </c>
      <c r="D156" s="1333">
        <f t="shared" si="42"/>
        <v>125.77040000000002</v>
      </c>
      <c r="E156" s="1335">
        <f>((C156+D156)*'New Loans 5th MYT'!D$18*6/12)+(B156*'New Loans 5th MYT'!D$18*3/12)</f>
        <v>139.52959086977091</v>
      </c>
      <c r="F156" s="1336">
        <f t="shared" si="43"/>
        <v>1523.0039908697713</v>
      </c>
      <c r="G156" s="1337"/>
      <c r="H156" s="1338"/>
      <c r="I156" s="1336">
        <f t="shared" si="44"/>
        <v>0</v>
      </c>
      <c r="J156" s="1339">
        <f t="shared" si="45"/>
        <v>3829.8584952250762</v>
      </c>
      <c r="K156" s="1340">
        <v>1</v>
      </c>
      <c r="L156" s="1341">
        <v>0.6</v>
      </c>
    </row>
    <row r="157" spans="1:13" hidden="1">
      <c r="A157" s="1163" t="str">
        <f t="shared" si="40"/>
        <v>Technology Upgradation</v>
      </c>
      <c r="B157" s="1737">
        <f t="shared" si="41"/>
        <v>43.326911791840303</v>
      </c>
      <c r="C157" s="1332">
        <f t="shared" si="39"/>
        <v>26.5</v>
      </c>
      <c r="D157" s="1333">
        <f t="shared" si="42"/>
        <v>2.6500000000000004</v>
      </c>
      <c r="E157" s="1335">
        <f>((C157+D157)*'New Loans 5th MYT'!D$18*6/12)+(B157*'New Loans 5th MYT'!D$18*3/12)</f>
        <v>2.7947400742756079</v>
      </c>
      <c r="F157" s="1336">
        <f t="shared" si="43"/>
        <v>31.944740074275607</v>
      </c>
      <c r="G157" s="1337"/>
      <c r="H157" s="1338"/>
      <c r="I157" s="1336">
        <f t="shared" si="44"/>
        <v>0</v>
      </c>
      <c r="J157" s="1339">
        <f t="shared" si="45"/>
        <v>75.271651866115917</v>
      </c>
      <c r="K157" s="1340">
        <v>1</v>
      </c>
      <c r="L157" s="1341">
        <v>0.6</v>
      </c>
    </row>
    <row r="158" spans="1:13" hidden="1">
      <c r="A158" s="1163" t="str">
        <f t="shared" si="40"/>
        <v>AT &amp; C Loss Reduction</v>
      </c>
      <c r="B158" s="1737">
        <f t="shared" si="41"/>
        <v>23.154630680342947</v>
      </c>
      <c r="C158" s="1332">
        <f t="shared" si="39"/>
        <v>25.08</v>
      </c>
      <c r="D158" s="1333">
        <f t="shared" si="42"/>
        <v>2.508</v>
      </c>
      <c r="E158" s="1335">
        <f>((C158+D158)*'New Loans 5th MYT'!D$18*6/12)+(B158*'New Loans 5th MYT'!D$18*3/12)</f>
        <v>2.154092343709431</v>
      </c>
      <c r="F158" s="1336">
        <f t="shared" si="43"/>
        <v>29.74209234370943</v>
      </c>
      <c r="G158" s="1337"/>
      <c r="H158" s="1338"/>
      <c r="I158" s="1336">
        <f>G158+H158</f>
        <v>0</v>
      </c>
      <c r="J158" s="1339">
        <f>B158+F158-I158</f>
        <v>52.896723024052378</v>
      </c>
      <c r="K158" s="1340">
        <v>1</v>
      </c>
      <c r="L158" s="1341">
        <v>0.6</v>
      </c>
    </row>
    <row r="159" spans="1:13" hidden="1">
      <c r="A159" s="1163" t="str">
        <f t="shared" si="40"/>
        <v xml:space="preserve">Reliability Improvement </v>
      </c>
      <c r="B159" s="1737">
        <f>J132</f>
        <v>36.668402164174587</v>
      </c>
      <c r="C159" s="1332">
        <f t="shared" si="39"/>
        <v>236.03</v>
      </c>
      <c r="D159" s="1333">
        <f t="shared" si="42"/>
        <v>23.603000000000002</v>
      </c>
      <c r="E159" s="1335">
        <f>((C159+D159)*'New Loans 5th MYT'!D$18*6/12)+(B159*'New Loans 5th MYT'!D$18*3/12)</f>
        <v>15.288196059514799</v>
      </c>
      <c r="F159" s="1336">
        <f t="shared" si="43"/>
        <v>274.92119605951478</v>
      </c>
      <c r="G159" s="1337"/>
      <c r="H159" s="1338"/>
      <c r="I159" s="1336">
        <f>G159+H159</f>
        <v>0</v>
      </c>
      <c r="J159" s="1339">
        <f>B159+F159-I159</f>
        <v>311.58959822368939</v>
      </c>
      <c r="K159" s="1340">
        <v>1</v>
      </c>
      <c r="L159" s="1341">
        <v>0.6</v>
      </c>
    </row>
    <row r="160" spans="1:13" ht="13.5" thickBot="1">
      <c r="A160" s="1368" t="s">
        <v>587</v>
      </c>
      <c r="B160" s="1738">
        <v>1696.01</v>
      </c>
      <c r="C160" s="1420">
        <f>D27</f>
        <v>2172.96</v>
      </c>
      <c r="D160" s="1421">
        <f>D161*C160</f>
        <v>163.76698536585369</v>
      </c>
      <c r="E160" s="1728">
        <f>C160*E161</f>
        <v>24.879542015646571</v>
      </c>
      <c r="F160" s="1421">
        <f>C160+D160+E160</f>
        <v>2361.6065273815002</v>
      </c>
      <c r="G160" s="1422"/>
      <c r="H160" s="1421"/>
      <c r="I160" s="1740">
        <f>(B160+F160)*L160</f>
        <v>2407.3838856954444</v>
      </c>
      <c r="J160" s="1419">
        <f>B160+F160-I160</f>
        <v>1650.232641686056</v>
      </c>
      <c r="K160" s="1418"/>
      <c r="L160" s="1414">
        <f>L133</f>
        <v>0.59330000000000005</v>
      </c>
      <c r="M160" s="1233"/>
    </row>
    <row r="161" spans="1:26">
      <c r="B161" s="1735"/>
      <c r="D161" s="1063">
        <v>7.5365853658536597E-2</v>
      </c>
      <c r="E161" s="1063">
        <v>1.1449608835710999E-2</v>
      </c>
      <c r="F161" s="1063"/>
    </row>
    <row r="162" spans="1:26" ht="13.5" thickBot="1">
      <c r="A162" s="1136" t="s">
        <v>1037</v>
      </c>
      <c r="B162" s="1735"/>
      <c r="E162" s="1063"/>
      <c r="V162" s="1853" t="s">
        <v>1319</v>
      </c>
      <c r="W162" s="1853" t="s">
        <v>1320</v>
      </c>
      <c r="X162" s="1853" t="s">
        <v>1321</v>
      </c>
      <c r="Y162" s="1853" t="s">
        <v>1322</v>
      </c>
      <c r="Z162" s="1853" t="s">
        <v>1323</v>
      </c>
    </row>
    <row r="163" spans="1:26" ht="26.45" customHeight="1" thickBot="1">
      <c r="A163" s="1342" t="s">
        <v>585</v>
      </c>
      <c r="B163" s="1137" t="s">
        <v>592</v>
      </c>
      <c r="C163" s="2077" t="s">
        <v>593</v>
      </c>
      <c r="D163" s="2078"/>
      <c r="E163" s="2078"/>
      <c r="F163" s="2079"/>
      <c r="G163" s="2080" t="s">
        <v>1331</v>
      </c>
      <c r="H163" s="2081"/>
      <c r="I163" s="2082"/>
      <c r="J163" s="1068" t="s">
        <v>1041</v>
      </c>
      <c r="K163" s="2083" t="s">
        <v>808</v>
      </c>
      <c r="L163" s="2084"/>
      <c r="U163" s="1875" t="s">
        <v>1433</v>
      </c>
      <c r="V163" s="1877">
        <f>B160</f>
        <v>1696.01</v>
      </c>
      <c r="W163" s="1877">
        <f>B187</f>
        <v>1650.232641686056</v>
      </c>
      <c r="X163" s="1877">
        <f>B214</f>
        <v>1761.7839942380879</v>
      </c>
      <c r="Y163" s="1877">
        <f>B241</f>
        <v>2385.3419658233947</v>
      </c>
      <c r="Z163" s="1877">
        <f>B268</f>
        <v>2813.8466186768728</v>
      </c>
    </row>
    <row r="164" spans="1:26" ht="15">
      <c r="A164" s="1138"/>
      <c r="B164" s="1137"/>
      <c r="C164" s="1139" t="s">
        <v>590</v>
      </c>
      <c r="D164" s="1140" t="s">
        <v>591</v>
      </c>
      <c r="E164" s="1141" t="s">
        <v>271</v>
      </c>
      <c r="F164" s="1142" t="s">
        <v>206</v>
      </c>
      <c r="G164" s="1139"/>
      <c r="H164" s="1141"/>
      <c r="I164" s="1142" t="s">
        <v>206</v>
      </c>
      <c r="J164" s="1143"/>
      <c r="K164" s="1144" t="s">
        <v>594</v>
      </c>
      <c r="L164" s="1145" t="s">
        <v>595</v>
      </c>
      <c r="U164" s="1875" t="s">
        <v>1434</v>
      </c>
      <c r="V164" s="1877">
        <f>C160</f>
        <v>2172.96</v>
      </c>
      <c r="W164" s="1877">
        <f>C187</f>
        <v>2467.42</v>
      </c>
      <c r="X164" s="1877">
        <f>C214</f>
        <v>3775.5334614935564</v>
      </c>
      <c r="Y164" s="1877">
        <f>C241</f>
        <v>4171.2080195981489</v>
      </c>
      <c r="Z164" s="1877">
        <f>C268</f>
        <v>4769.2778134131131</v>
      </c>
    </row>
    <row r="165" spans="1:26" hidden="1">
      <c r="A165" s="1163" t="str">
        <f>A138</f>
        <v>R-APDRP ( Part-B)</v>
      </c>
      <c r="B165" s="1737">
        <f>J138</f>
        <v>194.54579479442529</v>
      </c>
      <c r="C165" s="1332">
        <f t="shared" ref="C165:C186" si="46">E5</f>
        <v>0</v>
      </c>
      <c r="D165" s="1333">
        <f>C165*0.1</f>
        <v>0</v>
      </c>
      <c r="E165" s="1335">
        <f>((C165+D165)*'New Loans 5th MYT'!D$18*6/12)+(B165*'New Loans 5th MYT'!D$18*3/12)</f>
        <v>5.3500093568466953</v>
      </c>
      <c r="F165" s="1336">
        <f>C165+D165+E165</f>
        <v>5.3500093568466953</v>
      </c>
      <c r="G165" s="1337"/>
      <c r="H165" s="1338"/>
      <c r="I165" s="1336">
        <f>G165+H165</f>
        <v>0</v>
      </c>
      <c r="J165" s="1339">
        <f>B165+F165-I165</f>
        <v>199.89580415127199</v>
      </c>
      <c r="K165" s="1340">
        <v>1</v>
      </c>
      <c r="L165" s="1341">
        <v>1</v>
      </c>
      <c r="U165" s="1876"/>
      <c r="V165" s="1098"/>
      <c r="W165" s="1098"/>
      <c r="X165" s="1098"/>
      <c r="Y165" s="1098"/>
      <c r="Z165" s="1098"/>
    </row>
    <row r="166" spans="1:26" hidden="1">
      <c r="A166" s="1163" t="str">
        <f t="shared" ref="A166:A186" si="47">A139</f>
        <v>IPDS</v>
      </c>
      <c r="B166" s="1737">
        <f>J139</f>
        <v>227.91056453536069</v>
      </c>
      <c r="C166" s="1332">
        <f t="shared" si="46"/>
        <v>0</v>
      </c>
      <c r="D166" s="1333">
        <f t="shared" ref="D166:D186" si="48">C166*0.1</f>
        <v>0</v>
      </c>
      <c r="E166" s="1335">
        <f>((C166+D166)*'New Loans 5th MYT'!D$18*6/12)+(B166*'New Loans 5th MYT'!D$18*3/12)</f>
        <v>6.2675405247224178</v>
      </c>
      <c r="F166" s="1336">
        <f t="shared" ref="F166:F183" si="49">C166+D166+E166</f>
        <v>6.2675405247224178</v>
      </c>
      <c r="G166" s="1337"/>
      <c r="H166" s="1338"/>
      <c r="I166" s="1336">
        <f t="shared" ref="I166:I183" si="50">G166+H166</f>
        <v>0</v>
      </c>
      <c r="J166" s="1339">
        <f t="shared" ref="J166:J183" si="51">B166+F166-I166</f>
        <v>234.17810506008311</v>
      </c>
      <c r="K166" s="1340">
        <v>1</v>
      </c>
      <c r="L166" s="1341">
        <v>1</v>
      </c>
      <c r="U166" s="1876"/>
      <c r="V166" s="1098"/>
      <c r="W166" s="1098"/>
      <c r="X166" s="1098"/>
      <c r="Y166" s="1098"/>
      <c r="Z166" s="1098"/>
    </row>
    <row r="167" spans="1:26" hidden="1">
      <c r="A167" s="1163" t="str">
        <f t="shared" si="47"/>
        <v>DDUGJY</v>
      </c>
      <c r="B167" s="1737">
        <f t="shared" ref="B167:B186" si="52">J140</f>
        <v>124.63827381212943</v>
      </c>
      <c r="C167" s="1332">
        <f t="shared" si="46"/>
        <v>0</v>
      </c>
      <c r="D167" s="1333">
        <f t="shared" si="48"/>
        <v>0</v>
      </c>
      <c r="E167" s="1335">
        <f>((C167+D167)*'New Loans 5th MYT'!D$18*6/12)+(B167*'New Loans 5th MYT'!D$18*3/12)</f>
        <v>3.4275525298335592</v>
      </c>
      <c r="F167" s="1336">
        <f t="shared" si="49"/>
        <v>3.4275525298335592</v>
      </c>
      <c r="G167" s="1337"/>
      <c r="H167" s="1338"/>
      <c r="I167" s="1336">
        <f t="shared" si="50"/>
        <v>0</v>
      </c>
      <c r="J167" s="1339">
        <f t="shared" si="51"/>
        <v>128.06582634196297</v>
      </c>
      <c r="K167" s="1340">
        <v>1</v>
      </c>
      <c r="L167" s="1341">
        <v>1</v>
      </c>
      <c r="U167" s="1876"/>
      <c r="V167" s="1098"/>
      <c r="W167" s="1098"/>
      <c r="X167" s="1098"/>
      <c r="Y167" s="1098"/>
      <c r="Z167" s="1098"/>
    </row>
    <row r="168" spans="1:26" hidden="1">
      <c r="A168" s="1163" t="str">
        <f t="shared" si="47"/>
        <v>SAUBAGYA</v>
      </c>
      <c r="B168" s="1737">
        <f t="shared" si="52"/>
        <v>29.052278729637365</v>
      </c>
      <c r="C168" s="1332">
        <f t="shared" si="46"/>
        <v>0</v>
      </c>
      <c r="D168" s="1333">
        <f t="shared" si="48"/>
        <v>0</v>
      </c>
      <c r="E168" s="1335">
        <f>((C168+D168)*'New Loans 5th MYT'!D$18*6/12)+(B168*'New Loans 5th MYT'!D$18*3/12)</f>
        <v>0.7989376650650275</v>
      </c>
      <c r="F168" s="1336">
        <f t="shared" si="49"/>
        <v>0.7989376650650275</v>
      </c>
      <c r="G168" s="1337"/>
      <c r="H168" s="1338"/>
      <c r="I168" s="1336">
        <f t="shared" si="50"/>
        <v>0</v>
      </c>
      <c r="J168" s="1339">
        <f t="shared" si="51"/>
        <v>29.851216394702391</v>
      </c>
      <c r="K168" s="1340">
        <v>1</v>
      </c>
      <c r="L168" s="1341">
        <v>1</v>
      </c>
      <c r="U168" s="1876"/>
      <c r="V168" s="1098"/>
      <c r="W168" s="1098"/>
      <c r="X168" s="1098"/>
      <c r="Y168" s="1098"/>
      <c r="Z168" s="1098"/>
    </row>
    <row r="169" spans="1:26" hidden="1">
      <c r="A169" s="1163" t="str">
        <f t="shared" si="47"/>
        <v>SCADA -PART -WARANGAL</v>
      </c>
      <c r="B169" s="1737">
        <f t="shared" si="52"/>
        <v>13.845948665241242</v>
      </c>
      <c r="C169" s="1332">
        <f t="shared" si="46"/>
        <v>0</v>
      </c>
      <c r="D169" s="1333">
        <f t="shared" si="48"/>
        <v>0</v>
      </c>
      <c r="E169" s="1335">
        <f>((C169+D169)*'New Loans 5th MYT'!D$18*6/12)+(B169*'New Loans 5th MYT'!D$18*3/12)</f>
        <v>0.38076358829413409</v>
      </c>
      <c r="F169" s="1336">
        <f t="shared" si="49"/>
        <v>0.38076358829413409</v>
      </c>
      <c r="G169" s="1337"/>
      <c r="H169" s="1338"/>
      <c r="I169" s="1336">
        <f t="shared" si="50"/>
        <v>0</v>
      </c>
      <c r="J169" s="1339">
        <f t="shared" si="51"/>
        <v>14.226712253535375</v>
      </c>
      <c r="K169" s="1340">
        <v>1</v>
      </c>
      <c r="L169" s="1341">
        <v>1</v>
      </c>
      <c r="U169" s="1876"/>
      <c r="V169" s="1098"/>
      <c r="W169" s="1098"/>
      <c r="X169" s="1098"/>
      <c r="Y169" s="1098"/>
      <c r="Z169" s="1098"/>
    </row>
    <row r="170" spans="1:26" hidden="1">
      <c r="A170" s="1163" t="str">
        <f t="shared" si="47"/>
        <v>IT - IPDS -TOWNS</v>
      </c>
      <c r="B170" s="1737">
        <f t="shared" si="52"/>
        <v>6.4176745446009749</v>
      </c>
      <c r="C170" s="1332">
        <f t="shared" si="46"/>
        <v>0</v>
      </c>
      <c r="D170" s="1333">
        <f t="shared" si="48"/>
        <v>0</v>
      </c>
      <c r="E170" s="1335">
        <f>((C170+D170)*'New Loans 5th MYT'!D$18*6/12)+(B170*'New Loans 5th MYT'!D$18*3/12)</f>
        <v>0.17648604997652681</v>
      </c>
      <c r="F170" s="1336">
        <f t="shared" si="49"/>
        <v>0.17648604997652681</v>
      </c>
      <c r="G170" s="1337"/>
      <c r="H170" s="1338"/>
      <c r="I170" s="1336">
        <f t="shared" si="50"/>
        <v>0</v>
      </c>
      <c r="J170" s="1339">
        <f t="shared" si="51"/>
        <v>6.5941605945775015</v>
      </c>
      <c r="K170" s="1340">
        <v>1</v>
      </c>
      <c r="L170" s="1341">
        <v>1</v>
      </c>
      <c r="U170" s="1876"/>
      <c r="V170" s="1098"/>
      <c r="W170" s="1098"/>
      <c r="X170" s="1098"/>
      <c r="Y170" s="1098"/>
      <c r="Z170" s="1098"/>
    </row>
    <row r="171" spans="1:26" hidden="1">
      <c r="A171" s="1163" t="str">
        <f t="shared" si="47"/>
        <v>P:SI: Substation - 3</v>
      </c>
      <c r="B171" s="1737">
        <f t="shared" si="52"/>
        <v>199.51706567021327</v>
      </c>
      <c r="C171" s="1332">
        <f t="shared" si="46"/>
        <v>0</v>
      </c>
      <c r="D171" s="1333">
        <f t="shared" si="48"/>
        <v>0</v>
      </c>
      <c r="E171" s="1335">
        <f>((C171+D171)*'New Loans 5th MYT'!D$18*6/12)+(B171*'New Loans 5th MYT'!D$18*3/12)</f>
        <v>5.4867193059308645</v>
      </c>
      <c r="F171" s="1336">
        <f t="shared" si="49"/>
        <v>5.4867193059308645</v>
      </c>
      <c r="G171" s="1337"/>
      <c r="H171" s="1338"/>
      <c r="I171" s="1336">
        <f t="shared" si="50"/>
        <v>0</v>
      </c>
      <c r="J171" s="1339">
        <f t="shared" si="51"/>
        <v>205.00378497614415</v>
      </c>
      <c r="K171" s="1340">
        <v>1</v>
      </c>
      <c r="L171" s="1341">
        <v>1</v>
      </c>
      <c r="U171" s="1876"/>
      <c r="V171" s="1098"/>
      <c r="W171" s="1098"/>
      <c r="X171" s="1098"/>
      <c r="Y171" s="1098"/>
      <c r="Z171" s="1098"/>
    </row>
    <row r="172" spans="1:26" ht="25.5" hidden="1">
      <c r="A172" s="1163" t="str">
        <f t="shared" si="47"/>
        <v>Conversion of Single Phase Agl DTRs to 3 Phase Agl DTRs</v>
      </c>
      <c r="B172" s="1737">
        <f t="shared" si="52"/>
        <v>66.950793624418864</v>
      </c>
      <c r="C172" s="1332">
        <f t="shared" si="46"/>
        <v>0</v>
      </c>
      <c r="D172" s="1333">
        <f t="shared" si="48"/>
        <v>0</v>
      </c>
      <c r="E172" s="1335">
        <f>((C172+D172)*'New Loans 5th MYT'!D$18*6/12)+(B172*'New Loans 5th MYT'!D$18*3/12)</f>
        <v>1.8411468246715188</v>
      </c>
      <c r="F172" s="1336">
        <f t="shared" si="49"/>
        <v>1.8411468246715188</v>
      </c>
      <c r="G172" s="1337"/>
      <c r="H172" s="1338"/>
      <c r="I172" s="1336">
        <f t="shared" si="50"/>
        <v>0</v>
      </c>
      <c r="J172" s="1339">
        <f t="shared" si="51"/>
        <v>68.79194044909039</v>
      </c>
      <c r="K172" s="1340">
        <v>1</v>
      </c>
      <c r="L172" s="1341">
        <v>1</v>
      </c>
      <c r="U172" s="1876"/>
      <c r="V172" s="1098"/>
      <c r="W172" s="1098"/>
      <c r="X172" s="1098"/>
      <c r="Y172" s="1098"/>
      <c r="Z172" s="1098"/>
    </row>
    <row r="173" spans="1:26" hidden="1">
      <c r="A173" s="1163" t="str">
        <f t="shared" si="47"/>
        <v>SPA- PE Scheme</v>
      </c>
      <c r="B173" s="1737">
        <f t="shared" si="52"/>
        <v>706.07452737940059</v>
      </c>
      <c r="C173" s="1332">
        <f t="shared" si="46"/>
        <v>134.12</v>
      </c>
      <c r="D173" s="1333">
        <f t="shared" si="48"/>
        <v>13.412000000000001</v>
      </c>
      <c r="E173" s="1335">
        <f>((C173+D173)*'New Loans 5th MYT'!D$18*6/12)+(B173*'New Loans 5th MYT'!D$18*3/12)</f>
        <v>27.531309502933517</v>
      </c>
      <c r="F173" s="1336">
        <f t="shared" si="49"/>
        <v>175.06330950293352</v>
      </c>
      <c r="G173" s="1337"/>
      <c r="H173" s="1338"/>
      <c r="I173" s="1336">
        <f t="shared" si="50"/>
        <v>0</v>
      </c>
      <c r="J173" s="1339">
        <f t="shared" si="51"/>
        <v>881.13783688233411</v>
      </c>
      <c r="K173" s="1340">
        <v>1</v>
      </c>
      <c r="L173" s="1341">
        <v>0.6</v>
      </c>
      <c r="U173" s="1876"/>
      <c r="V173" s="1098"/>
      <c r="W173" s="1098"/>
      <c r="X173" s="1098"/>
      <c r="Y173" s="1098"/>
      <c r="Z173" s="1098"/>
    </row>
    <row r="174" spans="1:26" hidden="1">
      <c r="A174" s="1163" t="str">
        <f t="shared" si="47"/>
        <v>SMART METERS</v>
      </c>
      <c r="B174" s="1737">
        <f t="shared" si="52"/>
        <v>13.61007652199228</v>
      </c>
      <c r="C174" s="1332">
        <f t="shared" si="46"/>
        <v>0</v>
      </c>
      <c r="D174" s="1333">
        <f t="shared" si="48"/>
        <v>0</v>
      </c>
      <c r="E174" s="1335">
        <f>((C174+D174)*'New Loans 5th MYT'!D$18*6/12)+(B174*'New Loans 5th MYT'!D$18*3/12)</f>
        <v>0.37427710435478773</v>
      </c>
      <c r="F174" s="1336">
        <f t="shared" si="49"/>
        <v>0.37427710435478773</v>
      </c>
      <c r="G174" s="1337"/>
      <c r="H174" s="1338"/>
      <c r="I174" s="1336">
        <f t="shared" si="50"/>
        <v>0</v>
      </c>
      <c r="J174" s="1339">
        <f t="shared" si="51"/>
        <v>13.984353626347067</v>
      </c>
      <c r="K174" s="1340">
        <v>1</v>
      </c>
      <c r="L174" s="1341">
        <v>1</v>
      </c>
      <c r="U174" s="1876"/>
      <c r="V174" s="1098"/>
      <c r="W174" s="1098"/>
      <c r="X174" s="1098"/>
      <c r="Y174" s="1098"/>
      <c r="Z174" s="1098"/>
    </row>
    <row r="175" spans="1:26" hidden="1">
      <c r="A175" s="1163" t="str">
        <f t="shared" si="47"/>
        <v>HVDS</v>
      </c>
      <c r="B175" s="1737">
        <f t="shared" si="52"/>
        <v>398.02364799999998</v>
      </c>
      <c r="C175" s="1332">
        <f t="shared" si="46"/>
        <v>342.976</v>
      </c>
      <c r="D175" s="1333">
        <f t="shared" si="48"/>
        <v>34.297600000000003</v>
      </c>
      <c r="E175" s="1335">
        <f>((C175+D175)*'New Loans 5th MYT'!D$18*6/12)+(B175*'New Loans 5th MYT'!D$18*3/12)</f>
        <v>31.695698319999998</v>
      </c>
      <c r="F175" s="1336">
        <f t="shared" si="49"/>
        <v>408.96929832000001</v>
      </c>
      <c r="G175" s="1337"/>
      <c r="H175" s="1338"/>
      <c r="I175" s="1336">
        <f t="shared" si="50"/>
        <v>0</v>
      </c>
      <c r="J175" s="1339">
        <f t="shared" si="51"/>
        <v>806.99294631999999</v>
      </c>
      <c r="K175" s="1340">
        <v>1</v>
      </c>
      <c r="L175" s="1341">
        <v>0.6</v>
      </c>
      <c r="U175" s="1876"/>
      <c r="V175" s="1098"/>
      <c r="W175" s="1098"/>
      <c r="X175" s="1098"/>
      <c r="Y175" s="1098"/>
      <c r="Z175" s="1098"/>
    </row>
    <row r="176" spans="1:26" hidden="1">
      <c r="A176" s="1163" t="str">
        <f t="shared" si="47"/>
        <v>SMART METERS</v>
      </c>
      <c r="B176" s="1737">
        <f t="shared" si="52"/>
        <v>0</v>
      </c>
      <c r="C176" s="1332">
        <f t="shared" si="46"/>
        <v>0</v>
      </c>
      <c r="D176" s="1333">
        <f t="shared" si="48"/>
        <v>0</v>
      </c>
      <c r="E176" s="1335">
        <f>((C176+D176)*'New Loans 5th MYT'!D$18*6/12)+(B176*'New Loans 5th MYT'!D$18*3/12)</f>
        <v>0</v>
      </c>
      <c r="F176" s="1336">
        <f t="shared" si="49"/>
        <v>0</v>
      </c>
      <c r="G176" s="1337"/>
      <c r="H176" s="1338"/>
      <c r="I176" s="1336">
        <f t="shared" si="50"/>
        <v>0</v>
      </c>
      <c r="J176" s="1339">
        <f t="shared" si="51"/>
        <v>0</v>
      </c>
      <c r="K176" s="1340">
        <v>1</v>
      </c>
      <c r="L176" s="1341">
        <v>0.6</v>
      </c>
      <c r="U176" s="1876"/>
      <c r="V176" s="1098"/>
      <c r="W176" s="1098"/>
      <c r="X176" s="1098"/>
      <c r="Y176" s="1098"/>
      <c r="Z176" s="1098"/>
    </row>
    <row r="177" spans="1:26" ht="25.5" hidden="1">
      <c r="A177" s="1163" t="str">
        <f t="shared" si="47"/>
        <v>IE- Distribution ( Pump Set Electricty access)</v>
      </c>
      <c r="B177" s="1737">
        <f t="shared" si="52"/>
        <v>0</v>
      </c>
      <c r="C177" s="1332">
        <f t="shared" si="46"/>
        <v>0</v>
      </c>
      <c r="D177" s="1333">
        <f t="shared" si="48"/>
        <v>0</v>
      </c>
      <c r="E177" s="1335">
        <f>((C177+D177)*'New Loans 5th MYT'!D$18*6/12)+(B177*'New Loans 5th MYT'!D$18*3/12)</f>
        <v>0</v>
      </c>
      <c r="F177" s="1336">
        <f t="shared" si="49"/>
        <v>0</v>
      </c>
      <c r="G177" s="1337"/>
      <c r="H177" s="1338"/>
      <c r="I177" s="1336">
        <f t="shared" si="50"/>
        <v>0</v>
      </c>
      <c r="J177" s="1339">
        <f t="shared" si="51"/>
        <v>0</v>
      </c>
      <c r="K177" s="1340">
        <v>1</v>
      </c>
      <c r="L177" s="1341">
        <v>0.6</v>
      </c>
      <c r="U177" s="1876"/>
      <c r="V177" s="1098"/>
      <c r="W177" s="1098"/>
      <c r="X177" s="1098"/>
      <c r="Y177" s="1098"/>
      <c r="Z177" s="1098"/>
    </row>
    <row r="178" spans="1:26" hidden="1">
      <c r="A178" s="1163" t="str">
        <f t="shared" si="47"/>
        <v>Release of New Services</v>
      </c>
      <c r="B178" s="1737">
        <f t="shared" si="52"/>
        <v>305.39663850110026</v>
      </c>
      <c r="C178" s="1332">
        <f t="shared" si="46"/>
        <v>149.86000000000001</v>
      </c>
      <c r="D178" s="1333">
        <f t="shared" si="48"/>
        <v>14.986000000000002</v>
      </c>
      <c r="E178" s="1335">
        <f>(((C178+D178)*'New Loans 5th MYT'!D$18*6/12)+(B178*'New Loans 5th MYT'!D$18*3/12))*I44</f>
        <v>0</v>
      </c>
      <c r="F178" s="1336">
        <f t="shared" si="49"/>
        <v>164.846</v>
      </c>
      <c r="G178" s="1337"/>
      <c r="H178" s="1338"/>
      <c r="I178" s="1336">
        <f t="shared" si="50"/>
        <v>0</v>
      </c>
      <c r="J178" s="1339">
        <f t="shared" si="51"/>
        <v>470.24263850110026</v>
      </c>
      <c r="K178" s="1340">
        <v>1</v>
      </c>
      <c r="L178" s="1341">
        <v>0.6</v>
      </c>
      <c r="U178" s="1876"/>
      <c r="V178" s="1098"/>
      <c r="W178" s="1098"/>
      <c r="X178" s="1098"/>
      <c r="Y178" s="1098"/>
      <c r="Z178" s="1098"/>
    </row>
    <row r="179" spans="1:26" hidden="1">
      <c r="A179" s="1163">
        <f t="shared" si="47"/>
        <v>0</v>
      </c>
      <c r="B179" s="1737">
        <f t="shared" si="52"/>
        <v>0</v>
      </c>
      <c r="C179" s="1332">
        <f t="shared" si="46"/>
        <v>0</v>
      </c>
      <c r="D179" s="1333">
        <f t="shared" si="48"/>
        <v>0</v>
      </c>
      <c r="E179" s="1335">
        <f>((C179+D179)*'New Loans 5th MYT'!D$18*6/12)+(B179*'New Loans 5th MYT'!D$18*3/12)</f>
        <v>0</v>
      </c>
      <c r="F179" s="1336">
        <f t="shared" si="49"/>
        <v>0</v>
      </c>
      <c r="G179" s="1337"/>
      <c r="H179" s="1338"/>
      <c r="I179" s="1336">
        <f t="shared" si="50"/>
        <v>0</v>
      </c>
      <c r="J179" s="1339">
        <f t="shared" si="51"/>
        <v>0</v>
      </c>
      <c r="K179" s="1340">
        <v>1</v>
      </c>
      <c r="L179" s="1341">
        <v>0.6</v>
      </c>
      <c r="U179" s="1876"/>
      <c r="V179" s="1098"/>
      <c r="W179" s="1098"/>
      <c r="X179" s="1098"/>
      <c r="Y179" s="1098"/>
      <c r="Z179" s="1098"/>
    </row>
    <row r="180" spans="1:26" hidden="1">
      <c r="A180" s="1163">
        <f t="shared" si="47"/>
        <v>0</v>
      </c>
      <c r="B180" s="1737">
        <f t="shared" si="52"/>
        <v>0</v>
      </c>
      <c r="C180" s="1332">
        <f t="shared" si="46"/>
        <v>0</v>
      </c>
      <c r="D180" s="1333">
        <f t="shared" si="48"/>
        <v>0</v>
      </c>
      <c r="E180" s="1335">
        <f>((C180+D180)*'New Loans 5th MYT'!D$18*6/12)+(B180*'New Loans 5th MYT'!D$18*3/12)</f>
        <v>0</v>
      </c>
      <c r="F180" s="1336">
        <f t="shared" si="49"/>
        <v>0</v>
      </c>
      <c r="G180" s="1337"/>
      <c r="H180" s="1338"/>
      <c r="I180" s="1336">
        <f t="shared" si="50"/>
        <v>0</v>
      </c>
      <c r="J180" s="1339">
        <f t="shared" si="51"/>
        <v>0</v>
      </c>
      <c r="K180" s="1340">
        <v>1</v>
      </c>
      <c r="L180" s="1341">
        <v>0.6</v>
      </c>
      <c r="U180" s="1876"/>
      <c r="V180" s="1098"/>
      <c r="W180" s="1098"/>
      <c r="X180" s="1098"/>
      <c r="Y180" s="1098"/>
      <c r="Z180" s="1098"/>
    </row>
    <row r="181" spans="1:26" hidden="1">
      <c r="A181" s="1163" t="str">
        <f t="shared" si="47"/>
        <v xml:space="preserve">Civil Infrastructure Development </v>
      </c>
      <c r="B181" s="1737">
        <f t="shared" si="52"/>
        <v>17.971620296305552</v>
      </c>
      <c r="C181" s="1332">
        <f t="shared" si="46"/>
        <v>2.2799999999999998</v>
      </c>
      <c r="D181" s="1333">
        <f t="shared" si="48"/>
        <v>0.22799999999999998</v>
      </c>
      <c r="E181" s="1335">
        <f>((C181+D181)*'New Loans 5th MYT'!D$18*6/12)+(B181*'New Loans 5th MYT'!D$18*3/12)</f>
        <v>0.63215955814840263</v>
      </c>
      <c r="F181" s="1336">
        <f t="shared" si="49"/>
        <v>3.1401595581484028</v>
      </c>
      <c r="G181" s="1337"/>
      <c r="H181" s="1338"/>
      <c r="I181" s="1336">
        <f t="shared" si="50"/>
        <v>0</v>
      </c>
      <c r="J181" s="1339">
        <f t="shared" si="51"/>
        <v>21.111779854453957</v>
      </c>
      <c r="K181" s="1340">
        <v>1</v>
      </c>
      <c r="L181" s="1341">
        <v>0.6</v>
      </c>
      <c r="U181" s="1876"/>
      <c r="V181" s="1098"/>
      <c r="W181" s="1098"/>
      <c r="X181" s="1098"/>
      <c r="Y181" s="1098"/>
      <c r="Z181" s="1098"/>
    </row>
    <row r="182" spans="1:26" hidden="1">
      <c r="A182" s="1163">
        <f t="shared" si="47"/>
        <v>0</v>
      </c>
      <c r="B182" s="1737">
        <f t="shared" si="52"/>
        <v>0</v>
      </c>
      <c r="C182" s="1332">
        <f t="shared" si="46"/>
        <v>0</v>
      </c>
      <c r="D182" s="1333">
        <f t="shared" si="48"/>
        <v>0</v>
      </c>
      <c r="E182" s="1335">
        <f>((C182+D182)*'New Loans 5th MYT'!D$18*6/12)+(B182*'New Loans 5th MYT'!D$18*3/12)</f>
        <v>0</v>
      </c>
      <c r="F182" s="1336">
        <f t="shared" si="49"/>
        <v>0</v>
      </c>
      <c r="G182" s="1337"/>
      <c r="H182" s="1338"/>
      <c r="I182" s="1336">
        <f t="shared" si="50"/>
        <v>0</v>
      </c>
      <c r="J182" s="1339">
        <f t="shared" si="51"/>
        <v>0</v>
      </c>
      <c r="K182" s="1340">
        <v>1</v>
      </c>
      <c r="L182" s="1341">
        <v>0.6</v>
      </c>
      <c r="U182" s="1876"/>
      <c r="V182" s="1098"/>
      <c r="W182" s="1098"/>
      <c r="X182" s="1098"/>
      <c r="Y182" s="1098"/>
      <c r="Z182" s="1098"/>
    </row>
    <row r="183" spans="1:26" ht="38.25" hidden="1">
      <c r="A183" s="1163" t="str">
        <f t="shared" si="47"/>
        <v>P:SI - Bulk Scheme PTR,Meteres, DTRs and Conductor</v>
      </c>
      <c r="B183" s="1737">
        <f t="shared" si="52"/>
        <v>3829.8584952250762</v>
      </c>
      <c r="C183" s="1332">
        <f t="shared" si="46"/>
        <v>1487.864</v>
      </c>
      <c r="D183" s="1333">
        <f t="shared" si="48"/>
        <v>148.78640000000001</v>
      </c>
      <c r="E183" s="1335">
        <f>((C183+D183)*'New Loans 5th MYT'!D$18*6/12)+(B183*'New Loans 5th MYT'!D$18*3/12)</f>
        <v>195.33688061868961</v>
      </c>
      <c r="F183" s="1336">
        <f t="shared" si="49"/>
        <v>1831.9872806186895</v>
      </c>
      <c r="G183" s="1337"/>
      <c r="H183" s="1338"/>
      <c r="I183" s="1336">
        <f t="shared" si="50"/>
        <v>0</v>
      </c>
      <c r="J183" s="1339">
        <f t="shared" si="51"/>
        <v>5661.8457758437653</v>
      </c>
      <c r="K183" s="1340">
        <v>1</v>
      </c>
      <c r="L183" s="1341">
        <v>0.6</v>
      </c>
      <c r="U183" s="1876"/>
      <c r="V183" s="1098"/>
      <c r="W183" s="1098"/>
      <c r="X183" s="1098"/>
      <c r="Y183" s="1098"/>
      <c r="Z183" s="1098"/>
    </row>
    <row r="184" spans="1:26" hidden="1">
      <c r="A184" s="1163" t="str">
        <f t="shared" si="47"/>
        <v>Technology Upgradation</v>
      </c>
      <c r="B184" s="1737">
        <f>J157</f>
        <v>75.271651866115917</v>
      </c>
      <c r="C184" s="1332">
        <f t="shared" si="46"/>
        <v>19.61</v>
      </c>
      <c r="D184" s="1333">
        <f t="shared" si="48"/>
        <v>1.9610000000000001</v>
      </c>
      <c r="E184" s="1335">
        <f>((C184+D184)*'New Loans 5th MYT'!D$18*6/12)+(B184*'New Loans 5th MYT'!D$18*3/12)</f>
        <v>3.2563754263181881</v>
      </c>
      <c r="F184" s="1336">
        <f>C184+D184+E184</f>
        <v>24.827375426318184</v>
      </c>
      <c r="G184" s="1337"/>
      <c r="H184" s="1338"/>
      <c r="I184" s="1336">
        <f>G184+H184</f>
        <v>0</v>
      </c>
      <c r="J184" s="1339">
        <f>B184+F184-I184</f>
        <v>100.0990272924341</v>
      </c>
      <c r="K184" s="1340">
        <v>1</v>
      </c>
      <c r="L184" s="1341">
        <v>0.6</v>
      </c>
      <c r="U184" s="1876"/>
      <c r="V184" s="1098"/>
      <c r="W184" s="1098"/>
      <c r="X184" s="1098"/>
      <c r="Y184" s="1098"/>
      <c r="Z184" s="1098"/>
    </row>
    <row r="185" spans="1:26" hidden="1">
      <c r="A185" s="1163" t="str">
        <f t="shared" si="47"/>
        <v>AT &amp; C Loss Reduction</v>
      </c>
      <c r="B185" s="1737">
        <f t="shared" si="52"/>
        <v>52.896723024052378</v>
      </c>
      <c r="C185" s="1332">
        <f t="shared" si="46"/>
        <v>24.82</v>
      </c>
      <c r="D185" s="1333">
        <f t="shared" si="48"/>
        <v>2.4820000000000002</v>
      </c>
      <c r="E185" s="1335">
        <f>((C185+D185)*'New Loans 5th MYT'!D$18*6/12)+(B185*'New Loans 5th MYT'!D$18*3/12)</f>
        <v>2.9562698831614407</v>
      </c>
      <c r="F185" s="1336">
        <f>C185+D185+E185</f>
        <v>30.258269883161439</v>
      </c>
      <c r="G185" s="1337"/>
      <c r="H185" s="1338"/>
      <c r="I185" s="1336">
        <f>G185+H185</f>
        <v>0</v>
      </c>
      <c r="J185" s="1339">
        <f>B185+F185-I185</f>
        <v>83.154992907213824</v>
      </c>
      <c r="K185" s="1340">
        <v>1</v>
      </c>
      <c r="L185" s="1341">
        <v>0.6</v>
      </c>
      <c r="U185" s="1876"/>
      <c r="V185" s="1098"/>
      <c r="W185" s="1098"/>
      <c r="X185" s="1098"/>
      <c r="Y185" s="1098"/>
      <c r="Z185" s="1098"/>
    </row>
    <row r="186" spans="1:26" hidden="1">
      <c r="A186" s="1163" t="str">
        <f t="shared" si="47"/>
        <v xml:space="preserve">Reliability Improvement </v>
      </c>
      <c r="B186" s="1737">
        <f t="shared" si="52"/>
        <v>311.58959822368939</v>
      </c>
      <c r="C186" s="1332">
        <f t="shared" si="46"/>
        <v>305.89</v>
      </c>
      <c r="D186" s="1333">
        <f t="shared" si="48"/>
        <v>30.588999999999999</v>
      </c>
      <c r="E186" s="1335">
        <f>((C186+D186)*'New Loans 5th MYT'!D$18*6/12)+(B186*'New Loans 5th MYT'!D$18*3/12)</f>
        <v>27.075058951151458</v>
      </c>
      <c r="F186" s="1336">
        <f>C186+D186+E186</f>
        <v>363.55405895115143</v>
      </c>
      <c r="G186" s="1337"/>
      <c r="H186" s="1338"/>
      <c r="I186" s="1336">
        <f>G186+H186</f>
        <v>0</v>
      </c>
      <c r="J186" s="1339">
        <f>B186+F186-I186</f>
        <v>675.14365717484088</v>
      </c>
      <c r="K186" s="1340">
        <v>1</v>
      </c>
      <c r="L186" s="1341">
        <v>0.6</v>
      </c>
      <c r="U186" s="1876"/>
      <c r="V186" s="1098"/>
      <c r="W186" s="1098"/>
      <c r="X186" s="1098"/>
      <c r="Y186" s="1098"/>
      <c r="Z186" s="1098"/>
    </row>
    <row r="187" spans="1:26" ht="13.5" thickBot="1">
      <c r="A187" s="1368" t="s">
        <v>587</v>
      </c>
      <c r="B187" s="1739">
        <f>J160</f>
        <v>1650.232641686056</v>
      </c>
      <c r="C187" s="1424">
        <f>E27</f>
        <v>2467.42</v>
      </c>
      <c r="D187" s="1425">
        <f>C187*D188</f>
        <v>185.99058742242448</v>
      </c>
      <c r="E187" s="1425">
        <f>C187*E188</f>
        <v>28.257420604054612</v>
      </c>
      <c r="F187" s="1425">
        <f>C187+D187+E187</f>
        <v>2681.6680080264791</v>
      </c>
      <c r="G187" s="1426"/>
      <c r="H187" s="1425"/>
      <c r="I187" s="1741">
        <f>(B187+F187)*L187</f>
        <v>2570.1166554744477</v>
      </c>
      <c r="J187" s="1423">
        <f>B187+F187-I187</f>
        <v>1761.7839942380879</v>
      </c>
      <c r="K187" s="1418"/>
      <c r="L187" s="1414">
        <f>L133</f>
        <v>0.59330000000000005</v>
      </c>
      <c r="M187" s="1233"/>
      <c r="U187" s="1875" t="s">
        <v>1435</v>
      </c>
      <c r="V187" s="1877">
        <f>D160</f>
        <v>163.76698536585369</v>
      </c>
      <c r="W187" s="1877">
        <f>D187</f>
        <v>185.99058742242448</v>
      </c>
      <c r="X187" s="1877">
        <f>D214</f>
        <v>284.55477653035791</v>
      </c>
      <c r="Y187" s="1877">
        <f>D241</f>
        <v>314.39236807024565</v>
      </c>
      <c r="Z187" s="1877">
        <f>D268</f>
        <v>359.42015004382193</v>
      </c>
    </row>
    <row r="188" spans="1:26">
      <c r="B188" s="1735"/>
      <c r="D188" s="2054">
        <v>7.537856847331402E-2</v>
      </c>
      <c r="E188" s="2054">
        <v>1.1452213487794786E-2</v>
      </c>
      <c r="U188" s="1875" t="s">
        <v>271</v>
      </c>
      <c r="V188" s="1100">
        <f>E160</f>
        <v>24.879542015646571</v>
      </c>
      <c r="W188" s="1877">
        <f>E187</f>
        <v>28.257420604054612</v>
      </c>
      <c r="X188" s="1877">
        <f>E214</f>
        <v>43.242018594636711</v>
      </c>
      <c r="Y188" s="1877">
        <f>E241</f>
        <v>47.785501627151454</v>
      </c>
      <c r="Z188" s="1877">
        <f>E268</f>
        <v>54.621818876044216</v>
      </c>
    </row>
    <row r="189" spans="1:26" ht="13.5" thickBot="1">
      <c r="A189" s="1136" t="s">
        <v>1036</v>
      </c>
      <c r="B189" s="1735"/>
      <c r="E189" s="1063"/>
      <c r="U189" s="1875" t="s">
        <v>1436</v>
      </c>
      <c r="V189" s="1877">
        <f>I160</f>
        <v>2407.3838856954444</v>
      </c>
      <c r="W189" s="1877">
        <f>I187</f>
        <v>2570.1166554744477</v>
      </c>
      <c r="X189" s="1877">
        <f>I214</f>
        <v>3479.7722850332443</v>
      </c>
      <c r="Y189" s="1877">
        <f>I241</f>
        <v>4104.8812364420683</v>
      </c>
      <c r="Z189" s="1877">
        <f>I268</f>
        <v>4744.7188257191456</v>
      </c>
    </row>
    <row r="190" spans="1:26" ht="26.45" customHeight="1" thickBot="1">
      <c r="A190" s="1342" t="s">
        <v>585</v>
      </c>
      <c r="B190" s="1137" t="s">
        <v>592</v>
      </c>
      <c r="C190" s="2077" t="s">
        <v>593</v>
      </c>
      <c r="D190" s="2078"/>
      <c r="E190" s="2078"/>
      <c r="F190" s="2079"/>
      <c r="G190" s="2080" t="s">
        <v>1331</v>
      </c>
      <c r="H190" s="2081"/>
      <c r="I190" s="2082"/>
      <c r="J190" s="1068" t="s">
        <v>1041</v>
      </c>
      <c r="K190" s="2083" t="s">
        <v>808</v>
      </c>
      <c r="L190" s="2084"/>
      <c r="U190" s="1875" t="s">
        <v>1219</v>
      </c>
      <c r="V190" s="1877">
        <f>J160</f>
        <v>1650.232641686056</v>
      </c>
      <c r="W190" s="1877">
        <f>J187</f>
        <v>1761.7839942380879</v>
      </c>
      <c r="X190" s="1877">
        <f>J214</f>
        <v>2385.3419658233947</v>
      </c>
      <c r="Y190" s="1877">
        <f>J241</f>
        <v>2813.8466186768728</v>
      </c>
      <c r="Z190" s="1877">
        <f>J268</f>
        <v>3252.4475752907065</v>
      </c>
    </row>
    <row r="191" spans="1:26" ht="15">
      <c r="A191" s="1138"/>
      <c r="B191" s="1137"/>
      <c r="C191" s="1139" t="s">
        <v>590</v>
      </c>
      <c r="D191" s="1140" t="s">
        <v>591</v>
      </c>
      <c r="E191" s="1141" t="s">
        <v>271</v>
      </c>
      <c r="F191" s="1142" t="s">
        <v>206</v>
      </c>
      <c r="G191" s="1139"/>
      <c r="H191" s="1141"/>
      <c r="I191" s="1142" t="s">
        <v>206</v>
      </c>
      <c r="J191" s="1143"/>
      <c r="K191" s="1144" t="s">
        <v>594</v>
      </c>
      <c r="L191" s="1145" t="s">
        <v>595</v>
      </c>
    </row>
    <row r="192" spans="1:26" hidden="1">
      <c r="A192" s="1163" t="str">
        <f>A165</f>
        <v>R-APDRP ( Part-B)</v>
      </c>
      <c r="B192" s="1737">
        <f>J165</f>
        <v>199.89580415127199</v>
      </c>
      <c r="C192" s="1332">
        <f t="shared" ref="C192:C213" si="53">F5</f>
        <v>0</v>
      </c>
      <c r="D192" s="1333">
        <f>C192*0.1</f>
        <v>0</v>
      </c>
      <c r="E192" s="1335">
        <f>((C192+D192)*'New Loans 5th MYT'!D$18*6/12)+(B192*'New Loans 5th MYT'!D$18*3/12)</f>
        <v>5.4971346141599797</v>
      </c>
      <c r="F192" s="1336">
        <f>C192+D192+E192</f>
        <v>5.4971346141599797</v>
      </c>
      <c r="G192" s="1337"/>
      <c r="H192" s="1338"/>
      <c r="I192" s="1336">
        <f>G192+H192</f>
        <v>0</v>
      </c>
      <c r="J192" s="1339">
        <f>B192+F192-I192</f>
        <v>205.39293876543198</v>
      </c>
      <c r="K192" s="1340">
        <v>1</v>
      </c>
      <c r="L192" s="1341">
        <v>1</v>
      </c>
    </row>
    <row r="193" spans="1:12" hidden="1">
      <c r="A193" s="1163" t="str">
        <f t="shared" ref="A193:A213" si="54">A166</f>
        <v>IPDS</v>
      </c>
      <c r="B193" s="1737">
        <f t="shared" ref="B193:B213" si="55">J166</f>
        <v>234.17810506008311</v>
      </c>
      <c r="C193" s="1332">
        <f t="shared" si="53"/>
        <v>0</v>
      </c>
      <c r="D193" s="1333">
        <f t="shared" ref="D193:D213" si="56">C193*0.1</f>
        <v>0</v>
      </c>
      <c r="E193" s="1335">
        <f>((C193+D193)*'New Loans 5th MYT'!D$18*6/12)+(B193*'New Loans 5th MYT'!D$18*3/12)</f>
        <v>6.4398978891522853</v>
      </c>
      <c r="F193" s="1336">
        <f t="shared" ref="F193:F210" si="57">C193+D193+E193</f>
        <v>6.4398978891522853</v>
      </c>
      <c r="G193" s="1337"/>
      <c r="H193" s="1338"/>
      <c r="I193" s="1336">
        <f t="shared" ref="I193:I210" si="58">G193+H193</f>
        <v>0</v>
      </c>
      <c r="J193" s="1339">
        <f t="shared" ref="J193:J210" si="59">B193+F193-I193</f>
        <v>240.6180029492354</v>
      </c>
      <c r="K193" s="1340">
        <v>1</v>
      </c>
      <c r="L193" s="1341">
        <v>1</v>
      </c>
    </row>
    <row r="194" spans="1:12" hidden="1">
      <c r="A194" s="1163" t="str">
        <f t="shared" si="54"/>
        <v>DDUGJY</v>
      </c>
      <c r="B194" s="1737">
        <f t="shared" si="55"/>
        <v>128.06582634196297</v>
      </c>
      <c r="C194" s="1332">
        <f t="shared" si="53"/>
        <v>0</v>
      </c>
      <c r="D194" s="1333">
        <f t="shared" si="56"/>
        <v>0</v>
      </c>
      <c r="E194" s="1335">
        <f>((C194+D194)*'New Loans 5th MYT'!D$18*6/12)+(B194*'New Loans 5th MYT'!D$18*3/12)</f>
        <v>3.5218102244039819</v>
      </c>
      <c r="F194" s="1336">
        <f t="shared" si="57"/>
        <v>3.5218102244039819</v>
      </c>
      <c r="G194" s="1337"/>
      <c r="H194" s="1338"/>
      <c r="I194" s="1336">
        <f t="shared" si="58"/>
        <v>0</v>
      </c>
      <c r="J194" s="1339">
        <f t="shared" si="59"/>
        <v>131.58763656636697</v>
      </c>
      <c r="K194" s="1340">
        <v>1</v>
      </c>
      <c r="L194" s="1341">
        <v>1</v>
      </c>
    </row>
    <row r="195" spans="1:12" hidden="1">
      <c r="A195" s="1163" t="str">
        <f t="shared" si="54"/>
        <v>SAUBAGYA</v>
      </c>
      <c r="B195" s="1737">
        <f t="shared" si="55"/>
        <v>29.851216394702391</v>
      </c>
      <c r="C195" s="1332">
        <f t="shared" si="53"/>
        <v>0</v>
      </c>
      <c r="D195" s="1333">
        <f t="shared" si="56"/>
        <v>0</v>
      </c>
      <c r="E195" s="1335">
        <f>((C195+D195)*'New Loans 5th MYT'!D$18*6/12)+(B195*'New Loans 5th MYT'!D$18*3/12)</f>
        <v>0.82090845085431574</v>
      </c>
      <c r="F195" s="1336">
        <f t="shared" si="57"/>
        <v>0.82090845085431574</v>
      </c>
      <c r="G195" s="1337"/>
      <c r="H195" s="1338"/>
      <c r="I195" s="1336">
        <f t="shared" si="58"/>
        <v>0</v>
      </c>
      <c r="J195" s="1339">
        <f t="shared" si="59"/>
        <v>30.672124845556706</v>
      </c>
      <c r="K195" s="1340">
        <v>1</v>
      </c>
      <c r="L195" s="1341">
        <v>1</v>
      </c>
    </row>
    <row r="196" spans="1:12" hidden="1">
      <c r="A196" s="1163" t="str">
        <f t="shared" si="54"/>
        <v>SCADA -PART -WARANGAL</v>
      </c>
      <c r="B196" s="1737">
        <f t="shared" si="55"/>
        <v>14.226712253535375</v>
      </c>
      <c r="C196" s="1332">
        <f t="shared" si="53"/>
        <v>0</v>
      </c>
      <c r="D196" s="1333">
        <f t="shared" si="56"/>
        <v>0</v>
      </c>
      <c r="E196" s="1335">
        <f>((C196+D196)*'New Loans 5th MYT'!D$18*6/12)+(B196*'New Loans 5th MYT'!D$18*3/12)</f>
        <v>0.39123458697222285</v>
      </c>
      <c r="F196" s="1336">
        <f t="shared" si="57"/>
        <v>0.39123458697222285</v>
      </c>
      <c r="G196" s="1337"/>
      <c r="H196" s="1338"/>
      <c r="I196" s="1336">
        <f t="shared" si="58"/>
        <v>0</v>
      </c>
      <c r="J196" s="1339">
        <f t="shared" si="59"/>
        <v>14.617946840507598</v>
      </c>
      <c r="K196" s="1340">
        <v>1</v>
      </c>
      <c r="L196" s="1341">
        <v>1</v>
      </c>
    </row>
    <row r="197" spans="1:12" hidden="1">
      <c r="A197" s="1163" t="str">
        <f t="shared" si="54"/>
        <v>IT - IPDS -TOWNS</v>
      </c>
      <c r="B197" s="1737">
        <f t="shared" si="55"/>
        <v>6.5941605945775015</v>
      </c>
      <c r="C197" s="1332">
        <f t="shared" si="53"/>
        <v>0</v>
      </c>
      <c r="D197" s="1333">
        <f t="shared" si="56"/>
        <v>0</v>
      </c>
      <c r="E197" s="1335">
        <f>((C197+D197)*'New Loans 5th MYT'!D$18*6/12)+(B197*'New Loans 5th MYT'!D$18*3/12)</f>
        <v>0.18133941635088133</v>
      </c>
      <c r="F197" s="1336">
        <f t="shared" si="57"/>
        <v>0.18133941635088133</v>
      </c>
      <c r="G197" s="1337"/>
      <c r="H197" s="1338"/>
      <c r="I197" s="1336">
        <f t="shared" si="58"/>
        <v>0</v>
      </c>
      <c r="J197" s="1339">
        <f t="shared" si="59"/>
        <v>6.7755000109283827</v>
      </c>
      <c r="K197" s="1340">
        <v>1</v>
      </c>
      <c r="L197" s="1341">
        <v>1</v>
      </c>
    </row>
    <row r="198" spans="1:12" hidden="1">
      <c r="A198" s="1163" t="str">
        <f t="shared" si="54"/>
        <v>P:SI: Substation - 3</v>
      </c>
      <c r="B198" s="1737">
        <f t="shared" si="55"/>
        <v>205.00378497614415</v>
      </c>
      <c r="C198" s="1332">
        <f t="shared" si="53"/>
        <v>0</v>
      </c>
      <c r="D198" s="1333">
        <f t="shared" si="56"/>
        <v>0</v>
      </c>
      <c r="E198" s="1335">
        <f>((C198+D198)*'New Loans 5th MYT'!D$18*6/12)+(B198*'New Loans 5th MYT'!D$18*3/12)</f>
        <v>5.6376040868439636</v>
      </c>
      <c r="F198" s="1336">
        <f t="shared" si="57"/>
        <v>5.6376040868439636</v>
      </c>
      <c r="G198" s="1337"/>
      <c r="H198" s="1338"/>
      <c r="I198" s="1336">
        <f t="shared" si="58"/>
        <v>0</v>
      </c>
      <c r="J198" s="1339">
        <f t="shared" si="59"/>
        <v>210.64138906298811</v>
      </c>
      <c r="K198" s="1340">
        <v>1</v>
      </c>
      <c r="L198" s="1341">
        <v>1</v>
      </c>
    </row>
    <row r="199" spans="1:12" ht="25.5" hidden="1">
      <c r="A199" s="1163" t="str">
        <f t="shared" si="54"/>
        <v>Conversion of Single Phase Agl DTRs to 3 Phase Agl DTRs</v>
      </c>
      <c r="B199" s="1737">
        <f t="shared" si="55"/>
        <v>68.79194044909039</v>
      </c>
      <c r="C199" s="1332">
        <f t="shared" si="53"/>
        <v>0</v>
      </c>
      <c r="D199" s="1333">
        <f t="shared" si="56"/>
        <v>0</v>
      </c>
      <c r="E199" s="1335">
        <f>((C199+D199)*'New Loans 5th MYT'!D$18*6/12)+(B199*'New Loans 5th MYT'!D$18*3/12)</f>
        <v>1.8917783623499858</v>
      </c>
      <c r="F199" s="1336">
        <f t="shared" si="57"/>
        <v>1.8917783623499858</v>
      </c>
      <c r="G199" s="1337"/>
      <c r="H199" s="1338"/>
      <c r="I199" s="1336">
        <f t="shared" si="58"/>
        <v>0</v>
      </c>
      <c r="J199" s="1339">
        <f t="shared" si="59"/>
        <v>70.683718811440372</v>
      </c>
      <c r="K199" s="1340">
        <v>1</v>
      </c>
      <c r="L199" s="1341">
        <v>1</v>
      </c>
    </row>
    <row r="200" spans="1:12" hidden="1">
      <c r="A200" s="1163" t="str">
        <f t="shared" si="54"/>
        <v>SPA- PE Scheme</v>
      </c>
      <c r="B200" s="1737">
        <f t="shared" si="55"/>
        <v>881.13783688233411</v>
      </c>
      <c r="C200" s="1332">
        <f t="shared" si="53"/>
        <v>0</v>
      </c>
      <c r="D200" s="1333">
        <f t="shared" si="56"/>
        <v>0</v>
      </c>
      <c r="E200" s="1335">
        <f>((C200+D200)*'New Loans 5th MYT'!D$18*6/12)+(B200*'New Loans 5th MYT'!D$18*3/12)</f>
        <v>24.231290514264188</v>
      </c>
      <c r="F200" s="1336">
        <f t="shared" si="57"/>
        <v>24.231290514264188</v>
      </c>
      <c r="G200" s="1337"/>
      <c r="H200" s="1338"/>
      <c r="I200" s="1336">
        <f t="shared" si="58"/>
        <v>0</v>
      </c>
      <c r="J200" s="1339">
        <f t="shared" si="59"/>
        <v>905.36912739659829</v>
      </c>
      <c r="K200" s="1340">
        <v>1</v>
      </c>
      <c r="L200" s="1341">
        <v>1</v>
      </c>
    </row>
    <row r="201" spans="1:12" hidden="1">
      <c r="A201" s="1163" t="str">
        <f t="shared" si="54"/>
        <v>SMART METERS</v>
      </c>
      <c r="B201" s="1737">
        <f t="shared" si="55"/>
        <v>13.984353626347067</v>
      </c>
      <c r="C201" s="1332">
        <f t="shared" si="53"/>
        <v>0</v>
      </c>
      <c r="D201" s="1333">
        <f t="shared" si="56"/>
        <v>0</v>
      </c>
      <c r="E201" s="1335">
        <f>((C201+D201)*'New Loans 5th MYT'!D$18*6/12)+(B201*'New Loans 5th MYT'!D$18*3/12)</f>
        <v>0.38456972472454437</v>
      </c>
      <c r="F201" s="1336">
        <f t="shared" si="57"/>
        <v>0.38456972472454437</v>
      </c>
      <c r="G201" s="1337"/>
      <c r="H201" s="1338"/>
      <c r="I201" s="1336">
        <f t="shared" si="58"/>
        <v>0</v>
      </c>
      <c r="J201" s="1339">
        <f t="shared" si="59"/>
        <v>14.368923351071611</v>
      </c>
      <c r="K201" s="1340">
        <v>1</v>
      </c>
      <c r="L201" s="1341">
        <v>1</v>
      </c>
    </row>
    <row r="202" spans="1:12" hidden="1">
      <c r="A202" s="1163" t="str">
        <f t="shared" si="54"/>
        <v>HVDS</v>
      </c>
      <c r="B202" s="1737">
        <f t="shared" si="55"/>
        <v>806.99294631999999</v>
      </c>
      <c r="C202" s="1332">
        <f t="shared" si="53"/>
        <v>342.976</v>
      </c>
      <c r="D202" s="1333">
        <f t="shared" si="56"/>
        <v>34.297600000000003</v>
      </c>
      <c r="E202" s="1335">
        <f>((C202+D202)*'New Loans 5th MYT'!D$18*6/12)+(B202*'New Loans 5th MYT'!D$18*3/12)</f>
        <v>42.9423540238</v>
      </c>
      <c r="F202" s="1336">
        <f t="shared" si="57"/>
        <v>420.21595402380001</v>
      </c>
      <c r="G202" s="1337"/>
      <c r="H202" s="1338"/>
      <c r="I202" s="1336">
        <f t="shared" si="58"/>
        <v>0</v>
      </c>
      <c r="J202" s="1339">
        <f t="shared" si="59"/>
        <v>1227.2089003438</v>
      </c>
      <c r="K202" s="1340">
        <v>1</v>
      </c>
      <c r="L202" s="1341">
        <v>0.6</v>
      </c>
    </row>
    <row r="203" spans="1:12" hidden="1">
      <c r="A203" s="1163" t="str">
        <f t="shared" si="54"/>
        <v>SMART METERS</v>
      </c>
      <c r="B203" s="1737">
        <f t="shared" si="55"/>
        <v>0</v>
      </c>
      <c r="C203" s="1332">
        <f t="shared" si="53"/>
        <v>0</v>
      </c>
      <c r="D203" s="1333">
        <f t="shared" si="56"/>
        <v>0</v>
      </c>
      <c r="E203" s="1335">
        <f>((C203+D203)*'New Loans 5th MYT'!D$18*6/12)+(B203*'New Loans 5th MYT'!D$18*3/12)</f>
        <v>0</v>
      </c>
      <c r="F203" s="1336">
        <f t="shared" si="57"/>
        <v>0</v>
      </c>
      <c r="G203" s="1337"/>
      <c r="H203" s="1338"/>
      <c r="I203" s="1336">
        <f t="shared" si="58"/>
        <v>0</v>
      </c>
      <c r="J203" s="1339">
        <f t="shared" si="59"/>
        <v>0</v>
      </c>
      <c r="K203" s="1340">
        <v>1</v>
      </c>
      <c r="L203" s="1341">
        <v>0.6</v>
      </c>
    </row>
    <row r="204" spans="1:12" ht="25.5" hidden="1">
      <c r="A204" s="1163" t="str">
        <f t="shared" si="54"/>
        <v>IE- Distribution ( Pump Set Electricty access)</v>
      </c>
      <c r="B204" s="1737">
        <f t="shared" si="55"/>
        <v>0</v>
      </c>
      <c r="C204" s="1332">
        <f t="shared" si="53"/>
        <v>55</v>
      </c>
      <c r="D204" s="1333">
        <f t="shared" si="56"/>
        <v>5.5</v>
      </c>
      <c r="E204" s="1335">
        <f>((C204+D204)*'New Loans 5th MYT'!D$18*6/12)+(B204*'New Loans 5th MYT'!D$18*3/12)</f>
        <v>3.3275000000000001</v>
      </c>
      <c r="F204" s="1336">
        <f t="shared" si="57"/>
        <v>63.827500000000001</v>
      </c>
      <c r="G204" s="1337"/>
      <c r="H204" s="1338"/>
      <c r="I204" s="1336">
        <f t="shared" si="58"/>
        <v>0</v>
      </c>
      <c r="J204" s="1339">
        <f t="shared" si="59"/>
        <v>63.827500000000001</v>
      </c>
      <c r="K204" s="1340">
        <v>1</v>
      </c>
      <c r="L204" s="1341">
        <v>0.6</v>
      </c>
    </row>
    <row r="205" spans="1:12" hidden="1">
      <c r="A205" s="1163" t="str">
        <f t="shared" si="54"/>
        <v>Release of New Services</v>
      </c>
      <c r="B205" s="1737">
        <f t="shared" si="55"/>
        <v>470.24263850110026</v>
      </c>
      <c r="C205" s="1332">
        <f t="shared" si="53"/>
        <v>161.19999999999999</v>
      </c>
      <c r="D205" s="1333">
        <f t="shared" si="56"/>
        <v>16.12</v>
      </c>
      <c r="E205" s="1335">
        <f>(((C205+D205)*'New Loans 5th MYT'!D$18*6/12)+(B205*'New Loans 5th MYT'!D$18*3/12))*I44</f>
        <v>0</v>
      </c>
      <c r="F205" s="1336">
        <f t="shared" si="57"/>
        <v>177.32</v>
      </c>
      <c r="G205" s="1337"/>
      <c r="H205" s="1338"/>
      <c r="I205" s="1336">
        <f t="shared" si="58"/>
        <v>0</v>
      </c>
      <c r="J205" s="1339">
        <f t="shared" si="59"/>
        <v>647.56263850110031</v>
      </c>
      <c r="K205" s="1340">
        <v>1</v>
      </c>
      <c r="L205" s="1341">
        <v>0.6</v>
      </c>
    </row>
    <row r="206" spans="1:12" hidden="1">
      <c r="A206" s="1163">
        <f t="shared" si="54"/>
        <v>0</v>
      </c>
      <c r="B206" s="1737">
        <f t="shared" si="55"/>
        <v>0</v>
      </c>
      <c r="C206" s="1332">
        <f t="shared" si="53"/>
        <v>0</v>
      </c>
      <c r="D206" s="1333">
        <f t="shared" si="56"/>
        <v>0</v>
      </c>
      <c r="E206" s="1335">
        <f>((C206+D206)*'New Loans 5th MYT'!D$18*6/12)+(B206*'New Loans 5th MYT'!D$18*3/12)</f>
        <v>0</v>
      </c>
      <c r="F206" s="1336">
        <f t="shared" si="57"/>
        <v>0</v>
      </c>
      <c r="G206" s="1337"/>
      <c r="H206" s="1338"/>
      <c r="I206" s="1336">
        <f t="shared" si="58"/>
        <v>0</v>
      </c>
      <c r="J206" s="1339">
        <f t="shared" si="59"/>
        <v>0</v>
      </c>
      <c r="K206" s="1340">
        <v>1</v>
      </c>
      <c r="L206" s="1341">
        <v>0.6</v>
      </c>
    </row>
    <row r="207" spans="1:12" hidden="1">
      <c r="A207" s="1163">
        <f t="shared" si="54"/>
        <v>0</v>
      </c>
      <c r="B207" s="1737">
        <f t="shared" si="55"/>
        <v>0</v>
      </c>
      <c r="C207" s="1332">
        <f t="shared" si="53"/>
        <v>0</v>
      </c>
      <c r="D207" s="1333">
        <f t="shared" si="56"/>
        <v>0</v>
      </c>
      <c r="E207" s="1335">
        <f>((C207+D207)*'New Loans 5th MYT'!D$18*6/12)+(B207*'New Loans 5th MYT'!D$18*3/12)</f>
        <v>0</v>
      </c>
      <c r="F207" s="1336">
        <f t="shared" si="57"/>
        <v>0</v>
      </c>
      <c r="G207" s="1337"/>
      <c r="H207" s="1338"/>
      <c r="I207" s="1336">
        <f t="shared" si="58"/>
        <v>0</v>
      </c>
      <c r="J207" s="1339">
        <f t="shared" si="59"/>
        <v>0</v>
      </c>
      <c r="K207" s="1340">
        <v>1</v>
      </c>
      <c r="L207" s="1341">
        <v>0.6</v>
      </c>
    </row>
    <row r="208" spans="1:12" hidden="1">
      <c r="A208" s="1163" t="str">
        <f t="shared" si="54"/>
        <v xml:space="preserve">Civil Infrastructure Development </v>
      </c>
      <c r="B208" s="1737">
        <f t="shared" si="55"/>
        <v>21.111779854453957</v>
      </c>
      <c r="C208" s="1332">
        <f t="shared" si="53"/>
        <v>2.74</v>
      </c>
      <c r="D208" s="1333">
        <f t="shared" si="56"/>
        <v>0.27400000000000002</v>
      </c>
      <c r="E208" s="1335">
        <f>((C208+D208)*'New Loans 5th MYT'!D$18*6/12)+(B208*'New Loans 5th MYT'!D$18*3/12)</f>
        <v>0.74634394599748377</v>
      </c>
      <c r="F208" s="1336">
        <f t="shared" si="57"/>
        <v>3.7603439459974841</v>
      </c>
      <c r="G208" s="1337"/>
      <c r="H208" s="1338"/>
      <c r="I208" s="1336">
        <f t="shared" si="58"/>
        <v>0</v>
      </c>
      <c r="J208" s="1339">
        <f t="shared" si="59"/>
        <v>24.87212380045144</v>
      </c>
      <c r="K208" s="1340">
        <v>1</v>
      </c>
      <c r="L208" s="1341">
        <v>0.6</v>
      </c>
    </row>
    <row r="209" spans="1:13" hidden="1">
      <c r="A209" s="1163">
        <f t="shared" si="54"/>
        <v>0</v>
      </c>
      <c r="B209" s="1737">
        <f t="shared" si="55"/>
        <v>0</v>
      </c>
      <c r="C209" s="1332">
        <f t="shared" si="53"/>
        <v>0</v>
      </c>
      <c r="D209" s="1333">
        <f t="shared" si="56"/>
        <v>0</v>
      </c>
      <c r="E209" s="1335">
        <f>((C209+D209)*'New Loans 5th MYT'!D$18*6/12)+(B209*'New Loans 5th MYT'!D$18*3/12)</f>
        <v>0</v>
      </c>
      <c r="F209" s="1336">
        <f t="shared" si="57"/>
        <v>0</v>
      </c>
      <c r="G209" s="1337"/>
      <c r="H209" s="1338"/>
      <c r="I209" s="1336">
        <f t="shared" si="58"/>
        <v>0</v>
      </c>
      <c r="J209" s="1339">
        <f t="shared" si="59"/>
        <v>0</v>
      </c>
      <c r="K209" s="1340">
        <v>1</v>
      </c>
      <c r="L209" s="1341">
        <v>0.6</v>
      </c>
    </row>
    <row r="210" spans="1:13" ht="38.25" hidden="1">
      <c r="A210" s="1163" t="str">
        <f t="shared" si="54"/>
        <v>P:SI - Bulk Scheme PTR,Meteres, DTRs and Conductor</v>
      </c>
      <c r="B210" s="1737">
        <f t="shared" si="55"/>
        <v>5661.8457758437653</v>
      </c>
      <c r="C210" s="1332">
        <f t="shared" si="53"/>
        <v>2855.6674614935564</v>
      </c>
      <c r="D210" s="1333">
        <f t="shared" si="56"/>
        <v>285.56674614935565</v>
      </c>
      <c r="E210" s="1335">
        <f>((C210+D210)*'New Loans 5th MYT'!D$18*6/12)+(B210*'New Loans 5th MYT'!D$18*3/12)</f>
        <v>328.46864025606374</v>
      </c>
      <c r="F210" s="1336">
        <f t="shared" si="57"/>
        <v>3469.702847898976</v>
      </c>
      <c r="G210" s="1337"/>
      <c r="H210" s="1338"/>
      <c r="I210" s="1336">
        <f t="shared" si="58"/>
        <v>0</v>
      </c>
      <c r="J210" s="1339">
        <f t="shared" si="59"/>
        <v>9131.5486237427413</v>
      </c>
      <c r="K210" s="1340">
        <v>1</v>
      </c>
      <c r="L210" s="1341">
        <v>0.6</v>
      </c>
    </row>
    <row r="211" spans="1:13" hidden="1">
      <c r="A211" s="1163" t="str">
        <f t="shared" si="54"/>
        <v>Technology Upgradation</v>
      </c>
      <c r="B211" s="1737">
        <f t="shared" si="55"/>
        <v>100.0990272924341</v>
      </c>
      <c r="C211" s="1332">
        <f t="shared" si="53"/>
        <v>12.92</v>
      </c>
      <c r="D211" s="1333">
        <f t="shared" si="56"/>
        <v>1.292</v>
      </c>
      <c r="E211" s="1335">
        <f>((C211+D211)*'New Loans 5th MYT'!D$18*6/12)+(B211*'New Loans 5th MYT'!D$18*3/12)</f>
        <v>3.5343832505419384</v>
      </c>
      <c r="F211" s="1336">
        <f>C211+D211+E211</f>
        <v>17.746383250541939</v>
      </c>
      <c r="G211" s="1337"/>
      <c r="H211" s="1338"/>
      <c r="I211" s="1336">
        <f>G211+H211</f>
        <v>0</v>
      </c>
      <c r="J211" s="1339">
        <f>B211+F211-I211</f>
        <v>117.84541054297604</v>
      </c>
      <c r="K211" s="1340">
        <v>1</v>
      </c>
      <c r="L211" s="1341">
        <v>0.6</v>
      </c>
    </row>
    <row r="212" spans="1:13" hidden="1">
      <c r="A212" s="1163" t="str">
        <f t="shared" si="54"/>
        <v>AT &amp; C Loss Reduction</v>
      </c>
      <c r="B212" s="1737">
        <f t="shared" si="55"/>
        <v>83.154992907213824</v>
      </c>
      <c r="C212" s="1332">
        <f t="shared" si="53"/>
        <v>23.86</v>
      </c>
      <c r="D212" s="1333">
        <f t="shared" si="56"/>
        <v>2.3860000000000001</v>
      </c>
      <c r="E212" s="1335">
        <f>((C212+D212)*'New Loans 5th MYT'!D$18*6/12)+(B212*'New Loans 5th MYT'!D$18*3/12)</f>
        <v>3.7302923049483803</v>
      </c>
      <c r="F212" s="1336">
        <f>C212+D212+E212</f>
        <v>29.97629230494838</v>
      </c>
      <c r="G212" s="1337"/>
      <c r="H212" s="1338"/>
      <c r="I212" s="1336">
        <f>G212+H212</f>
        <v>0</v>
      </c>
      <c r="J212" s="1339">
        <f>B212+F212-I212</f>
        <v>113.1312852121622</v>
      </c>
      <c r="K212" s="1340">
        <v>1</v>
      </c>
      <c r="L212" s="1341">
        <v>0.6</v>
      </c>
    </row>
    <row r="213" spans="1:13" hidden="1">
      <c r="A213" s="1163" t="str">
        <f t="shared" si="54"/>
        <v xml:space="preserve">Reliability Improvement </v>
      </c>
      <c r="B213" s="1737">
        <f t="shared" si="55"/>
        <v>675.14365717484088</v>
      </c>
      <c r="C213" s="1332">
        <f t="shared" si="53"/>
        <v>321.17</v>
      </c>
      <c r="D213" s="1333">
        <f t="shared" si="56"/>
        <v>32.117000000000004</v>
      </c>
      <c r="E213" s="1335">
        <f>((C213+D213)*'New Loans 5th MYT'!D$18*6/12)+(B213*'New Loans 5th MYT'!D$18*3/12)</f>
        <v>37.997235572308128</v>
      </c>
      <c r="F213" s="1336">
        <f>C213+D213+E213</f>
        <v>391.28423557230815</v>
      </c>
      <c r="G213" s="1337"/>
      <c r="H213" s="1338"/>
      <c r="I213" s="1336">
        <f>G213+H213</f>
        <v>0</v>
      </c>
      <c r="J213" s="1339">
        <f>B213+F213-I213</f>
        <v>1066.4278927471491</v>
      </c>
      <c r="K213" s="1340">
        <v>1</v>
      </c>
      <c r="L213" s="1341">
        <v>0.6</v>
      </c>
    </row>
    <row r="214" spans="1:13" ht="13.5" thickBot="1">
      <c r="A214" s="1368" t="s">
        <v>587</v>
      </c>
      <c r="B214" s="1739">
        <f>J187</f>
        <v>1761.7839942380879</v>
      </c>
      <c r="C214" s="1424">
        <f>F27</f>
        <v>3775.5334614935564</v>
      </c>
      <c r="D214" s="1425">
        <f>C214*D215</f>
        <v>284.55477653035791</v>
      </c>
      <c r="E214" s="1425">
        <f>C214*E215</f>
        <v>43.242018594636711</v>
      </c>
      <c r="F214" s="1425">
        <f>C214+D214+E214</f>
        <v>4103.3302566185512</v>
      </c>
      <c r="G214" s="1426"/>
      <c r="H214" s="1425"/>
      <c r="I214" s="1741">
        <f>(B214+F214)*L214</f>
        <v>3479.7722850332443</v>
      </c>
      <c r="J214" s="1423">
        <f>B214+F214-I214</f>
        <v>2385.3419658233947</v>
      </c>
      <c r="K214" s="1418"/>
      <c r="L214" s="1414">
        <f>L133</f>
        <v>0.59330000000000005</v>
      </c>
      <c r="M214" s="1233"/>
    </row>
    <row r="215" spans="1:13">
      <c r="B215" s="1735"/>
      <c r="D215" s="1063">
        <v>7.5368098159509206E-2</v>
      </c>
      <c r="E215" s="1063">
        <v>1.1453220858895706E-2</v>
      </c>
    </row>
    <row r="216" spans="1:13" ht="13.5" thickBot="1">
      <c r="A216" s="1136" t="s">
        <v>1035</v>
      </c>
      <c r="B216" s="1735"/>
      <c r="E216" s="1063"/>
    </row>
    <row r="217" spans="1:13" ht="26.45" customHeight="1" thickBot="1">
      <c r="A217" s="1342" t="s">
        <v>585</v>
      </c>
      <c r="B217" s="1137" t="s">
        <v>592</v>
      </c>
      <c r="C217" s="2077" t="s">
        <v>593</v>
      </c>
      <c r="D217" s="2078"/>
      <c r="E217" s="2078"/>
      <c r="F217" s="2079"/>
      <c r="G217" s="2080" t="s">
        <v>1331</v>
      </c>
      <c r="H217" s="2081"/>
      <c r="I217" s="2082"/>
      <c r="J217" s="1068" t="s">
        <v>1041</v>
      </c>
      <c r="K217" s="2083" t="s">
        <v>808</v>
      </c>
      <c r="L217" s="2084"/>
    </row>
    <row r="218" spans="1:13" ht="15">
      <c r="A218" s="1138"/>
      <c r="B218" s="1137"/>
      <c r="C218" s="1139" t="s">
        <v>590</v>
      </c>
      <c r="D218" s="1140" t="s">
        <v>591</v>
      </c>
      <c r="E218" s="1141" t="s">
        <v>271</v>
      </c>
      <c r="F218" s="1142" t="s">
        <v>206</v>
      </c>
      <c r="G218" s="1139"/>
      <c r="H218" s="1141"/>
      <c r="I218" s="1142" t="s">
        <v>206</v>
      </c>
      <c r="J218" s="1143"/>
      <c r="K218" s="1144" t="s">
        <v>594</v>
      </c>
      <c r="L218" s="1145" t="s">
        <v>595</v>
      </c>
    </row>
    <row r="219" spans="1:13" hidden="1">
      <c r="A219" s="1163" t="str">
        <f>A192</f>
        <v>R-APDRP ( Part-B)</v>
      </c>
      <c r="B219" s="1737">
        <f t="shared" ref="B219:B240" si="60">J192</f>
        <v>205.39293876543198</v>
      </c>
      <c r="C219" s="1332">
        <f t="shared" ref="C219:C241" si="61">G5</f>
        <v>0</v>
      </c>
      <c r="D219" s="1333">
        <f>C219*0.1</f>
        <v>0</v>
      </c>
      <c r="E219" s="1335">
        <f>((C219+D219)*'New Loans 5th MYT'!D$18*6/12)+(B219*'New Loans 5th MYT'!D$18*3/12)</f>
        <v>5.6483058160493798</v>
      </c>
      <c r="F219" s="1336">
        <f>C219+D219+E219</f>
        <v>5.6483058160493798</v>
      </c>
      <c r="G219" s="1337"/>
      <c r="H219" s="1338"/>
      <c r="I219" s="1336">
        <f>G219+H219</f>
        <v>0</v>
      </c>
      <c r="J219" s="1339">
        <f>B219+F219-I219</f>
        <v>211.04124458148135</v>
      </c>
      <c r="K219" s="1340">
        <v>1</v>
      </c>
      <c r="L219" s="1341">
        <v>1</v>
      </c>
    </row>
    <row r="220" spans="1:13" hidden="1">
      <c r="A220" s="1163" t="str">
        <f t="shared" ref="A220:A240" si="62">A193</f>
        <v>IPDS</v>
      </c>
      <c r="B220" s="1737">
        <f t="shared" si="60"/>
        <v>240.6180029492354</v>
      </c>
      <c r="C220" s="1332">
        <f t="shared" si="61"/>
        <v>0</v>
      </c>
      <c r="D220" s="1333">
        <f t="shared" ref="D220:D240" si="63">C220*0.1</f>
        <v>0</v>
      </c>
      <c r="E220" s="1335">
        <f>((C220+D220)*'New Loans 5th MYT'!D$18*6/12)+(B220*'New Loans 5th MYT'!D$18*3/12)</f>
        <v>6.6169950811039735</v>
      </c>
      <c r="F220" s="1336">
        <f t="shared" ref="F220:F237" si="64">C220+D220+E220</f>
        <v>6.6169950811039735</v>
      </c>
      <c r="G220" s="1337"/>
      <c r="H220" s="1338"/>
      <c r="I220" s="1336">
        <f t="shared" ref="I220:I237" si="65">G220+H220</f>
        <v>0</v>
      </c>
      <c r="J220" s="1339">
        <f t="shared" ref="J220:J237" si="66">B220+F220-I220</f>
        <v>247.23499803033937</v>
      </c>
      <c r="K220" s="1340">
        <v>1</v>
      </c>
      <c r="L220" s="1341">
        <v>1</v>
      </c>
    </row>
    <row r="221" spans="1:13" hidden="1">
      <c r="A221" s="1163" t="str">
        <f t="shared" si="62"/>
        <v>DDUGJY</v>
      </c>
      <c r="B221" s="1737">
        <f t="shared" si="60"/>
        <v>131.58763656636697</v>
      </c>
      <c r="C221" s="1332">
        <f t="shared" si="61"/>
        <v>0</v>
      </c>
      <c r="D221" s="1333">
        <f t="shared" si="63"/>
        <v>0</v>
      </c>
      <c r="E221" s="1335">
        <f>((C221+D221)*'New Loans 5th MYT'!D$18*6/12)+(B221*'New Loans 5th MYT'!D$18*3/12)</f>
        <v>3.6186600055750922</v>
      </c>
      <c r="F221" s="1336">
        <f t="shared" si="64"/>
        <v>3.6186600055750922</v>
      </c>
      <c r="G221" s="1337"/>
      <c r="H221" s="1338"/>
      <c r="I221" s="1336">
        <f t="shared" si="65"/>
        <v>0</v>
      </c>
      <c r="J221" s="1339">
        <f t="shared" si="66"/>
        <v>135.20629657194206</v>
      </c>
      <c r="K221" s="1340">
        <v>1</v>
      </c>
      <c r="L221" s="1341">
        <v>1</v>
      </c>
    </row>
    <row r="222" spans="1:13" hidden="1">
      <c r="A222" s="1163" t="str">
        <f t="shared" si="62"/>
        <v>SAUBAGYA</v>
      </c>
      <c r="B222" s="1737">
        <f t="shared" si="60"/>
        <v>30.672124845556706</v>
      </c>
      <c r="C222" s="1332">
        <f t="shared" si="61"/>
        <v>0</v>
      </c>
      <c r="D222" s="1333">
        <f t="shared" si="63"/>
        <v>0</v>
      </c>
      <c r="E222" s="1335">
        <f>((C222+D222)*'New Loans 5th MYT'!D$18*6/12)+(B222*'New Loans 5th MYT'!D$18*3/12)</f>
        <v>0.84348343325280928</v>
      </c>
      <c r="F222" s="1336">
        <f t="shared" si="64"/>
        <v>0.84348343325280928</v>
      </c>
      <c r="G222" s="1337"/>
      <c r="H222" s="1338"/>
      <c r="I222" s="1336">
        <f t="shared" si="65"/>
        <v>0</v>
      </c>
      <c r="J222" s="1339">
        <f t="shared" si="66"/>
        <v>31.515608278809516</v>
      </c>
      <c r="K222" s="1340">
        <v>1</v>
      </c>
      <c r="L222" s="1341">
        <v>1</v>
      </c>
    </row>
    <row r="223" spans="1:13" hidden="1">
      <c r="A223" s="1163" t="str">
        <f t="shared" si="62"/>
        <v>SCADA -PART -WARANGAL</v>
      </c>
      <c r="B223" s="1737">
        <f t="shared" si="60"/>
        <v>14.617946840507598</v>
      </c>
      <c r="C223" s="1332">
        <f t="shared" si="61"/>
        <v>0</v>
      </c>
      <c r="D223" s="1333">
        <f t="shared" si="63"/>
        <v>0</v>
      </c>
      <c r="E223" s="1335">
        <f>((C223+D223)*'New Loans 5th MYT'!D$18*6/12)+(B223*'New Loans 5th MYT'!D$18*3/12)</f>
        <v>0.40199353811395894</v>
      </c>
      <c r="F223" s="1336">
        <f t="shared" si="64"/>
        <v>0.40199353811395894</v>
      </c>
      <c r="G223" s="1337"/>
      <c r="H223" s="1338"/>
      <c r="I223" s="1336">
        <f t="shared" si="65"/>
        <v>0</v>
      </c>
      <c r="J223" s="1339">
        <f t="shared" si="66"/>
        <v>15.019940378621557</v>
      </c>
      <c r="K223" s="1340">
        <v>1</v>
      </c>
      <c r="L223" s="1341">
        <v>1</v>
      </c>
    </row>
    <row r="224" spans="1:13" hidden="1">
      <c r="A224" s="1163" t="str">
        <f t="shared" si="62"/>
        <v>IT - IPDS -TOWNS</v>
      </c>
      <c r="B224" s="1737">
        <f t="shared" si="60"/>
        <v>6.7755000109283827</v>
      </c>
      <c r="C224" s="1332">
        <f t="shared" si="61"/>
        <v>0</v>
      </c>
      <c r="D224" s="1333">
        <f t="shared" si="63"/>
        <v>0</v>
      </c>
      <c r="E224" s="1335">
        <f>((C224+D224)*'New Loans 5th MYT'!D$18*6/12)+(B224*'New Loans 5th MYT'!D$18*3/12)</f>
        <v>0.18632625030053052</v>
      </c>
      <c r="F224" s="1336">
        <f t="shared" si="64"/>
        <v>0.18632625030053052</v>
      </c>
      <c r="G224" s="1337"/>
      <c r="H224" s="1338"/>
      <c r="I224" s="1336">
        <f t="shared" si="65"/>
        <v>0</v>
      </c>
      <c r="J224" s="1339">
        <f t="shared" si="66"/>
        <v>6.9618262612289135</v>
      </c>
      <c r="K224" s="1340">
        <v>1</v>
      </c>
      <c r="L224" s="1341">
        <v>1</v>
      </c>
    </row>
    <row r="225" spans="1:12" hidden="1">
      <c r="A225" s="1163" t="str">
        <f t="shared" si="62"/>
        <v>P:SI: Substation - 3</v>
      </c>
      <c r="B225" s="1737">
        <f t="shared" si="60"/>
        <v>210.64138906298811</v>
      </c>
      <c r="C225" s="1332">
        <f t="shared" si="61"/>
        <v>0</v>
      </c>
      <c r="D225" s="1333">
        <f t="shared" si="63"/>
        <v>0</v>
      </c>
      <c r="E225" s="1335">
        <f>((C225+D225)*'New Loans 5th MYT'!D$18*6/12)+(B225*'New Loans 5th MYT'!D$18*3/12)</f>
        <v>5.7926381992321732</v>
      </c>
      <c r="F225" s="1336">
        <f t="shared" si="64"/>
        <v>5.7926381992321732</v>
      </c>
      <c r="G225" s="1337"/>
      <c r="H225" s="1338"/>
      <c r="I225" s="1336">
        <f t="shared" si="65"/>
        <v>0</v>
      </c>
      <c r="J225" s="1339">
        <f t="shared" si="66"/>
        <v>216.4340272622203</v>
      </c>
      <c r="K225" s="1340">
        <v>1</v>
      </c>
      <c r="L225" s="1341">
        <v>1</v>
      </c>
    </row>
    <row r="226" spans="1:12" ht="25.5" hidden="1">
      <c r="A226" s="1163" t="str">
        <f t="shared" si="62"/>
        <v>Conversion of Single Phase Agl DTRs to 3 Phase Agl DTRs</v>
      </c>
      <c r="B226" s="1737">
        <f t="shared" si="60"/>
        <v>70.683718811440372</v>
      </c>
      <c r="C226" s="1332">
        <f t="shared" si="61"/>
        <v>0</v>
      </c>
      <c r="D226" s="1333">
        <f t="shared" si="63"/>
        <v>0</v>
      </c>
      <c r="E226" s="1335">
        <f>((C226+D226)*'New Loans 5th MYT'!D$18*6/12)+(B226*'New Loans 5th MYT'!D$18*3/12)</f>
        <v>1.9438022673146103</v>
      </c>
      <c r="F226" s="1336">
        <f t="shared" si="64"/>
        <v>1.9438022673146103</v>
      </c>
      <c r="G226" s="1337"/>
      <c r="H226" s="1338"/>
      <c r="I226" s="1336">
        <f t="shared" si="65"/>
        <v>0</v>
      </c>
      <c r="J226" s="1339">
        <f t="shared" si="66"/>
        <v>72.627521078754981</v>
      </c>
      <c r="K226" s="1340">
        <v>1</v>
      </c>
      <c r="L226" s="1341">
        <v>1</v>
      </c>
    </row>
    <row r="227" spans="1:12" hidden="1">
      <c r="A227" s="1163" t="str">
        <f t="shared" si="62"/>
        <v>SPA- PE Scheme</v>
      </c>
      <c r="B227" s="1737">
        <f t="shared" si="60"/>
        <v>905.36912739659829</v>
      </c>
      <c r="C227" s="1332">
        <f t="shared" si="61"/>
        <v>0</v>
      </c>
      <c r="D227" s="1333">
        <f t="shared" si="63"/>
        <v>0</v>
      </c>
      <c r="E227" s="1335">
        <f>((C227+D227)*'New Loans 5th MYT'!D$18*6/12)+(B227*'New Loans 5th MYT'!D$18*3/12)</f>
        <v>24.897651003406452</v>
      </c>
      <c r="F227" s="1336">
        <f t="shared" si="64"/>
        <v>24.897651003406452</v>
      </c>
      <c r="G227" s="1337"/>
      <c r="H227" s="1338"/>
      <c r="I227" s="1336">
        <f t="shared" si="65"/>
        <v>0</v>
      </c>
      <c r="J227" s="1339">
        <f t="shared" si="66"/>
        <v>930.2667784000048</v>
      </c>
      <c r="K227" s="1340">
        <v>1</v>
      </c>
      <c r="L227" s="1341">
        <v>1</v>
      </c>
    </row>
    <row r="228" spans="1:12" hidden="1">
      <c r="A228" s="1163" t="str">
        <f t="shared" si="62"/>
        <v>SMART METERS</v>
      </c>
      <c r="B228" s="1737">
        <f t="shared" si="60"/>
        <v>14.368923351071611</v>
      </c>
      <c r="C228" s="1332">
        <f t="shared" si="61"/>
        <v>0</v>
      </c>
      <c r="D228" s="1333">
        <f t="shared" si="63"/>
        <v>0</v>
      </c>
      <c r="E228" s="1335">
        <f>((C228+D228)*'New Loans 5th MYT'!D$18*6/12)+(B228*'New Loans 5th MYT'!D$18*3/12)</f>
        <v>0.39514539215446937</v>
      </c>
      <c r="F228" s="1336">
        <f t="shared" si="64"/>
        <v>0.39514539215446937</v>
      </c>
      <c r="G228" s="1337"/>
      <c r="H228" s="1338"/>
      <c r="I228" s="1336">
        <f t="shared" si="65"/>
        <v>0</v>
      </c>
      <c r="J228" s="1339">
        <f t="shared" si="66"/>
        <v>14.764068743226082</v>
      </c>
      <c r="K228" s="1340">
        <v>1</v>
      </c>
      <c r="L228" s="1341">
        <v>1</v>
      </c>
    </row>
    <row r="229" spans="1:12" hidden="1">
      <c r="A229" s="1163" t="str">
        <f t="shared" si="62"/>
        <v>HVDS</v>
      </c>
      <c r="B229" s="1737">
        <f t="shared" si="60"/>
        <v>1227.2089003438</v>
      </c>
      <c r="C229" s="1332">
        <f t="shared" si="61"/>
        <v>342.976</v>
      </c>
      <c r="D229" s="1333">
        <f t="shared" si="63"/>
        <v>34.297600000000003</v>
      </c>
      <c r="E229" s="1335">
        <f>((C229+D229)*'New Loans 5th MYT'!D$18*6/12)+(B229*'New Loans 5th MYT'!D$18*3/12)</f>
        <v>54.4982927594545</v>
      </c>
      <c r="F229" s="1336">
        <f t="shared" si="64"/>
        <v>431.77189275945449</v>
      </c>
      <c r="G229" s="1337"/>
      <c r="H229" s="1338"/>
      <c r="I229" s="1336">
        <f t="shared" si="65"/>
        <v>0</v>
      </c>
      <c r="J229" s="1339">
        <f t="shared" si="66"/>
        <v>1658.9807931032544</v>
      </c>
      <c r="K229" s="1340">
        <v>1</v>
      </c>
      <c r="L229" s="1341">
        <v>0.6</v>
      </c>
    </row>
    <row r="230" spans="1:12" hidden="1">
      <c r="A230" s="1163" t="str">
        <f t="shared" si="62"/>
        <v>SMART METERS</v>
      </c>
      <c r="B230" s="1737">
        <f t="shared" si="60"/>
        <v>0</v>
      </c>
      <c r="C230" s="1332">
        <f t="shared" si="61"/>
        <v>0</v>
      </c>
      <c r="D230" s="1333">
        <f t="shared" si="63"/>
        <v>0</v>
      </c>
      <c r="E230" s="1335">
        <f>((C230+D230)*'New Loans 5th MYT'!D$18*6/12)+(B230*'New Loans 5th MYT'!D$18*3/12)</f>
        <v>0</v>
      </c>
      <c r="F230" s="1336">
        <f t="shared" si="64"/>
        <v>0</v>
      </c>
      <c r="G230" s="1337"/>
      <c r="H230" s="1338"/>
      <c r="I230" s="1336">
        <f t="shared" si="65"/>
        <v>0</v>
      </c>
      <c r="J230" s="1339">
        <f t="shared" si="66"/>
        <v>0</v>
      </c>
      <c r="K230" s="1340">
        <v>1</v>
      </c>
      <c r="L230" s="1341">
        <v>0.6</v>
      </c>
    </row>
    <row r="231" spans="1:12" ht="25.5" hidden="1">
      <c r="A231" s="1163" t="str">
        <f t="shared" si="62"/>
        <v>IE- Distribution ( Pump Set Electricty access)</v>
      </c>
      <c r="B231" s="1737">
        <f t="shared" si="60"/>
        <v>63.827500000000001</v>
      </c>
      <c r="C231" s="1332">
        <f t="shared" si="61"/>
        <v>57.75</v>
      </c>
      <c r="D231" s="1333">
        <f t="shared" si="63"/>
        <v>5.7750000000000004</v>
      </c>
      <c r="E231" s="1335">
        <f>((C231+D231)*'New Loans 5th MYT'!D$18*6/12)+(B231*'New Loans 5th MYT'!D$18*3/12)</f>
        <v>5.2491312500000005</v>
      </c>
      <c r="F231" s="1336">
        <f t="shared" si="64"/>
        <v>68.774131249999996</v>
      </c>
      <c r="G231" s="1337"/>
      <c r="H231" s="1338"/>
      <c r="I231" s="1336">
        <f t="shared" si="65"/>
        <v>0</v>
      </c>
      <c r="J231" s="1339">
        <f t="shared" si="66"/>
        <v>132.60163125</v>
      </c>
      <c r="K231" s="1340">
        <v>1</v>
      </c>
      <c r="L231" s="1341">
        <v>0.6</v>
      </c>
    </row>
    <row r="232" spans="1:12" hidden="1">
      <c r="A232" s="1163" t="str">
        <f t="shared" si="62"/>
        <v>Release of New Services</v>
      </c>
      <c r="B232" s="1737">
        <f t="shared" si="60"/>
        <v>647.56263850110031</v>
      </c>
      <c r="C232" s="1332">
        <f t="shared" si="61"/>
        <v>172.77</v>
      </c>
      <c r="D232" s="1333">
        <f t="shared" si="63"/>
        <v>17.277000000000001</v>
      </c>
      <c r="E232" s="1335">
        <f>(((C232+D232)*'New Loans 5th MYT'!D$18*6/12)+(B232*'New Loans 5th MYT'!D$18*3/12))*I44</f>
        <v>0</v>
      </c>
      <c r="F232" s="1336">
        <f t="shared" si="64"/>
        <v>190.04700000000003</v>
      </c>
      <c r="G232" s="1337"/>
      <c r="H232" s="1338"/>
      <c r="I232" s="1336">
        <f t="shared" si="65"/>
        <v>0</v>
      </c>
      <c r="J232" s="1339">
        <f t="shared" si="66"/>
        <v>837.60963850110033</v>
      </c>
      <c r="K232" s="1340">
        <v>1</v>
      </c>
      <c r="L232" s="1341">
        <v>0.6</v>
      </c>
    </row>
    <row r="233" spans="1:12" hidden="1">
      <c r="A233" s="1163">
        <f t="shared" si="62"/>
        <v>0</v>
      </c>
      <c r="B233" s="1737">
        <f t="shared" si="60"/>
        <v>0</v>
      </c>
      <c r="C233" s="1332">
        <f t="shared" si="61"/>
        <v>0</v>
      </c>
      <c r="D233" s="1333">
        <f t="shared" si="63"/>
        <v>0</v>
      </c>
      <c r="E233" s="1335">
        <f>((C233+D233)*'New Loans 5th MYT'!D$18*6/12)+(B233*'New Loans 5th MYT'!D$18*3/12)</f>
        <v>0</v>
      </c>
      <c r="F233" s="1336">
        <f t="shared" si="64"/>
        <v>0</v>
      </c>
      <c r="G233" s="1337"/>
      <c r="H233" s="1338"/>
      <c r="I233" s="1336">
        <f t="shared" si="65"/>
        <v>0</v>
      </c>
      <c r="J233" s="1339">
        <f t="shared" si="66"/>
        <v>0</v>
      </c>
      <c r="K233" s="1340">
        <v>1</v>
      </c>
      <c r="L233" s="1341">
        <v>0.6</v>
      </c>
    </row>
    <row r="234" spans="1:12" hidden="1">
      <c r="A234" s="1163">
        <f t="shared" si="62"/>
        <v>0</v>
      </c>
      <c r="B234" s="1737">
        <f t="shared" si="60"/>
        <v>0</v>
      </c>
      <c r="C234" s="1332">
        <f t="shared" si="61"/>
        <v>0</v>
      </c>
      <c r="D234" s="1333">
        <f t="shared" si="63"/>
        <v>0</v>
      </c>
      <c r="E234" s="1335">
        <f>((C234+D234)*'New Loans 5th MYT'!D$18*6/12)+(B234*'New Loans 5th MYT'!D$18*3/12)</f>
        <v>0</v>
      </c>
      <c r="F234" s="1336">
        <f t="shared" si="64"/>
        <v>0</v>
      </c>
      <c r="G234" s="1337"/>
      <c r="H234" s="1338"/>
      <c r="I234" s="1336">
        <f t="shared" si="65"/>
        <v>0</v>
      </c>
      <c r="J234" s="1339">
        <f t="shared" si="66"/>
        <v>0</v>
      </c>
      <c r="K234" s="1340">
        <v>1</v>
      </c>
      <c r="L234" s="1341">
        <v>0.6</v>
      </c>
    </row>
    <row r="235" spans="1:12" hidden="1">
      <c r="A235" s="1163" t="str">
        <f t="shared" si="62"/>
        <v xml:space="preserve">Civil Infrastructure Development </v>
      </c>
      <c r="B235" s="1737">
        <f t="shared" si="60"/>
        <v>24.87212380045144</v>
      </c>
      <c r="C235" s="1332">
        <f t="shared" si="61"/>
        <v>1.34</v>
      </c>
      <c r="D235" s="1333">
        <f t="shared" si="63"/>
        <v>0.13400000000000001</v>
      </c>
      <c r="E235" s="1335">
        <f>((C235+D235)*'New Loans 5th MYT'!D$18*6/12)+(B235*'New Loans 5th MYT'!D$18*3/12)</f>
        <v>0.76505340451241455</v>
      </c>
      <c r="F235" s="1336">
        <f t="shared" si="64"/>
        <v>2.2390534045124149</v>
      </c>
      <c r="G235" s="1337"/>
      <c r="H235" s="1338"/>
      <c r="I235" s="1336">
        <f t="shared" si="65"/>
        <v>0</v>
      </c>
      <c r="J235" s="1339">
        <f t="shared" si="66"/>
        <v>27.111177204963855</v>
      </c>
      <c r="K235" s="1340">
        <v>1</v>
      </c>
      <c r="L235" s="1341">
        <v>0.6</v>
      </c>
    </row>
    <row r="236" spans="1:12" hidden="1">
      <c r="A236" s="1163">
        <f t="shared" si="62"/>
        <v>0</v>
      </c>
      <c r="B236" s="1737">
        <f t="shared" si="60"/>
        <v>0</v>
      </c>
      <c r="C236" s="1332">
        <f t="shared" si="61"/>
        <v>0</v>
      </c>
      <c r="D236" s="1333">
        <f t="shared" si="63"/>
        <v>0</v>
      </c>
      <c r="E236" s="1335">
        <f>((C236+D236)*'New Loans 5th MYT'!D$18*6/12)+(B236*'New Loans 5th MYT'!D$18*3/12)</f>
        <v>0</v>
      </c>
      <c r="F236" s="1336">
        <f t="shared" si="64"/>
        <v>0</v>
      </c>
      <c r="G236" s="1337"/>
      <c r="H236" s="1338"/>
      <c r="I236" s="1336">
        <f t="shared" si="65"/>
        <v>0</v>
      </c>
      <c r="J236" s="1339">
        <f t="shared" si="66"/>
        <v>0</v>
      </c>
      <c r="K236" s="1340">
        <v>1</v>
      </c>
      <c r="L236" s="1341">
        <v>0.6</v>
      </c>
    </row>
    <row r="237" spans="1:12" ht="38.25" hidden="1">
      <c r="A237" s="1163" t="str">
        <f t="shared" si="62"/>
        <v>P:SI - Bulk Scheme PTR,Meteres, DTRs and Conductor</v>
      </c>
      <c r="B237" s="1737">
        <f t="shared" si="60"/>
        <v>9131.5486237427413</v>
      </c>
      <c r="C237" s="1332">
        <f t="shared" si="61"/>
        <v>3220.4920195981485</v>
      </c>
      <c r="D237" s="1333">
        <f t="shared" si="63"/>
        <v>322.04920195981487</v>
      </c>
      <c r="E237" s="1335">
        <f>((C237+D237)*'New Loans 5th MYT'!D$18*6/12)+(B237*'New Loans 5th MYT'!D$18*3/12)</f>
        <v>445.95735433861336</v>
      </c>
      <c r="F237" s="1336">
        <f t="shared" si="64"/>
        <v>3988.4985758965768</v>
      </c>
      <c r="G237" s="1337"/>
      <c r="H237" s="1338"/>
      <c r="I237" s="1336">
        <f t="shared" si="65"/>
        <v>0</v>
      </c>
      <c r="J237" s="1339">
        <f t="shared" si="66"/>
        <v>13120.047199639317</v>
      </c>
      <c r="K237" s="1340">
        <v>1</v>
      </c>
      <c r="L237" s="1341">
        <v>0.6</v>
      </c>
    </row>
    <row r="238" spans="1:12" hidden="1">
      <c r="A238" s="1163" t="str">
        <f t="shared" si="62"/>
        <v>Technology Upgradation</v>
      </c>
      <c r="B238" s="1737">
        <f t="shared" si="60"/>
        <v>117.84541054297604</v>
      </c>
      <c r="C238" s="1332">
        <f t="shared" si="61"/>
        <v>15</v>
      </c>
      <c r="D238" s="1333">
        <f t="shared" si="63"/>
        <v>1.5</v>
      </c>
      <c r="E238" s="1335">
        <f>((C238+D238)*'New Loans 5th MYT'!D$18*6/12)+(B238*'New Loans 5th MYT'!D$18*3/12)</f>
        <v>4.1482487899318414</v>
      </c>
      <c r="F238" s="1336">
        <f>C238+D238+E238</f>
        <v>20.648248789931841</v>
      </c>
      <c r="G238" s="1337"/>
      <c r="H238" s="1338"/>
      <c r="I238" s="1336">
        <f>G238+H238</f>
        <v>0</v>
      </c>
      <c r="J238" s="1339">
        <f>B238+F238-I238</f>
        <v>138.4936593329079</v>
      </c>
      <c r="K238" s="1340">
        <v>1</v>
      </c>
      <c r="L238" s="1341">
        <v>0.6</v>
      </c>
    </row>
    <row r="239" spans="1:12" hidden="1">
      <c r="A239" s="1163" t="str">
        <f t="shared" si="62"/>
        <v>AT &amp; C Loss Reduction</v>
      </c>
      <c r="B239" s="1737">
        <f t="shared" si="60"/>
        <v>113.1312852121622</v>
      </c>
      <c r="C239" s="1332">
        <f t="shared" si="61"/>
        <v>23.64</v>
      </c>
      <c r="D239" s="1333">
        <f t="shared" si="63"/>
        <v>2.3640000000000003</v>
      </c>
      <c r="E239" s="1335">
        <f>((C239+D239)*'New Loans 5th MYT'!D$18*6/12)+(B239*'New Loans 5th MYT'!D$18*3/12)</f>
        <v>4.5413303433344607</v>
      </c>
      <c r="F239" s="1336">
        <f>C239+D239+E239</f>
        <v>30.545330343334463</v>
      </c>
      <c r="G239" s="1337"/>
      <c r="H239" s="1338"/>
      <c r="I239" s="1336">
        <f>G239+H239</f>
        <v>0</v>
      </c>
      <c r="J239" s="1339">
        <f>B239+F239-I239</f>
        <v>143.67661555549665</v>
      </c>
      <c r="K239" s="1340">
        <v>1</v>
      </c>
      <c r="L239" s="1341">
        <v>0.6</v>
      </c>
    </row>
    <row r="240" spans="1:12" hidden="1">
      <c r="A240" s="1163" t="str">
        <f t="shared" si="62"/>
        <v xml:space="preserve">Reliability Improvement </v>
      </c>
      <c r="B240" s="1737">
        <f t="shared" si="60"/>
        <v>1066.4278927471491</v>
      </c>
      <c r="C240" s="1332">
        <f t="shared" si="61"/>
        <v>337.24</v>
      </c>
      <c r="D240" s="1333">
        <f t="shared" si="63"/>
        <v>33.724000000000004</v>
      </c>
      <c r="E240" s="1335">
        <f>((C240+D240)*'New Loans 5th MYT'!D$18*6/12)+(B240*'New Loans 5th MYT'!D$18*3/12)</f>
        <v>49.729787050546598</v>
      </c>
      <c r="F240" s="1336">
        <f>C240+D240+E240</f>
        <v>420.69378705054658</v>
      </c>
      <c r="G240" s="1337"/>
      <c r="H240" s="1338"/>
      <c r="I240" s="1336">
        <f>G240+H240</f>
        <v>0</v>
      </c>
      <c r="J240" s="1339">
        <f>B240+F240-I240</f>
        <v>1487.1216797976958</v>
      </c>
      <c r="K240" s="1340">
        <v>1</v>
      </c>
      <c r="L240" s="1341">
        <v>0.6</v>
      </c>
    </row>
    <row r="241" spans="1:13" ht="13.5" thickBot="1">
      <c r="A241" s="1368" t="s">
        <v>587</v>
      </c>
      <c r="B241" s="1739">
        <f>J214</f>
        <v>2385.3419658233947</v>
      </c>
      <c r="C241" s="1424">
        <f t="shared" si="61"/>
        <v>4171.2080195981489</v>
      </c>
      <c r="D241" s="1425">
        <f>C241*D242</f>
        <v>314.39236807024565</v>
      </c>
      <c r="E241" s="1425">
        <f>C241*E242</f>
        <v>47.785501627151454</v>
      </c>
      <c r="F241" s="1425">
        <f>C241+D241+E241</f>
        <v>4533.3858892955459</v>
      </c>
      <c r="G241" s="1426"/>
      <c r="H241" s="1425"/>
      <c r="I241" s="1741">
        <f>(B241+F241)*L241</f>
        <v>4104.8812364420683</v>
      </c>
      <c r="J241" s="1423">
        <f>B241+F241-I241</f>
        <v>2813.8466186768728</v>
      </c>
      <c r="K241" s="1418"/>
      <c r="L241" s="1414">
        <f>L133</f>
        <v>0.59330000000000005</v>
      </c>
      <c r="M241" s="1233"/>
    </row>
    <row r="242" spans="1:13">
      <c r="B242" s="1735"/>
      <c r="D242" s="1063">
        <v>7.5372018511925945E-2</v>
      </c>
      <c r="E242" s="1063">
        <v>1.1456034175863297E-2</v>
      </c>
    </row>
    <row r="243" spans="1:13" ht="13.5" thickBot="1">
      <c r="A243" s="1136" t="s">
        <v>1034</v>
      </c>
      <c r="B243" s="1735"/>
      <c r="E243" s="1063"/>
    </row>
    <row r="244" spans="1:13" ht="26.45" customHeight="1" thickBot="1">
      <c r="A244" s="1342" t="s">
        <v>585</v>
      </c>
      <c r="B244" s="1137" t="s">
        <v>592</v>
      </c>
      <c r="C244" s="2077" t="s">
        <v>593</v>
      </c>
      <c r="D244" s="2078"/>
      <c r="E244" s="2078"/>
      <c r="F244" s="2079"/>
      <c r="G244" s="2080" t="s">
        <v>1331</v>
      </c>
      <c r="H244" s="2081"/>
      <c r="I244" s="2082"/>
      <c r="J244" s="1068" t="s">
        <v>1041</v>
      </c>
      <c r="K244" s="2083" t="s">
        <v>808</v>
      </c>
      <c r="L244" s="2084"/>
    </row>
    <row r="245" spans="1:13" ht="15">
      <c r="A245" s="1138"/>
      <c r="B245" s="1137"/>
      <c r="C245" s="1139" t="s">
        <v>590</v>
      </c>
      <c r="D245" s="1140" t="s">
        <v>591</v>
      </c>
      <c r="E245" s="1141" t="s">
        <v>271</v>
      </c>
      <c r="F245" s="1142" t="s">
        <v>206</v>
      </c>
      <c r="G245" s="1139"/>
      <c r="H245" s="1141"/>
      <c r="I245" s="1142" t="s">
        <v>206</v>
      </c>
      <c r="J245" s="1143"/>
      <c r="K245" s="1144" t="s">
        <v>594</v>
      </c>
      <c r="L245" s="1145" t="s">
        <v>595</v>
      </c>
    </row>
    <row r="246" spans="1:13" hidden="1">
      <c r="A246" s="1163" t="str">
        <f>A219</f>
        <v>R-APDRP ( Part-B)</v>
      </c>
      <c r="B246" s="1737">
        <f>J219</f>
        <v>211.04124458148135</v>
      </c>
      <c r="C246" s="1332">
        <f t="shared" ref="C246:C268" si="67">H5</f>
        <v>0</v>
      </c>
      <c r="D246" s="1333">
        <f>C246*0.1</f>
        <v>0</v>
      </c>
      <c r="E246" s="1335">
        <f>((C246+D246)*'New Loans 5th MYT'!D$18*6/12)+(B246*'New Loans 5th MYT'!D$18*3/12)</f>
        <v>5.803634225990737</v>
      </c>
      <c r="F246" s="1336">
        <f>C246+D246+E246</f>
        <v>5.803634225990737</v>
      </c>
      <c r="G246" s="1337"/>
      <c r="H246" s="1338"/>
      <c r="I246" s="1336">
        <f>G246+H246</f>
        <v>0</v>
      </c>
      <c r="J246" s="1339">
        <f>B246+F246-I246</f>
        <v>216.8448788074721</v>
      </c>
      <c r="K246" s="1340">
        <v>1</v>
      </c>
      <c r="L246" s="1341">
        <v>1</v>
      </c>
    </row>
    <row r="247" spans="1:13" hidden="1">
      <c r="A247" s="1163" t="str">
        <f t="shared" ref="A247:A267" si="68">A220</f>
        <v>IPDS</v>
      </c>
      <c r="B247" s="1737">
        <f t="shared" ref="B247:B267" si="69">J220</f>
        <v>247.23499803033937</v>
      </c>
      <c r="C247" s="1332">
        <f t="shared" si="67"/>
        <v>0</v>
      </c>
      <c r="D247" s="1333">
        <f t="shared" ref="D247:D267" si="70">C247*0.1</f>
        <v>0</v>
      </c>
      <c r="E247" s="1335">
        <f>((C247+D247)*'New Loans 5th MYT'!D$18*6/12)+(B247*'New Loans 5th MYT'!D$18*3/12)</f>
        <v>6.7989624458343316</v>
      </c>
      <c r="F247" s="1336">
        <f t="shared" ref="F247:F268" si="71">C247+D247+E247</f>
        <v>6.7989624458343316</v>
      </c>
      <c r="G247" s="1337"/>
      <c r="H247" s="1338"/>
      <c r="I247" s="1336">
        <f t="shared" ref="I247:I267" si="72">G247+H247</f>
        <v>0</v>
      </c>
      <c r="J247" s="1339">
        <f t="shared" ref="J247:J267" si="73">B247+F247-I247</f>
        <v>254.03396047617369</v>
      </c>
      <c r="K247" s="1340">
        <v>1</v>
      </c>
      <c r="L247" s="1341">
        <v>1</v>
      </c>
    </row>
    <row r="248" spans="1:13" hidden="1">
      <c r="A248" s="1163" t="str">
        <f t="shared" si="68"/>
        <v>DDUGJY</v>
      </c>
      <c r="B248" s="1737">
        <f t="shared" si="69"/>
        <v>135.20629657194206</v>
      </c>
      <c r="C248" s="1332">
        <f t="shared" si="67"/>
        <v>0</v>
      </c>
      <c r="D248" s="1333">
        <f t="shared" si="70"/>
        <v>0</v>
      </c>
      <c r="E248" s="1335">
        <f>((C248+D248)*'New Loans 5th MYT'!D$18*6/12)+(B248*'New Loans 5th MYT'!D$18*3/12)</f>
        <v>3.7181731557284068</v>
      </c>
      <c r="F248" s="1336">
        <f t="shared" si="71"/>
        <v>3.7181731557284068</v>
      </c>
      <c r="G248" s="1337"/>
      <c r="H248" s="1338"/>
      <c r="I248" s="1336">
        <f t="shared" si="72"/>
        <v>0</v>
      </c>
      <c r="J248" s="1339">
        <f t="shared" si="73"/>
        <v>138.92446972767047</v>
      </c>
      <c r="K248" s="1340">
        <v>1</v>
      </c>
      <c r="L248" s="1341">
        <v>1</v>
      </c>
    </row>
    <row r="249" spans="1:13" hidden="1">
      <c r="A249" s="1163" t="str">
        <f t="shared" si="68"/>
        <v>SAUBAGYA</v>
      </c>
      <c r="B249" s="1737">
        <f t="shared" si="69"/>
        <v>31.515608278809516</v>
      </c>
      <c r="C249" s="1332">
        <f t="shared" si="67"/>
        <v>0</v>
      </c>
      <c r="D249" s="1333">
        <f t="shared" si="70"/>
        <v>0</v>
      </c>
      <c r="E249" s="1335">
        <f>((C249+D249)*'New Loans 5th MYT'!D$18*6/12)+(B249*'New Loans 5th MYT'!D$18*3/12)</f>
        <v>0.8666792276672618</v>
      </c>
      <c r="F249" s="1336">
        <f t="shared" si="71"/>
        <v>0.8666792276672618</v>
      </c>
      <c r="G249" s="1337"/>
      <c r="H249" s="1338"/>
      <c r="I249" s="1336">
        <f t="shared" si="72"/>
        <v>0</v>
      </c>
      <c r="J249" s="1339">
        <f t="shared" si="73"/>
        <v>32.382287506476779</v>
      </c>
      <c r="K249" s="1340">
        <v>1</v>
      </c>
      <c r="L249" s="1341">
        <v>1</v>
      </c>
    </row>
    <row r="250" spans="1:13" hidden="1">
      <c r="A250" s="1163" t="str">
        <f t="shared" si="68"/>
        <v>SCADA -PART -WARANGAL</v>
      </c>
      <c r="B250" s="1737">
        <f t="shared" si="69"/>
        <v>15.019940378621557</v>
      </c>
      <c r="C250" s="1332">
        <f t="shared" si="67"/>
        <v>0</v>
      </c>
      <c r="D250" s="1333">
        <f t="shared" si="70"/>
        <v>0</v>
      </c>
      <c r="E250" s="1335">
        <f>((C250+D250)*'New Loans 5th MYT'!D$18*6/12)+(B250*'New Loans 5th MYT'!D$18*3/12)</f>
        <v>0.41304836041209275</v>
      </c>
      <c r="F250" s="1336">
        <f t="shared" si="71"/>
        <v>0.41304836041209275</v>
      </c>
      <c r="G250" s="1337"/>
      <c r="H250" s="1338"/>
      <c r="I250" s="1336">
        <f t="shared" si="72"/>
        <v>0</v>
      </c>
      <c r="J250" s="1339">
        <f t="shared" si="73"/>
        <v>15.43298873903365</v>
      </c>
      <c r="K250" s="1340">
        <v>1</v>
      </c>
      <c r="L250" s="1341">
        <v>1</v>
      </c>
    </row>
    <row r="251" spans="1:13" hidden="1">
      <c r="A251" s="1163" t="str">
        <f t="shared" si="68"/>
        <v>IT - IPDS -TOWNS</v>
      </c>
      <c r="B251" s="1737">
        <f t="shared" si="69"/>
        <v>6.9618262612289135</v>
      </c>
      <c r="C251" s="1332">
        <f t="shared" si="67"/>
        <v>0</v>
      </c>
      <c r="D251" s="1333">
        <f t="shared" si="70"/>
        <v>0</v>
      </c>
      <c r="E251" s="1335">
        <f>((C251+D251)*'New Loans 5th MYT'!D$18*6/12)+(B251*'New Loans 5th MYT'!D$18*3/12)</f>
        <v>0.19145022218379512</v>
      </c>
      <c r="F251" s="1336">
        <f t="shared" si="71"/>
        <v>0.19145022218379512</v>
      </c>
      <c r="G251" s="1337"/>
      <c r="H251" s="1338"/>
      <c r="I251" s="1336">
        <f t="shared" si="72"/>
        <v>0</v>
      </c>
      <c r="J251" s="1339">
        <f t="shared" si="73"/>
        <v>7.1532764834127089</v>
      </c>
      <c r="K251" s="1340">
        <v>1</v>
      </c>
      <c r="L251" s="1341">
        <v>1</v>
      </c>
    </row>
    <row r="252" spans="1:13" hidden="1">
      <c r="A252" s="1163" t="str">
        <f t="shared" si="68"/>
        <v>P:SI: Substation - 3</v>
      </c>
      <c r="B252" s="1737">
        <f t="shared" si="69"/>
        <v>216.4340272622203</v>
      </c>
      <c r="C252" s="1332">
        <f t="shared" si="67"/>
        <v>0</v>
      </c>
      <c r="D252" s="1333">
        <f t="shared" si="70"/>
        <v>0</v>
      </c>
      <c r="E252" s="1335">
        <f>((C252+D252)*'New Loans 5th MYT'!D$18*6/12)+(B252*'New Loans 5th MYT'!D$18*3/12)</f>
        <v>5.9519357497110583</v>
      </c>
      <c r="F252" s="1336">
        <f t="shared" si="71"/>
        <v>5.9519357497110583</v>
      </c>
      <c r="G252" s="1337"/>
      <c r="H252" s="1338"/>
      <c r="I252" s="1336">
        <f t="shared" si="72"/>
        <v>0</v>
      </c>
      <c r="J252" s="1339">
        <f t="shared" si="73"/>
        <v>222.38596301193135</v>
      </c>
      <c r="K252" s="1340">
        <v>1</v>
      </c>
      <c r="L252" s="1341">
        <v>1</v>
      </c>
    </row>
    <row r="253" spans="1:13" ht="25.5" hidden="1">
      <c r="A253" s="1163" t="str">
        <f t="shared" si="68"/>
        <v>Conversion of Single Phase Agl DTRs to 3 Phase Agl DTRs</v>
      </c>
      <c r="B253" s="1737">
        <f t="shared" si="69"/>
        <v>72.627521078754981</v>
      </c>
      <c r="C253" s="1332">
        <f t="shared" si="67"/>
        <v>0</v>
      </c>
      <c r="D253" s="1333">
        <f t="shared" si="70"/>
        <v>0</v>
      </c>
      <c r="E253" s="1335">
        <f>((C253+D253)*'New Loans 5th MYT'!D$18*6/12)+(B253*'New Loans 5th MYT'!D$18*3/12)</f>
        <v>1.997256829665762</v>
      </c>
      <c r="F253" s="1336">
        <f t="shared" si="71"/>
        <v>1.997256829665762</v>
      </c>
      <c r="G253" s="1337"/>
      <c r="H253" s="1338"/>
      <c r="I253" s="1336">
        <f t="shared" si="72"/>
        <v>0</v>
      </c>
      <c r="J253" s="1339">
        <f t="shared" si="73"/>
        <v>74.624777908420739</v>
      </c>
      <c r="K253" s="1340">
        <v>1</v>
      </c>
      <c r="L253" s="1341">
        <v>1</v>
      </c>
    </row>
    <row r="254" spans="1:13" hidden="1">
      <c r="A254" s="1163" t="str">
        <f t="shared" si="68"/>
        <v>SPA- PE Scheme</v>
      </c>
      <c r="B254" s="1737">
        <f t="shared" si="69"/>
        <v>930.2667784000048</v>
      </c>
      <c r="C254" s="1332">
        <f t="shared" si="67"/>
        <v>0</v>
      </c>
      <c r="D254" s="1333">
        <f t="shared" si="70"/>
        <v>0</v>
      </c>
      <c r="E254" s="1335">
        <f>((C254+D254)*'New Loans 5th MYT'!D$18*6/12)+(B254*'New Loans 5th MYT'!D$18*3/12)</f>
        <v>25.582336406000127</v>
      </c>
      <c r="F254" s="1336">
        <f t="shared" si="71"/>
        <v>25.582336406000127</v>
      </c>
      <c r="G254" s="1337"/>
      <c r="H254" s="1338"/>
      <c r="I254" s="1336">
        <f t="shared" si="72"/>
        <v>0</v>
      </c>
      <c r="J254" s="1339">
        <f t="shared" si="73"/>
        <v>955.84911480600488</v>
      </c>
      <c r="K254" s="1340">
        <v>1</v>
      </c>
      <c r="L254" s="1341">
        <v>1</v>
      </c>
    </row>
    <row r="255" spans="1:13" hidden="1">
      <c r="A255" s="1163" t="str">
        <f t="shared" si="68"/>
        <v>SMART METERS</v>
      </c>
      <c r="B255" s="1737">
        <f t="shared" si="69"/>
        <v>14.764068743226082</v>
      </c>
      <c r="C255" s="1332">
        <f t="shared" si="67"/>
        <v>0</v>
      </c>
      <c r="D255" s="1333">
        <f t="shared" si="70"/>
        <v>0</v>
      </c>
      <c r="E255" s="1335">
        <f>((C255+D255)*'New Loans 5th MYT'!D$18*6/12)+(B255*'New Loans 5th MYT'!D$18*3/12)</f>
        <v>0.40601189043871727</v>
      </c>
      <c r="F255" s="1336">
        <f t="shared" si="71"/>
        <v>0.40601189043871727</v>
      </c>
      <c r="G255" s="1337"/>
      <c r="H255" s="1338"/>
      <c r="I255" s="1336">
        <f t="shared" si="72"/>
        <v>0</v>
      </c>
      <c r="J255" s="1339">
        <f t="shared" si="73"/>
        <v>15.170080633664799</v>
      </c>
      <c r="K255" s="1340">
        <v>1</v>
      </c>
      <c r="L255" s="1341">
        <v>1</v>
      </c>
    </row>
    <row r="256" spans="1:13" hidden="1">
      <c r="A256" s="1163" t="str">
        <f t="shared" si="68"/>
        <v>HVDS</v>
      </c>
      <c r="B256" s="1737">
        <f t="shared" si="69"/>
        <v>1658.9807931032544</v>
      </c>
      <c r="C256" s="1332">
        <f t="shared" si="67"/>
        <v>342.976</v>
      </c>
      <c r="D256" s="1333">
        <f t="shared" si="70"/>
        <v>34.297600000000003</v>
      </c>
      <c r="E256" s="1335">
        <f>((C256+D256)*'New Loans 5th MYT'!D$18*6/12)+(B256*'New Loans 5th MYT'!D$18*3/12)</f>
        <v>66.372019810339495</v>
      </c>
      <c r="F256" s="1336">
        <f t="shared" si="71"/>
        <v>443.6456198103395</v>
      </c>
      <c r="G256" s="1337"/>
      <c r="H256" s="1338"/>
      <c r="I256" s="1336">
        <f t="shared" si="72"/>
        <v>0</v>
      </c>
      <c r="J256" s="1339">
        <f t="shared" si="73"/>
        <v>2102.6264129135939</v>
      </c>
      <c r="K256" s="1340">
        <v>1</v>
      </c>
      <c r="L256" s="1341">
        <v>0.6</v>
      </c>
    </row>
    <row r="257" spans="1:13" hidden="1">
      <c r="A257" s="1163" t="str">
        <f t="shared" si="68"/>
        <v>SMART METERS</v>
      </c>
      <c r="B257" s="1737">
        <f t="shared" si="69"/>
        <v>0</v>
      </c>
      <c r="C257" s="1332">
        <f t="shared" si="67"/>
        <v>0</v>
      </c>
      <c r="D257" s="1333">
        <f t="shared" si="70"/>
        <v>0</v>
      </c>
      <c r="E257" s="1335">
        <f>((C257+D257)*'New Loans 5th MYT'!D$18*6/12)+(B257*'New Loans 5th MYT'!D$18*3/12)</f>
        <v>0</v>
      </c>
      <c r="F257" s="1336">
        <f t="shared" si="71"/>
        <v>0</v>
      </c>
      <c r="G257" s="1337"/>
      <c r="H257" s="1338"/>
      <c r="I257" s="1336">
        <f t="shared" si="72"/>
        <v>0</v>
      </c>
      <c r="J257" s="1339">
        <f t="shared" si="73"/>
        <v>0</v>
      </c>
      <c r="K257" s="1340">
        <v>1</v>
      </c>
      <c r="L257" s="1341">
        <v>0.6</v>
      </c>
    </row>
    <row r="258" spans="1:13" ht="25.5" hidden="1">
      <c r="A258" s="1163" t="str">
        <f t="shared" si="68"/>
        <v>IE- Distribution ( Pump Set Electricty access)</v>
      </c>
      <c r="B258" s="1737">
        <f t="shared" si="69"/>
        <v>132.60163125</v>
      </c>
      <c r="C258" s="1332">
        <f t="shared" si="67"/>
        <v>60.637500000000003</v>
      </c>
      <c r="D258" s="1333">
        <f t="shared" si="70"/>
        <v>6.0637500000000006</v>
      </c>
      <c r="E258" s="1335">
        <f>((C258+D258)*'New Loans 5th MYT'!D$18*6/12)+(B258*'New Loans 5th MYT'!D$18*3/12)</f>
        <v>7.3151136093750004</v>
      </c>
      <c r="F258" s="1336">
        <f t="shared" si="71"/>
        <v>74.016363609375006</v>
      </c>
      <c r="G258" s="1337"/>
      <c r="H258" s="1338"/>
      <c r="I258" s="1336">
        <f t="shared" si="72"/>
        <v>0</v>
      </c>
      <c r="J258" s="1339">
        <f t="shared" si="73"/>
        <v>206.61799485937502</v>
      </c>
      <c r="K258" s="1340">
        <v>1</v>
      </c>
      <c r="L258" s="1341">
        <v>0.6</v>
      </c>
    </row>
    <row r="259" spans="1:13" hidden="1">
      <c r="A259" s="1163" t="str">
        <f t="shared" si="68"/>
        <v>Release of New Services</v>
      </c>
      <c r="B259" s="1737">
        <f t="shared" si="69"/>
        <v>837.60963850110033</v>
      </c>
      <c r="C259" s="1332">
        <f t="shared" si="67"/>
        <v>184.56</v>
      </c>
      <c r="D259" s="1333">
        <f t="shared" si="70"/>
        <v>18.456</v>
      </c>
      <c r="E259" s="1335">
        <f>(((C259+D259)*'New Loans 5th MYT'!D$18*6/12)+(B259*'New Loans 5th MYT'!D$18*3/12))*I44</f>
        <v>0</v>
      </c>
      <c r="F259" s="1336">
        <f t="shared" si="71"/>
        <v>203.01599999999999</v>
      </c>
      <c r="G259" s="1337"/>
      <c r="H259" s="1338"/>
      <c r="I259" s="1336">
        <f t="shared" si="72"/>
        <v>0</v>
      </c>
      <c r="J259" s="1339">
        <f t="shared" si="73"/>
        <v>1040.6256385011004</v>
      </c>
      <c r="K259" s="1340">
        <v>1</v>
      </c>
      <c r="L259" s="1341">
        <v>0.6</v>
      </c>
    </row>
    <row r="260" spans="1:13" hidden="1">
      <c r="A260" s="1163">
        <f t="shared" si="68"/>
        <v>0</v>
      </c>
      <c r="B260" s="1737">
        <f t="shared" si="69"/>
        <v>0</v>
      </c>
      <c r="C260" s="1332">
        <f t="shared" si="67"/>
        <v>0</v>
      </c>
      <c r="D260" s="1333">
        <f t="shared" si="70"/>
        <v>0</v>
      </c>
      <c r="E260" s="1335">
        <f>((C260+D260)*'New Loans 5th MYT'!D$18*6/12)+(B260*'New Loans 5th MYT'!D$18*3/12)</f>
        <v>0</v>
      </c>
      <c r="F260" s="1336">
        <f t="shared" si="71"/>
        <v>0</v>
      </c>
      <c r="G260" s="1337"/>
      <c r="H260" s="1338"/>
      <c r="I260" s="1336">
        <f t="shared" si="72"/>
        <v>0</v>
      </c>
      <c r="J260" s="1339">
        <f t="shared" si="73"/>
        <v>0</v>
      </c>
      <c r="K260" s="1340">
        <v>1</v>
      </c>
      <c r="L260" s="1341">
        <v>0.6</v>
      </c>
    </row>
    <row r="261" spans="1:13" hidden="1">
      <c r="A261" s="1163">
        <f t="shared" si="68"/>
        <v>0</v>
      </c>
      <c r="B261" s="1737">
        <f t="shared" si="69"/>
        <v>0</v>
      </c>
      <c r="C261" s="1332">
        <f t="shared" si="67"/>
        <v>0</v>
      </c>
      <c r="D261" s="1333">
        <f t="shared" si="70"/>
        <v>0</v>
      </c>
      <c r="E261" s="1335">
        <f>((C261+D261)*'New Loans 5th MYT'!D$18*6/12)+(B261*'New Loans 5th MYT'!D$18*3/12)</f>
        <v>0</v>
      </c>
      <c r="F261" s="1336">
        <f t="shared" si="71"/>
        <v>0</v>
      </c>
      <c r="G261" s="1337"/>
      <c r="H261" s="1338"/>
      <c r="I261" s="1336">
        <f t="shared" si="72"/>
        <v>0</v>
      </c>
      <c r="J261" s="1339">
        <f t="shared" si="73"/>
        <v>0</v>
      </c>
      <c r="K261" s="1340">
        <v>1</v>
      </c>
      <c r="L261" s="1341">
        <v>0.6</v>
      </c>
    </row>
    <row r="262" spans="1:13" hidden="1">
      <c r="A262" s="1163" t="str">
        <f t="shared" si="68"/>
        <v xml:space="preserve">Civil Infrastructure Development </v>
      </c>
      <c r="B262" s="1737">
        <f t="shared" si="69"/>
        <v>27.111177204963855</v>
      </c>
      <c r="C262" s="1332">
        <f t="shared" si="67"/>
        <v>1.66</v>
      </c>
      <c r="D262" s="1333">
        <f t="shared" si="70"/>
        <v>0.16600000000000001</v>
      </c>
      <c r="E262" s="1335">
        <f>((C262+D262)*'New Loans 5th MYT'!D$18*6/12)+(B262*'New Loans 5th MYT'!D$18*3/12)</f>
        <v>0.84598737313650607</v>
      </c>
      <c r="F262" s="1336">
        <f t="shared" si="71"/>
        <v>2.6719873731365058</v>
      </c>
      <c r="G262" s="1337"/>
      <c r="H262" s="1338"/>
      <c r="I262" s="1336">
        <f t="shared" si="72"/>
        <v>0</v>
      </c>
      <c r="J262" s="1339">
        <f t="shared" si="73"/>
        <v>29.783164578100362</v>
      </c>
      <c r="K262" s="1340">
        <v>1</v>
      </c>
      <c r="L262" s="1341">
        <v>0.6</v>
      </c>
    </row>
    <row r="263" spans="1:13" hidden="1">
      <c r="A263" s="1163">
        <f t="shared" si="68"/>
        <v>0</v>
      </c>
      <c r="B263" s="1737">
        <f t="shared" si="69"/>
        <v>0</v>
      </c>
      <c r="C263" s="1332">
        <f t="shared" si="67"/>
        <v>0</v>
      </c>
      <c r="D263" s="1333">
        <f t="shared" si="70"/>
        <v>0</v>
      </c>
      <c r="E263" s="1335">
        <f>((C263+D263)*'New Loans 5th MYT'!D$18*6/12)+(B263*'New Loans 5th MYT'!D$18*3/12)</f>
        <v>0</v>
      </c>
      <c r="F263" s="1336">
        <f t="shared" si="71"/>
        <v>0</v>
      </c>
      <c r="G263" s="1337"/>
      <c r="H263" s="1338"/>
      <c r="I263" s="1336">
        <f t="shared" si="72"/>
        <v>0</v>
      </c>
      <c r="J263" s="1339">
        <f t="shared" si="73"/>
        <v>0</v>
      </c>
      <c r="K263" s="1340">
        <v>1</v>
      </c>
      <c r="L263" s="1341">
        <v>0.6</v>
      </c>
    </row>
    <row r="264" spans="1:13" ht="38.25" hidden="1">
      <c r="A264" s="1163" t="str">
        <f t="shared" si="68"/>
        <v>P:SI - Bulk Scheme PTR,Meteres, DTRs and Conductor</v>
      </c>
      <c r="B264" s="1737">
        <f t="shared" si="69"/>
        <v>13120.047199639317</v>
      </c>
      <c r="C264" s="1332">
        <f t="shared" si="67"/>
        <v>3801.344313413113</v>
      </c>
      <c r="D264" s="1333">
        <f t="shared" si="70"/>
        <v>380.13443134131131</v>
      </c>
      <c r="E264" s="1335">
        <f>((C264+D264)*'New Loans 5th MYT'!D$18*6/12)+(B264*'New Loans 5th MYT'!D$18*3/12)</f>
        <v>590.78262895157445</v>
      </c>
      <c r="F264" s="1336">
        <f t="shared" si="71"/>
        <v>4772.2613737059983</v>
      </c>
      <c r="G264" s="1337"/>
      <c r="H264" s="1338"/>
      <c r="I264" s="1336">
        <f t="shared" si="72"/>
        <v>0</v>
      </c>
      <c r="J264" s="1339">
        <f t="shared" si="73"/>
        <v>17892.308573345315</v>
      </c>
      <c r="K264" s="1340">
        <v>1</v>
      </c>
      <c r="L264" s="1341">
        <v>0.6</v>
      </c>
    </row>
    <row r="265" spans="1:13" hidden="1">
      <c r="A265" s="1163" t="str">
        <f t="shared" si="68"/>
        <v>Technology Upgradation</v>
      </c>
      <c r="B265" s="1737">
        <f t="shared" si="69"/>
        <v>138.4936593329079</v>
      </c>
      <c r="C265" s="1332">
        <f t="shared" si="67"/>
        <v>8.2899999999999991</v>
      </c>
      <c r="D265" s="1333">
        <f t="shared" si="70"/>
        <v>0.82899999999999996</v>
      </c>
      <c r="E265" s="1335">
        <f>((C265+D265)*'New Loans 5th MYT'!D$18*6/12)+(B265*'New Loans 5th MYT'!D$18*3/12)</f>
        <v>4.3101206316549669</v>
      </c>
      <c r="F265" s="1336">
        <f t="shared" si="71"/>
        <v>13.429120631654968</v>
      </c>
      <c r="G265" s="1337"/>
      <c r="H265" s="1338"/>
      <c r="I265" s="1336">
        <f t="shared" si="72"/>
        <v>0</v>
      </c>
      <c r="J265" s="1339">
        <f t="shared" si="73"/>
        <v>151.92277996456286</v>
      </c>
      <c r="K265" s="1340">
        <v>1</v>
      </c>
      <c r="L265" s="1341">
        <v>0.6</v>
      </c>
    </row>
    <row r="266" spans="1:13" hidden="1">
      <c r="A266" s="1163" t="str">
        <f t="shared" si="68"/>
        <v>AT &amp; C Loss Reduction</v>
      </c>
      <c r="B266" s="1737">
        <f t="shared" si="69"/>
        <v>143.67661555549665</v>
      </c>
      <c r="C266" s="1332">
        <f t="shared" si="67"/>
        <v>15.71</v>
      </c>
      <c r="D266" s="1333">
        <f t="shared" si="70"/>
        <v>1.5710000000000002</v>
      </c>
      <c r="E266" s="1335">
        <f>((C266+D266)*'New Loans 5th MYT'!D$18*6/12)+(B266*'New Loans 5th MYT'!D$18*3/12)</f>
        <v>4.9015619277761582</v>
      </c>
      <c r="F266" s="1336">
        <f t="shared" si="71"/>
        <v>22.18256192777616</v>
      </c>
      <c r="G266" s="1337"/>
      <c r="H266" s="1338"/>
      <c r="I266" s="1336">
        <f t="shared" si="72"/>
        <v>0</v>
      </c>
      <c r="J266" s="1339">
        <f t="shared" si="73"/>
        <v>165.85917748327282</v>
      </c>
      <c r="K266" s="1340">
        <v>1</v>
      </c>
      <c r="L266" s="1341">
        <v>0.6</v>
      </c>
    </row>
    <row r="267" spans="1:13" hidden="1">
      <c r="A267" s="1163" t="str">
        <f t="shared" si="68"/>
        <v xml:space="preserve">Reliability Improvement </v>
      </c>
      <c r="B267" s="1737">
        <f t="shared" si="69"/>
        <v>1487.1216797976958</v>
      </c>
      <c r="C267" s="1332">
        <f t="shared" si="67"/>
        <v>354.1</v>
      </c>
      <c r="D267" s="1333">
        <f t="shared" si="70"/>
        <v>35.410000000000004</v>
      </c>
      <c r="E267" s="1335">
        <f>((C267+D267)*'New Loans 5th MYT'!D$18*6/12)+(B267*'New Loans 5th MYT'!D$18*3/12)</f>
        <v>62.31889619443664</v>
      </c>
      <c r="F267" s="1336">
        <f t="shared" si="71"/>
        <v>451.82889619443671</v>
      </c>
      <c r="G267" s="1337"/>
      <c r="H267" s="1338"/>
      <c r="I267" s="1336">
        <f t="shared" si="72"/>
        <v>0</v>
      </c>
      <c r="J267" s="1339">
        <f t="shared" si="73"/>
        <v>1938.9505759921326</v>
      </c>
      <c r="K267" s="1340">
        <v>1</v>
      </c>
      <c r="L267" s="1341">
        <v>0.6</v>
      </c>
    </row>
    <row r="268" spans="1:13" ht="13.5" thickBot="1">
      <c r="A268" s="1368" t="s">
        <v>587</v>
      </c>
      <c r="B268" s="1739">
        <f>J241</f>
        <v>2813.8466186768728</v>
      </c>
      <c r="C268" s="1424">
        <f t="shared" si="67"/>
        <v>4769.2778134131131</v>
      </c>
      <c r="D268" s="1425">
        <f>C268*D269</f>
        <v>359.42015004382193</v>
      </c>
      <c r="E268" s="1425">
        <f>C268*E269</f>
        <v>54.621818876044216</v>
      </c>
      <c r="F268" s="1425">
        <f t="shared" si="71"/>
        <v>5183.3197823329792</v>
      </c>
      <c r="G268" s="1426"/>
      <c r="H268" s="1425"/>
      <c r="I268" s="1741">
        <f>(B268+F268)*L268</f>
        <v>4744.7188257191456</v>
      </c>
      <c r="J268" s="1423">
        <f>B268+F268-I268</f>
        <v>3252.4475752907065</v>
      </c>
      <c r="K268" s="1418"/>
      <c r="L268" s="1414">
        <f>L133</f>
        <v>0.59330000000000005</v>
      </c>
      <c r="M268" s="1233"/>
    </row>
    <row r="269" spans="1:13">
      <c r="D269" s="1063">
        <v>7.5361546151282904E-2</v>
      </c>
      <c r="E269" s="1063">
        <v>1.1452849050316561E-2</v>
      </c>
    </row>
  </sheetData>
  <protectedRanges>
    <protectedRange sqref="A80:A83 A29:A30 A53:A57 A106:A110 A133:A135 A164 A187:A191 A214:A218 A33:A50 A60:A77 A86:A103 A7:A12 A14:A24" name="Form 1.1d"/>
    <protectedRange sqref="A13" name="Form 1.1d_1"/>
  </protectedRanges>
  <mergeCells count="25">
    <mergeCell ref="V31:AG31"/>
    <mergeCell ref="V32:V33"/>
    <mergeCell ref="W32:X32"/>
    <mergeCell ref="Y32:Z32"/>
    <mergeCell ref="AA32:AB32"/>
    <mergeCell ref="AC32:AD32"/>
    <mergeCell ref="AE32:AF32"/>
    <mergeCell ref="C163:F163"/>
    <mergeCell ref="G163:I163"/>
    <mergeCell ref="K163:L163"/>
    <mergeCell ref="C109:F109"/>
    <mergeCell ref="G109:I109"/>
    <mergeCell ref="K109:L109"/>
    <mergeCell ref="C136:F136"/>
    <mergeCell ref="G136:I136"/>
    <mergeCell ref="K136:L136"/>
    <mergeCell ref="C244:F244"/>
    <mergeCell ref="G244:I244"/>
    <mergeCell ref="K244:L244"/>
    <mergeCell ref="K190:L190"/>
    <mergeCell ref="C190:F190"/>
    <mergeCell ref="G190:I190"/>
    <mergeCell ref="C217:F217"/>
    <mergeCell ref="G217:I217"/>
    <mergeCell ref="K217:L217"/>
  </mergeCells>
  <pageMargins left="0.17" right="0.17" top="0.39" bottom="0.39" header="0.3" footer="0.3"/>
  <pageSetup paperSize="9" orientation="landscape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H5"/>
  <sheetViews>
    <sheetView showGridLines="0" zoomScale="87" workbookViewId="0">
      <selection activeCell="H5" sqref="H5"/>
    </sheetView>
  </sheetViews>
  <sheetFormatPr defaultRowHeight="12.75"/>
  <cols>
    <col min="2" max="2" width="24.5703125" customWidth="1"/>
    <col min="3" max="3" width="14.85546875" customWidth="1"/>
    <col min="4" max="4" width="12" customWidth="1"/>
    <col min="5" max="5" width="13.140625" customWidth="1"/>
    <col min="6" max="6" width="11.140625" customWidth="1"/>
    <col min="7" max="7" width="12.5703125" customWidth="1"/>
    <col min="8" max="8" width="14.140625" customWidth="1"/>
  </cols>
  <sheetData>
    <row r="2" spans="2:8">
      <c r="C2" s="1881" t="s">
        <v>1437</v>
      </c>
      <c r="D2" s="1881" t="s">
        <v>1438</v>
      </c>
      <c r="E2" s="1881" t="s">
        <v>1439</v>
      </c>
      <c r="F2" s="1881" t="s">
        <v>1440</v>
      </c>
      <c r="G2" s="1881" t="s">
        <v>1155</v>
      </c>
      <c r="H2" s="1881" t="s">
        <v>206</v>
      </c>
    </row>
    <row r="3" spans="2:8">
      <c r="B3" s="13" t="s">
        <v>1441</v>
      </c>
      <c r="C3" s="1882">
        <f>20.54</f>
        <v>20.54</v>
      </c>
      <c r="D3" s="1882">
        <f>-253.05</f>
        <v>-253.05</v>
      </c>
      <c r="E3" s="1882">
        <f>-1114.66</f>
        <v>-1114.6600000000001</v>
      </c>
      <c r="F3" s="1882">
        <f>-389.17</f>
        <v>-389.17</v>
      </c>
      <c r="G3" s="1882">
        <v>-263.27</v>
      </c>
      <c r="H3" s="1882">
        <f>SUM(C3:G3)</f>
        <v>-1999.6100000000001</v>
      </c>
    </row>
    <row r="5" spans="2:8">
      <c r="H5">
        <f>H3/4</f>
        <v>-499.90250000000003</v>
      </c>
    </row>
  </sheetData>
  <phoneticPr fontId="106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C1:N18"/>
  <sheetViews>
    <sheetView showGridLines="0" zoomScale="64" zoomScaleNormal="25" workbookViewId="0">
      <selection activeCell="D31" sqref="D31"/>
    </sheetView>
  </sheetViews>
  <sheetFormatPr defaultRowHeight="12.75"/>
  <cols>
    <col min="3" max="3" width="44.140625" customWidth="1"/>
    <col min="4" max="4" width="17.140625" customWidth="1"/>
    <col min="5" max="5" width="17.42578125" customWidth="1"/>
    <col min="6" max="6" width="15" customWidth="1"/>
    <col min="7" max="7" width="14.85546875" customWidth="1"/>
    <col min="8" max="8" width="17.85546875" customWidth="1"/>
    <col min="9" max="9" width="14.140625" customWidth="1"/>
    <col min="10" max="10" width="14.85546875" customWidth="1"/>
    <col min="12" max="12" width="9" bestFit="1" customWidth="1"/>
  </cols>
  <sheetData>
    <row r="1" spans="3:10">
      <c r="C1" s="1544" t="s">
        <v>1454</v>
      </c>
      <c r="D1" s="1239">
        <v>7.0000000000000007E-2</v>
      </c>
    </row>
    <row r="2" spans="3:10">
      <c r="C2" s="1544" t="s">
        <v>1455</v>
      </c>
      <c r="D2" s="1239">
        <v>0.2</v>
      </c>
    </row>
    <row r="3" spans="3:10">
      <c r="C3" s="1544" t="s">
        <v>1457</v>
      </c>
      <c r="D3" s="1239">
        <v>0.08</v>
      </c>
    </row>
    <row r="4" spans="3:10">
      <c r="C4" s="1578" t="s">
        <v>1483</v>
      </c>
      <c r="D4" s="1239">
        <v>7.0000000000000007E-2</v>
      </c>
    </row>
    <row r="5" spans="3:10">
      <c r="C5" s="1887"/>
      <c r="D5" s="1888"/>
    </row>
    <row r="6" spans="3:10">
      <c r="C6" s="13" t="s">
        <v>1444</v>
      </c>
      <c r="H6" s="1886" t="s">
        <v>1456</v>
      </c>
    </row>
    <row r="7" spans="3:10">
      <c r="C7" s="151" t="s">
        <v>143</v>
      </c>
      <c r="D7" s="661" t="s">
        <v>874</v>
      </c>
      <c r="E7" s="661" t="s">
        <v>875</v>
      </c>
      <c r="F7" s="660" t="s">
        <v>1016</v>
      </c>
      <c r="G7" s="660" t="s">
        <v>1015</v>
      </c>
      <c r="H7" s="660" t="s">
        <v>1014</v>
      </c>
      <c r="I7" s="660" t="s">
        <v>1013</v>
      </c>
      <c r="J7" s="660" t="s">
        <v>1012</v>
      </c>
    </row>
    <row r="8" spans="3:10">
      <c r="C8" s="151"/>
      <c r="D8" s="661" t="s">
        <v>1443</v>
      </c>
      <c r="E8" s="661" t="s">
        <v>1443</v>
      </c>
      <c r="F8" s="661" t="s">
        <v>1443</v>
      </c>
      <c r="G8" s="661" t="s">
        <v>1443</v>
      </c>
      <c r="H8" s="661" t="s">
        <v>1443</v>
      </c>
      <c r="I8" s="661" t="s">
        <v>1443</v>
      </c>
      <c r="J8" s="661" t="s">
        <v>1443</v>
      </c>
    </row>
    <row r="9" spans="3:10">
      <c r="C9" s="1895" t="s">
        <v>1445</v>
      </c>
      <c r="D9" s="1885">
        <v>1944.6499999999999</v>
      </c>
      <c r="E9" s="1885">
        <v>2005.2999999999995</v>
      </c>
      <c r="F9" s="1884">
        <f>E9*(1+$D$1)</f>
        <v>2145.6709999999994</v>
      </c>
      <c r="G9" s="1884">
        <f>F9*(1+$D$1)</f>
        <v>2295.8679699999993</v>
      </c>
      <c r="H9" s="1884">
        <f>G9*(1+$D$1+$D$2)</f>
        <v>2915.7523218999991</v>
      </c>
      <c r="I9" s="1884">
        <f>H9*(1+$D$1)</f>
        <v>3119.8549844329991</v>
      </c>
      <c r="J9" s="1884">
        <f>I9*(1+$D$1)</f>
        <v>3338.2448333433094</v>
      </c>
    </row>
    <row r="10" spans="3:10">
      <c r="C10" s="1895" t="s">
        <v>1446</v>
      </c>
      <c r="D10" s="1885">
        <v>379.29</v>
      </c>
      <c r="E10" s="1885">
        <v>377.56000000000006</v>
      </c>
      <c r="F10" s="1884">
        <f>E10*(1+$D$4)</f>
        <v>403.9892000000001</v>
      </c>
      <c r="G10" s="1884">
        <f>F10*(1+$D$4)</f>
        <v>432.2684440000001</v>
      </c>
      <c r="H10" s="1884">
        <f>G10*(1+$D$4+$D$2)</f>
        <v>548.98092388000009</v>
      </c>
      <c r="I10" s="1884">
        <f>H10*(1+$D$4)</f>
        <v>587.40958855160011</v>
      </c>
      <c r="J10" s="1884">
        <f>I10*(1+$D$4)</f>
        <v>628.5282597502121</v>
      </c>
    </row>
    <row r="11" spans="3:10">
      <c r="C11" s="1895" t="s">
        <v>1447</v>
      </c>
      <c r="D11" s="1885">
        <v>90.240000000000009</v>
      </c>
      <c r="E11" s="1885">
        <v>124.25</v>
      </c>
      <c r="F11" s="1884">
        <f>E11*(1+$D$4)</f>
        <v>132.94750000000002</v>
      </c>
      <c r="G11" s="1884">
        <f t="shared" ref="G11:J11" si="0">F11*(1+$D$4)</f>
        <v>142.25382500000003</v>
      </c>
      <c r="H11" s="1884">
        <f>G11*(1+$D$4+$D$2)</f>
        <v>180.66235775000004</v>
      </c>
      <c r="I11" s="1884">
        <f>H11*(1+$D$4)</f>
        <v>193.30872279250005</v>
      </c>
      <c r="J11" s="1884">
        <f t="shared" si="0"/>
        <v>206.84033338797505</v>
      </c>
    </row>
    <row r="12" spans="3:10">
      <c r="C12" s="1895" t="s">
        <v>1448</v>
      </c>
      <c r="D12" s="1885">
        <v>20.569999999999997</v>
      </c>
      <c r="E12" s="1885">
        <v>20.900000000000002</v>
      </c>
      <c r="F12" s="1884">
        <f>E12*(1+$D$4)</f>
        <v>22.363000000000003</v>
      </c>
      <c r="G12" s="1884">
        <f t="shared" ref="G12:J12" si="1">F12*(1+$D$4)</f>
        <v>23.928410000000003</v>
      </c>
      <c r="H12" s="1884">
        <f>G12*(1+$D$4+$D$2)</f>
        <v>30.389080700000004</v>
      </c>
      <c r="I12" s="1884">
        <f>H12*(1+$D$4)</f>
        <v>32.516316349000007</v>
      </c>
      <c r="J12" s="1884">
        <f t="shared" si="1"/>
        <v>34.792458493430011</v>
      </c>
    </row>
    <row r="13" spans="3:10">
      <c r="C13" s="1895" t="s">
        <v>1449</v>
      </c>
      <c r="D13" s="1885">
        <v>556.81000000000006</v>
      </c>
      <c r="E13" s="1885">
        <v>640.99</v>
      </c>
      <c r="F13" s="1884">
        <f>E13*(1+$D$3)</f>
        <v>692.26920000000007</v>
      </c>
      <c r="G13" s="1884">
        <f>F13*(1+$D$3)</f>
        <v>747.65073600000017</v>
      </c>
      <c r="H13" s="1884">
        <f>G13*(1+$D$3+$D$2)</f>
        <v>956.99294208000026</v>
      </c>
      <c r="I13" s="1884">
        <f>H13*(1+$D$3)</f>
        <v>1033.5523774464004</v>
      </c>
      <c r="J13" s="1884">
        <f>I13*(1+$D$3)</f>
        <v>1116.2365676421125</v>
      </c>
    </row>
    <row r="14" spans="3:10">
      <c r="C14" s="1895" t="s">
        <v>1450</v>
      </c>
      <c r="D14" s="1885">
        <v>3.31</v>
      </c>
      <c r="E14" s="1885">
        <v>2.99</v>
      </c>
      <c r="F14" s="1884">
        <f>E14*(1+$D$4)</f>
        <v>3.1993000000000005</v>
      </c>
      <c r="G14" s="1884">
        <f t="shared" ref="G14:J14" si="2">F14*(1+$D$4)</f>
        <v>3.4232510000000005</v>
      </c>
      <c r="H14" s="1884">
        <f>G14*(1+$D$4+$D$2)</f>
        <v>4.3475287700000003</v>
      </c>
      <c r="I14" s="1884">
        <f>H14*(1+$D$4)</f>
        <v>4.6518557839000003</v>
      </c>
      <c r="J14" s="1884">
        <f t="shared" si="2"/>
        <v>4.977485688773001</v>
      </c>
    </row>
    <row r="15" spans="3:10">
      <c r="C15" s="1895" t="s">
        <v>1451</v>
      </c>
      <c r="D15" s="1885">
        <v>0</v>
      </c>
      <c r="E15" s="1885">
        <v>0</v>
      </c>
      <c r="F15" s="1884">
        <f>E15</f>
        <v>0</v>
      </c>
      <c r="G15" s="1884">
        <f t="shared" ref="G15:J15" si="3">F15</f>
        <v>0</v>
      </c>
      <c r="H15" s="1884">
        <f>G15</f>
        <v>0</v>
      </c>
      <c r="I15" s="1884">
        <f>H15</f>
        <v>0</v>
      </c>
      <c r="J15" s="1884">
        <f t="shared" si="3"/>
        <v>0</v>
      </c>
    </row>
    <row r="16" spans="3:10">
      <c r="C16" s="1895" t="s">
        <v>1452</v>
      </c>
      <c r="D16" s="1885">
        <v>184.00999999999996</v>
      </c>
      <c r="E16" s="1885">
        <v>103.07</v>
      </c>
      <c r="F16" s="1884">
        <f>E16*(1+$D$4)</f>
        <v>110.28489999999999</v>
      </c>
      <c r="G16" s="1884">
        <f t="shared" ref="G16:J16" si="4">F16*(1+$D$4)</f>
        <v>118.00484299999999</v>
      </c>
      <c r="H16" s="1884">
        <f>G16*(1+$D$4+$D$2)</f>
        <v>149.86615061000001</v>
      </c>
      <c r="I16" s="1884">
        <f>H16*(1+$D$4)</f>
        <v>160.35678115270002</v>
      </c>
      <c r="J16" s="1884">
        <f t="shared" si="4"/>
        <v>171.58175583338902</v>
      </c>
    </row>
    <row r="17" spans="3:14">
      <c r="C17" s="151" t="s">
        <v>1453</v>
      </c>
      <c r="D17" s="1885">
        <v>-97.78</v>
      </c>
      <c r="E17" s="1885">
        <v>-102.45</v>
      </c>
      <c r="F17" s="1884">
        <v>0</v>
      </c>
      <c r="G17" s="1884">
        <v>0</v>
      </c>
      <c r="H17" s="1884">
        <v>0</v>
      </c>
      <c r="I17" s="1884">
        <v>0</v>
      </c>
      <c r="J17" s="1884">
        <v>0</v>
      </c>
    </row>
    <row r="18" spans="3:14">
      <c r="C18" s="1361" t="s">
        <v>206</v>
      </c>
      <c r="D18" s="1890">
        <v>3081.1</v>
      </c>
      <c r="E18" s="1890">
        <v>3172.61</v>
      </c>
      <c r="F18" s="1889">
        <f>SUM(F9:F17)</f>
        <v>3510.7240999999999</v>
      </c>
      <c r="G18" s="1889">
        <f>SUM(G9:G17)</f>
        <v>3763.3974790000002</v>
      </c>
      <c r="H18" s="1889">
        <f>SUM(H9:H17)</f>
        <v>4786.9913056899995</v>
      </c>
      <c r="I18" s="1889">
        <f>SUM(I9:I17)</f>
        <v>5131.6506265090993</v>
      </c>
      <c r="J18" s="1889">
        <f>SUM(J9:J17)</f>
        <v>5501.2016941392012</v>
      </c>
      <c r="L18" s="1549">
        <f>SUM(F18:J18)</f>
        <v>22693.965205338296</v>
      </c>
      <c r="M18">
        <v>21020.508262974738</v>
      </c>
      <c r="N18" s="1549">
        <f>L18-M18</f>
        <v>1673.4569423635585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K41"/>
  <sheetViews>
    <sheetView showGridLines="0" topLeftCell="C1" zoomScale="115" zoomScaleNormal="115" workbookViewId="0">
      <selection activeCell="J14" sqref="J14"/>
    </sheetView>
  </sheetViews>
  <sheetFormatPr defaultRowHeight="12.75"/>
  <cols>
    <col min="1" max="1" width="6.5703125" customWidth="1"/>
    <col min="2" max="2" width="37.42578125" bestFit="1" customWidth="1"/>
    <col min="3" max="3" width="50.42578125" customWidth="1"/>
    <col min="4" max="5" width="10.85546875" hidden="1" customWidth="1"/>
    <col min="6" max="6" width="10.85546875" customWidth="1"/>
    <col min="7" max="9" width="10.85546875" hidden="1" customWidth="1"/>
    <col min="11" max="11" width="10.140625" bestFit="1" customWidth="1"/>
  </cols>
  <sheetData>
    <row r="1" spans="2:11">
      <c r="C1" s="13" t="s">
        <v>1124</v>
      </c>
    </row>
    <row r="3" spans="2:11">
      <c r="C3" s="13" t="s">
        <v>1091</v>
      </c>
      <c r="D3" s="1487">
        <f>'[12]Main Notes'!$D$108</f>
        <v>15410.120000000003</v>
      </c>
      <c r="K3" s="882">
        <f>D3/0.75</f>
        <v>20546.826666666671</v>
      </c>
    </row>
    <row r="4" spans="2:11">
      <c r="C4" s="1361" t="s">
        <v>5</v>
      </c>
      <c r="D4" s="1474" t="s">
        <v>875</v>
      </c>
      <c r="E4" s="1474" t="s">
        <v>1016</v>
      </c>
      <c r="F4" s="1474" t="s">
        <v>1015</v>
      </c>
      <c r="G4" s="1474" t="s">
        <v>1014</v>
      </c>
      <c r="H4" s="1474" t="s">
        <v>1013</v>
      </c>
      <c r="I4" s="1474" t="s">
        <v>1012</v>
      </c>
    </row>
    <row r="5" spans="2:11">
      <c r="C5" s="151" t="s">
        <v>1087</v>
      </c>
      <c r="D5" s="1240">
        <f>InputSheet!$D$34*('GFA &amp; Dep-MYT 5th Control'!C3-'GFA &amp; Dep-MYT 5th Control'!T38)-('GFA &amp; Dep-MYT 5th Control'!C46-'GFA &amp; Dep-MYT 5th Control'!C276)+'Voltage wise FA from SAP'!B27*15%</f>
        <v>4336.6335791052516</v>
      </c>
      <c r="E5" s="1240">
        <f>D9</f>
        <v>4492.6169149407806</v>
      </c>
      <c r="F5" s="1240">
        <f>E9</f>
        <v>4838.3518132602539</v>
      </c>
      <c r="G5" s="1240">
        <f>F9</f>
        <v>5250.2187392769192</v>
      </c>
      <c r="H5" s="1240">
        <f>G9</f>
        <v>6259.5447646489938</v>
      </c>
      <c r="I5" s="1240">
        <f>H9</f>
        <v>7622.6819305991221</v>
      </c>
    </row>
    <row r="6" spans="2:11">
      <c r="B6" s="1518" t="s">
        <v>1179</v>
      </c>
      <c r="C6" s="151" t="s">
        <v>1088</v>
      </c>
      <c r="D6" s="1240">
        <f>('Investment for 5th MYT'!C80-'GFA &amp; Dep-MYT 5th Control'!L43)*'Investment for 5th MYT'!$I$53</f>
        <v>1024.6569831681516</v>
      </c>
      <c r="E6" s="1240">
        <f>('Investment for 5th MYT'!D80-'GFA &amp; Dep-MYT 5th Control'!M43)*'Investment for 5th MYT'!$I$53</f>
        <v>1208.9702274441056</v>
      </c>
      <c r="F6" s="1240">
        <f>('Investment for 5th MYT'!E80-'GFA &amp; Dep-MYT 5th Control'!N43)*'Investment for 5th MYT'!$I$53</f>
        <v>1328.8312195010876</v>
      </c>
      <c r="G6" s="1240">
        <f>('Investment for 5th MYT'!F80-'GFA &amp; Dep-MYT 5th Control'!O43)*'Investment for 5th MYT'!$I$53</f>
        <v>2007.1332951659374</v>
      </c>
      <c r="H6" s="1240">
        <f>('Investment for 5th MYT'!G80-'GFA &amp; Dep-MYT 5th Control'!P43)*'Investment for 5th MYT'!$I$53</f>
        <v>2471.5011282890782</v>
      </c>
      <c r="I6" s="1240">
        <f>('Investment for 5th MYT'!H80-'GFA &amp; Dep-MYT 5th Control'!Q43)*'Investment for 5th MYT'!$I$53</f>
        <v>2944.7315626529116</v>
      </c>
      <c r="K6">
        <v>2476.3422729147069</v>
      </c>
    </row>
    <row r="7" spans="2:11">
      <c r="C7" s="51" t="s">
        <v>1122</v>
      </c>
      <c r="D7" s="1240">
        <f>D19</f>
        <v>873.79621903922225</v>
      </c>
      <c r="E7" s="1240">
        <f t="shared" ref="E7:I7" si="0">E19</f>
        <v>871.43785305888196</v>
      </c>
      <c r="F7" s="1240">
        <f t="shared" si="0"/>
        <v>923.11877789595769</v>
      </c>
      <c r="G7" s="1240">
        <f t="shared" si="0"/>
        <v>1005.386765518728</v>
      </c>
      <c r="H7" s="1240">
        <f t="shared" si="0"/>
        <v>1115.6428657677409</v>
      </c>
      <c r="I7" s="1240">
        <f t="shared" si="0"/>
        <v>1251.7750443419527</v>
      </c>
      <c r="J7" s="1437"/>
    </row>
    <row r="8" spans="2:11">
      <c r="C8" s="1544" t="s">
        <v>1392</v>
      </c>
      <c r="D8" s="1240">
        <f>'GFA &amp; Dep-MYT 5th Control'!D136*15%</f>
        <v>5.1225717065999996</v>
      </c>
      <c r="E8" s="1240">
        <f>'GFA &amp; Dep-MYT 5th Control'!E136*15%</f>
        <v>8.2025239342500065</v>
      </c>
      <c r="F8" s="1240">
        <f>'GFA &amp; Dep-MYT 5th Control'!F136*15%</f>
        <v>6.1544844115349928</v>
      </c>
      <c r="G8" s="1240">
        <f>'GFA &amp; Dep-MYT 5th Control'!G136*15%</f>
        <v>7.5794957248649979</v>
      </c>
      <c r="H8" s="1240">
        <f>'GFA &amp; Dep-MYT 5th Control'!H136*15%</f>
        <v>7.2789034287899979</v>
      </c>
      <c r="I8" s="1240">
        <f>'GFA &amp; Dep-MYT 5th Control'!I136*15%</f>
        <v>11.101170271575009</v>
      </c>
      <c r="J8" s="1437"/>
    </row>
    <row r="9" spans="2:11">
      <c r="C9" s="151" t="s">
        <v>1089</v>
      </c>
      <c r="D9" s="1240">
        <f>D5+D6-D7+D8</f>
        <v>4492.6169149407806</v>
      </c>
      <c r="E9" s="1240">
        <f t="shared" ref="E9:I9" si="1">E5+E6-E7+E8</f>
        <v>4838.3518132602539</v>
      </c>
      <c r="F9" s="1240">
        <f t="shared" si="1"/>
        <v>5250.2187392769192</v>
      </c>
      <c r="G9" s="1240">
        <f t="shared" si="1"/>
        <v>6259.5447646489938</v>
      </c>
      <c r="H9" s="1240">
        <f t="shared" si="1"/>
        <v>7622.6819305991221</v>
      </c>
      <c r="I9" s="1240">
        <f t="shared" si="1"/>
        <v>9326.739619181657</v>
      </c>
    </row>
    <row r="11" spans="2:11">
      <c r="C11" s="1473" t="s">
        <v>602</v>
      </c>
      <c r="D11" s="1474" t="s">
        <v>875</v>
      </c>
      <c r="E11" s="1474" t="s">
        <v>1016</v>
      </c>
      <c r="F11" s="1474" t="s">
        <v>1015</v>
      </c>
      <c r="G11" s="1474" t="s">
        <v>1014</v>
      </c>
      <c r="H11" s="1474" t="s">
        <v>1013</v>
      </c>
      <c r="I11" s="1474" t="s">
        <v>1012</v>
      </c>
    </row>
    <row r="12" spans="2:11">
      <c r="C12" s="151"/>
      <c r="D12" s="1808">
        <f>'Loan Portfolio'!B3</f>
        <v>0.10278869630956894</v>
      </c>
      <c r="E12" s="1808">
        <f>'Loan Portfolio'!C3</f>
        <v>0.10218942588753785</v>
      </c>
      <c r="F12" s="1808">
        <f>'Loan Portfolio'!D3</f>
        <v>9.9745857070407687E-2</v>
      </c>
      <c r="G12" s="1808">
        <f>'Loan Portfolio'!E3</f>
        <v>9.9763744116817016E-2</v>
      </c>
      <c r="H12" s="1808">
        <f>'Loan Portfolio'!F3</f>
        <v>9.9649771682246202E-2</v>
      </c>
      <c r="I12" s="1808">
        <f>'Loan Portfolio'!G3</f>
        <v>9.990296087120458E-2</v>
      </c>
    </row>
    <row r="14" spans="2:11">
      <c r="C14" s="151" t="s">
        <v>1090</v>
      </c>
      <c r="D14" s="1240">
        <f t="shared" ref="D14:I14" si="2">((D5+D9)/2)*D12</f>
        <v>453.77357383680453</v>
      </c>
      <c r="E14" s="1240">
        <f t="shared" si="2"/>
        <v>476.76316865471648</v>
      </c>
      <c r="F14" s="1240">
        <f t="shared" si="2"/>
        <v>503.14655818904845</v>
      </c>
      <c r="G14" s="1240">
        <f t="shared" si="2"/>
        <v>574.12855052537202</v>
      </c>
      <c r="H14" s="1240">
        <f t="shared" si="2"/>
        <v>691.68036031132897</v>
      </c>
      <c r="I14" s="1240">
        <f t="shared" si="2"/>
        <v>846.64869893865034</v>
      </c>
      <c r="K14" s="1486">
        <f>90%*I14</f>
        <v>761.98382904478535</v>
      </c>
    </row>
    <row r="15" spans="2:11">
      <c r="C15" s="1040"/>
      <c r="D15" s="1039"/>
      <c r="E15" s="1039"/>
      <c r="F15" s="1039"/>
      <c r="G15" s="1039"/>
      <c r="H15" s="1039"/>
      <c r="I15" s="1039"/>
    </row>
    <row r="16" spans="2:11">
      <c r="C16" s="1040"/>
      <c r="D16" s="1039"/>
      <c r="E16" s="1039"/>
      <c r="F16" s="1039"/>
      <c r="G16" s="1039"/>
      <c r="H16" s="1039"/>
      <c r="I16" s="1039"/>
    </row>
    <row r="17" spans="2:9">
      <c r="C17" s="1518" t="s">
        <v>1398</v>
      </c>
      <c r="D17" s="1486">
        <f>'Loan Portfolio'!F19-'Interest cost'!D14</f>
        <v>1159.5280655631955</v>
      </c>
      <c r="E17" s="1486">
        <f>'Loan Portfolio'!L19-'Interest cost'!E14</f>
        <v>1120.0948512185096</v>
      </c>
      <c r="F17" s="1486">
        <f>'Loan Portfolio'!R19-'Interest cost'!F14</f>
        <v>1000.4466922585184</v>
      </c>
      <c r="G17" s="1486">
        <f>'Loan Portfolio'!W19-'Interest cost'!G14</f>
        <v>645.26066911041949</v>
      </c>
      <c r="H17" s="1486">
        <f>'Loan Portfolio'!AB19-'Interest cost'!H14</f>
        <v>359.7324237525122</v>
      </c>
      <c r="I17" s="1486">
        <f>'Loan Portfolio'!AG19-'Interest cost'!I14</f>
        <v>48.392024583540547</v>
      </c>
    </row>
    <row r="19" spans="2:9">
      <c r="B19" s="1518" t="s">
        <v>1151</v>
      </c>
      <c r="D19" s="1550">
        <f>'GFA &amp; Dep-MYT 5th Control'!D7</f>
        <v>873.79621903922225</v>
      </c>
      <c r="E19" s="1550">
        <f>'GFA &amp; Dep-MYT 5th Control'!E7</f>
        <v>871.43785305888196</v>
      </c>
      <c r="F19" s="1550">
        <f>'GFA &amp; Dep-MYT 5th Control'!F7</f>
        <v>923.11877789595769</v>
      </c>
      <c r="G19" s="1550">
        <f>'GFA &amp; Dep-MYT 5th Control'!G7</f>
        <v>1005.386765518728</v>
      </c>
      <c r="H19" s="1550">
        <f>'GFA &amp; Dep-MYT 5th Control'!H7</f>
        <v>1115.6428657677409</v>
      </c>
      <c r="I19" s="1550">
        <f>'GFA &amp; Dep-MYT 5th Control'!I7</f>
        <v>1251.7750443419527</v>
      </c>
    </row>
    <row r="20" spans="2:9">
      <c r="B20" s="1518" t="s">
        <v>215</v>
      </c>
      <c r="D20" s="1550">
        <f>'GFA &amp; Dep-MYT 5th Control'!D11</f>
        <v>11659.421731188646</v>
      </c>
      <c r="E20" s="1550">
        <f>'GFA &amp; Dep-MYT 5th Control'!E11</f>
        <v>13195.367763825207</v>
      </c>
      <c r="F20" s="1550">
        <f>'GFA &amp; Dep-MYT 5th Control'!F11</f>
        <v>14842.365641403701</v>
      </c>
      <c r="G20" s="1550">
        <f>'GFA &amp; Dep-MYT 5th Control'!G11</f>
        <v>17316.751160918211</v>
      </c>
      <c r="H20" s="1550">
        <f>'GFA &amp; Dep-MYT 5th Control'!H11</f>
        <v>20305.98953159255</v>
      </c>
      <c r="I20" s="1550">
        <f>'GFA &amp; Dep-MYT 5th Control'!I11</f>
        <v>23798.933312969741</v>
      </c>
    </row>
    <row r="21" spans="2:9">
      <c r="B21" s="1546" t="s">
        <v>1177</v>
      </c>
      <c r="C21" s="1551">
        <f>InputSheet!$D$34*'GFA &amp; Dep-MYT 5th Control'!C3-'GFA &amp; Dep-MYT 5th Control'!C46+'Voltage wise FA from SAP'!B27*15%</f>
        <v>4977.0460791052501</v>
      </c>
      <c r="D21" s="1551">
        <f>InputSheet!$D$34*'GFA &amp; Dep-MYT 5th Control'!D3-'GFA &amp; Dep-MYT 5th Control'!D46+'Voltage wise FA from SAP'!C27*15%</f>
        <v>6001.3794149407777</v>
      </c>
      <c r="E21" s="1551">
        <f>InputSheet!$D$34*'GFA &amp; Dep-MYT 5th Control'!E3-'GFA &amp; Dep-MYT 5th Control'!E46+'Voltage wise FA from SAP'!D27*15%</f>
        <v>6943.6820000877315</v>
      </c>
      <c r="F21" s="1551">
        <f>InputSheet!$D$34*'GFA &amp; Dep-MYT 5th Control'!F3-'GFA &amp; Dep-MYT 5th Control'!F46+'Voltage wise FA from SAP'!E27*15%</f>
        <v>7954.3051982091438</v>
      </c>
      <c r="G21" s="1551">
        <f>InputSheet!$D$34*'GFA &amp; Dep-MYT 5th Control'!G3-'GFA &amp; Dep-MYT 5th Control'!G46+'Voltage wise FA from SAP'!F27*15%</f>
        <v>9566.3271421902155</v>
      </c>
      <c r="H21" s="1551">
        <f>InputSheet!$D$34*'GFA &amp; Dep-MYT 5th Control'!H3-'GFA &amp; Dep-MYT 5th Control'!H46+'Voltage wise FA from SAP'!G27*15%</f>
        <v>11536.624107182823</v>
      </c>
      <c r="I21" s="1551">
        <f>InputSheet!$D$34*'GFA &amp; Dep-MYT 5th Control'!I3-'GFA &amp; Dep-MYT 5th Control'!I46+'Voltage wise FA from SAP'!H27*15%</f>
        <v>13854.489352401801</v>
      </c>
    </row>
    <row r="22" spans="2:9">
      <c r="B22" s="1546" t="s">
        <v>1178</v>
      </c>
      <c r="D22" s="1551">
        <f t="shared" ref="D22:I22" si="3">MIN(D21,D19)</f>
        <v>873.79621903922225</v>
      </c>
      <c r="E22" s="1551">
        <f t="shared" si="3"/>
        <v>871.43785305888196</v>
      </c>
      <c r="F22" s="1551">
        <f t="shared" si="3"/>
        <v>923.11877789595769</v>
      </c>
      <c r="G22" s="1551">
        <f t="shared" si="3"/>
        <v>1005.386765518728</v>
      </c>
      <c r="H22" s="1551">
        <f t="shared" si="3"/>
        <v>1115.6428657677409</v>
      </c>
      <c r="I22" s="1551">
        <f t="shared" si="3"/>
        <v>1251.7750443419527</v>
      </c>
    </row>
    <row r="25" spans="2:9">
      <c r="D25" s="1486">
        <f>D6-D7</f>
        <v>150.8607641289293</v>
      </c>
      <c r="E25" s="1486">
        <f t="shared" ref="E25:F25" si="4">E6-E7</f>
        <v>337.53237438522365</v>
      </c>
      <c r="F25" s="1486">
        <f t="shared" si="4"/>
        <v>405.71244160512992</v>
      </c>
    </row>
    <row r="26" spans="2:9">
      <c r="D26" s="882">
        <f>D25*D12</f>
        <v>15.506781269078026</v>
      </c>
      <c r="E26" s="882">
        <f t="shared" ref="E26:F26" si="5">E25*E12</f>
        <v>34.49223955688349</v>
      </c>
      <c r="F26" s="882">
        <f t="shared" si="5"/>
        <v>40.468135212031413</v>
      </c>
    </row>
    <row r="27" spans="2:9">
      <c r="D27" s="882">
        <f>D26/12</f>
        <v>1.2922317724231689</v>
      </c>
      <c r="E27" s="882">
        <f t="shared" ref="E27:F27" si="6">E26/12</f>
        <v>2.8743532964069574</v>
      </c>
      <c r="F27" s="882">
        <f t="shared" si="6"/>
        <v>3.3723446010026179</v>
      </c>
    </row>
    <row r="28" spans="2:9">
      <c r="D28" s="882">
        <f>D7/12</f>
        <v>72.816351586601854</v>
      </c>
      <c r="E28" s="882">
        <f t="shared" ref="E28:F28" si="7">E7/12</f>
        <v>72.619821088240158</v>
      </c>
      <c r="F28" s="882">
        <f t="shared" si="7"/>
        <v>76.926564824663146</v>
      </c>
    </row>
    <row r="29" spans="2:9">
      <c r="E29" s="882">
        <f>SUM(E27:E28)</f>
        <v>75.49417438464711</v>
      </c>
    </row>
    <row r="30" spans="2:9">
      <c r="D30" s="1486">
        <f>D6*D12</f>
        <v>105.32315546435022</v>
      </c>
    </row>
    <row r="31" spans="2:9">
      <c r="D31" s="1301">
        <f>1-D30/D14</f>
        <v>0.76789491161019274</v>
      </c>
    </row>
    <row r="35" spans="3:4">
      <c r="C35" s="1905" t="s">
        <v>143</v>
      </c>
      <c r="D35" s="1905" t="s">
        <v>874</v>
      </c>
    </row>
    <row r="36" spans="3:4">
      <c r="C36" s="1906" t="s">
        <v>1479</v>
      </c>
      <c r="D36" s="1043">
        <f>'GFA &amp; Dep-MYT 5th Control'!C3</f>
        <v>20432.528639337001</v>
      </c>
    </row>
    <row r="37" spans="3:4">
      <c r="C37" s="1906" t="s">
        <v>657</v>
      </c>
      <c r="D37" s="1043">
        <f>RoE!E23</f>
        <v>8960.01</v>
      </c>
    </row>
    <row r="38" spans="3:4">
      <c r="C38" s="1906" t="s">
        <v>1480</v>
      </c>
      <c r="D38" s="1043">
        <f>D36-D37</f>
        <v>11472.518639337</v>
      </c>
    </row>
    <row r="39" spans="3:4">
      <c r="C39" s="1906" t="s">
        <v>1481</v>
      </c>
      <c r="D39" s="1043">
        <f>InputSheet!D27*'Interest cost'!D38</f>
        <v>8604.3889795027499</v>
      </c>
    </row>
    <row r="40" spans="3:4">
      <c r="C40" s="1906" t="s">
        <v>1482</v>
      </c>
      <c r="D40" s="1043">
        <f>RoE!E27*InputSheet!D27</f>
        <v>5062.6724999999997</v>
      </c>
    </row>
    <row r="41" spans="3:4">
      <c r="C41" s="1906" t="s">
        <v>173</v>
      </c>
      <c r="D41" s="1043">
        <f>D39-D40</f>
        <v>3541.7164795027502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2:T92"/>
  <sheetViews>
    <sheetView showGridLines="0" zoomScale="74" workbookViewId="0">
      <selection activeCell="D2" sqref="D2"/>
    </sheetView>
  </sheetViews>
  <sheetFormatPr defaultRowHeight="12.75"/>
  <cols>
    <col min="1" max="1" width="39.5703125" bestFit="1" customWidth="1"/>
    <col min="2" max="2" width="11.85546875" customWidth="1"/>
    <col min="3" max="3" width="10.5703125" customWidth="1"/>
    <col min="4" max="4" width="9.5703125" bestFit="1" customWidth="1"/>
    <col min="5" max="5" width="9.5703125" customWidth="1"/>
    <col min="6" max="6" width="10.140625" bestFit="1" customWidth="1"/>
    <col min="7" max="8" width="9.5703125" bestFit="1" customWidth="1"/>
    <col min="10" max="10" width="9.42578125" bestFit="1" customWidth="1"/>
    <col min="11" max="11" width="11" bestFit="1" customWidth="1"/>
    <col min="12" max="12" width="9.42578125" bestFit="1" customWidth="1"/>
    <col min="15" max="15" width="35.140625" customWidth="1"/>
    <col min="16" max="16" width="15.140625" customWidth="1"/>
    <col min="17" max="17" width="17.42578125" customWidth="1"/>
    <col min="18" max="18" width="36.140625" customWidth="1"/>
    <col min="19" max="19" width="23.5703125" customWidth="1"/>
    <col min="20" max="20" width="21.5703125" customWidth="1"/>
  </cols>
  <sheetData>
    <row r="2" spans="1:15" ht="15">
      <c r="A2" s="1210" t="s">
        <v>1306</v>
      </c>
      <c r="C2" s="1486">
        <f>B27</f>
        <v>506.46399734999858</v>
      </c>
      <c r="D2" s="1486">
        <f t="shared" ref="D2:H2" si="0">C27</f>
        <v>540.61447539399865</v>
      </c>
      <c r="E2" s="1486">
        <f t="shared" si="0"/>
        <v>595.29796828899862</v>
      </c>
      <c r="F2" s="1486">
        <f t="shared" si="0"/>
        <v>636.32786436589856</v>
      </c>
      <c r="G2" s="1486">
        <f t="shared" si="0"/>
        <v>686.85783586499861</v>
      </c>
      <c r="H2" s="1486">
        <f t="shared" si="0"/>
        <v>735.38385872359868</v>
      </c>
      <c r="I2" s="8" t="s">
        <v>1074</v>
      </c>
      <c r="J2">
        <f>10^7</f>
        <v>10000000</v>
      </c>
    </row>
    <row r="3" spans="1:15" ht="15">
      <c r="A3" s="1438"/>
      <c r="B3" s="1439" t="s">
        <v>874</v>
      </c>
      <c r="C3" s="1439" t="s">
        <v>875</v>
      </c>
      <c r="D3" s="1439" t="s">
        <v>1016</v>
      </c>
      <c r="E3" s="1439" t="s">
        <v>1015</v>
      </c>
      <c r="F3" s="1439" t="s">
        <v>1014</v>
      </c>
      <c r="G3" s="1439" t="s">
        <v>1013</v>
      </c>
      <c r="H3" s="1439" t="s">
        <v>1012</v>
      </c>
    </row>
    <row r="4" spans="1:15" ht="15">
      <c r="A4" s="770" t="s">
        <v>237</v>
      </c>
      <c r="B4" s="1440">
        <f>'[13]In Rs.'!F$4</f>
        <v>0</v>
      </c>
      <c r="C4" s="1844">
        <f>'[13]In Rs.'!G$4</f>
        <v>0</v>
      </c>
      <c r="D4" s="1440">
        <f>'[13]In Rs.'!H$4</f>
        <v>0</v>
      </c>
      <c r="E4" s="1440">
        <f>'[13]In Rs.'!I$4</f>
        <v>0</v>
      </c>
      <c r="F4" s="1440">
        <f>'[13]In Rs.'!J$4</f>
        <v>0</v>
      </c>
      <c r="G4" s="1440">
        <f>'[13]In Rs.'!K$4</f>
        <v>0</v>
      </c>
      <c r="H4" s="1440">
        <f>'[13]In Rs.'!L$4</f>
        <v>0</v>
      </c>
      <c r="J4" s="882"/>
      <c r="K4" s="882"/>
      <c r="L4" s="882"/>
    </row>
    <row r="5" spans="1:15">
      <c r="A5" s="773" t="s">
        <v>238</v>
      </c>
      <c r="B5" s="1504">
        <f>('[13]In Rs.'!F$5+'[13]In Rs.'!F$6)/10^7</f>
        <v>0.29497628399999992</v>
      </c>
      <c r="C5" s="1845">
        <f>('[13]In Rs.'!G$5+'[13]In Rs.'!G$6)/10^7</f>
        <v>0.35903338499999993</v>
      </c>
      <c r="D5" s="1504">
        <f>('[13]In Rs.'!H$5+'[13]In Rs.'!H$6)/10^7</f>
        <v>0.51989335799999992</v>
      </c>
      <c r="E5" s="1504">
        <f>('[13]In Rs.'!I$5+'[13]In Rs.'!I$6)/10^7</f>
        <v>0.91401815699999989</v>
      </c>
      <c r="F5" s="1504">
        <f>('[13]In Rs.'!J$5+'[13]In Rs.'!J$6)/10^7</f>
        <v>1.1471127759999997</v>
      </c>
      <c r="G5" s="1504">
        <f>('[13]In Rs.'!K$5+'[13]In Rs.'!K$6)/10^7</f>
        <v>1.5446439379999997</v>
      </c>
      <c r="H5" s="1504">
        <f>('[13]In Rs.'!L$5+'[13]In Rs.'!L$6)/10^7</f>
        <v>1.6328812649999997</v>
      </c>
      <c r="J5" s="882"/>
      <c r="K5" s="1585"/>
      <c r="L5" s="882"/>
    </row>
    <row r="6" spans="1:15">
      <c r="A6" s="773" t="s">
        <v>894</v>
      </c>
      <c r="B6" s="1504">
        <f>'[13]In Rs.'!F$34</f>
        <v>0</v>
      </c>
      <c r="C6" s="1845">
        <f>'[13]In Rs.'!G$34</f>
        <v>0</v>
      </c>
      <c r="D6" s="1504">
        <f>'[13]In Rs.'!H$34</f>
        <v>0</v>
      </c>
      <c r="E6" s="1504">
        <f>'[13]In Rs.'!I$34</f>
        <v>0</v>
      </c>
      <c r="F6" s="1504">
        <f>'[13]In Rs.'!J$34</f>
        <v>0</v>
      </c>
      <c r="G6" s="1504">
        <f>'[13]In Rs.'!K$34</f>
        <v>0</v>
      </c>
      <c r="H6" s="1504">
        <f>'[13]In Rs.'!L$34</f>
        <v>0</v>
      </c>
      <c r="J6" s="882"/>
      <c r="K6" s="874"/>
      <c r="L6" s="882"/>
    </row>
    <row r="7" spans="1:15">
      <c r="A7" s="773" t="s">
        <v>240</v>
      </c>
      <c r="B7" s="1504"/>
      <c r="C7" s="1845"/>
      <c r="D7" s="1504"/>
      <c r="E7" s="1504"/>
      <c r="F7" s="1504"/>
      <c r="G7" s="1504"/>
      <c r="H7" s="1504"/>
      <c r="J7" s="882"/>
      <c r="K7" s="874"/>
      <c r="L7" s="882"/>
    </row>
    <row r="8" spans="1:15">
      <c r="A8" s="773" t="s">
        <v>241</v>
      </c>
      <c r="B8" s="1504"/>
      <c r="C8" s="1845"/>
      <c r="D8" s="1504"/>
      <c r="E8" s="1504"/>
      <c r="F8" s="1504"/>
      <c r="G8" s="1504"/>
      <c r="H8" s="1504"/>
      <c r="J8" s="882"/>
      <c r="K8" s="874"/>
      <c r="L8" s="882"/>
    </row>
    <row r="9" spans="1:15">
      <c r="A9" s="773" t="s">
        <v>889</v>
      </c>
      <c r="B9" s="1392">
        <f t="shared" ref="B9:G9" si="1">SUM(B10:B12)</f>
        <v>216.1085624159966</v>
      </c>
      <c r="C9" s="1846">
        <f t="shared" si="1"/>
        <v>232.59369487999663</v>
      </c>
      <c r="D9" s="1392">
        <f t="shared" si="1"/>
        <v>256.55287570899662</v>
      </c>
      <c r="E9" s="1392">
        <f t="shared" si="1"/>
        <v>280.55132429689661</v>
      </c>
      <c r="F9" s="1392">
        <f t="shared" si="1"/>
        <v>308.20935735899661</v>
      </c>
      <c r="G9" s="1392">
        <f t="shared" si="1"/>
        <v>331.71173983559657</v>
      </c>
      <c r="H9" s="1392">
        <f t="shared" ref="H9" si="2">SUM(H10:H12)</f>
        <v>372.17574497109661</v>
      </c>
      <c r="J9" s="882"/>
      <c r="K9" s="874"/>
      <c r="L9" s="882"/>
    </row>
    <row r="10" spans="1:15">
      <c r="A10" s="772" t="s">
        <v>243</v>
      </c>
      <c r="B10" s="1504">
        <f>'[13]In Rs.'!F$9/10^7</f>
        <v>2.1481551019839018</v>
      </c>
      <c r="C10" s="1845">
        <f>'[13]In Rs.'!G$9/10^7</f>
        <v>2.3116814079839019</v>
      </c>
      <c r="D10" s="1504">
        <f>'[13]In Rs.'!H$9/10^7</f>
        <v>2.5371356049839018</v>
      </c>
      <c r="E10" s="1504">
        <f>'[13]In Rs.'!I$9/10^7</f>
        <v>2.9867522289839012</v>
      </c>
      <c r="F10" s="1504">
        <f>'[13]In Rs.'!J$9/10^7</f>
        <v>3.7935697009839013</v>
      </c>
      <c r="G10" s="1504">
        <f>'[13]In Rs.'!K$9/10^7</f>
        <v>4.950893325983901</v>
      </c>
      <c r="H10" s="1504">
        <f>'[13]In Rs.'!L$9/10^7</f>
        <v>6.448995806983902</v>
      </c>
      <c r="J10" s="882"/>
      <c r="K10" s="874"/>
      <c r="L10" s="882"/>
    </row>
    <row r="11" spans="1:15">
      <c r="A11" s="772" t="s">
        <v>244</v>
      </c>
      <c r="B11" s="1504">
        <f>('[13]In Rs.'!F$8+'[13]In Rs.'!F$13+'[13]In Rs.'!F$16)/10^7</f>
        <v>49.144408549787322</v>
      </c>
      <c r="C11" s="1845">
        <f>('[13]In Rs.'!G$8+'[13]In Rs.'!G$13+'[13]In Rs.'!G$16)/10^7</f>
        <v>52.712270927787323</v>
      </c>
      <c r="D11" s="1504">
        <f>('[13]In Rs.'!H$8+'[13]In Rs.'!H$13+'[13]In Rs.'!H$16)/10^7</f>
        <v>58.520505439787314</v>
      </c>
      <c r="E11" s="1504">
        <f>('[13]In Rs.'!I$8+'[13]In Rs.'!I$13+'[13]In Rs.'!I$16)/10^7</f>
        <v>63.912746543687319</v>
      </c>
      <c r="F11" s="1504">
        <f>('[13]In Rs.'!J$8+'[13]In Rs.'!J$13+'[13]In Rs.'!J$16)/10^7</f>
        <v>70.911934038787322</v>
      </c>
      <c r="G11" s="1504">
        <f>('[13]In Rs.'!K$8+'[13]In Rs.'!K$13+'[13]In Rs.'!K$16)/10^7</f>
        <v>74.059239245087326</v>
      </c>
      <c r="H11" s="1504">
        <f>('[13]In Rs.'!L$8+'[13]In Rs.'!L$13+'[13]In Rs.'!L$16)/10^7</f>
        <v>83.399099866887326</v>
      </c>
      <c r="I11" s="882"/>
      <c r="J11" s="882"/>
      <c r="K11" s="874"/>
      <c r="L11" s="882"/>
      <c r="M11" s="882"/>
      <c r="N11" s="882"/>
      <c r="O11" s="882"/>
    </row>
    <row r="12" spans="1:15">
      <c r="A12" s="772" t="s">
        <v>245</v>
      </c>
      <c r="B12" s="1504">
        <f>('[13]In Rs.'!F$10+'[13]In Rs.'!F$11+'[13]In Rs.'!F$14+'[13]In Rs.'!F$17)/10^7</f>
        <v>164.81599876422538</v>
      </c>
      <c r="C12" s="1845">
        <f>('[13]In Rs.'!G$10+'[13]In Rs.'!G$11+'[13]In Rs.'!G$14+'[13]In Rs.'!G$17)/10^7</f>
        <v>177.56974254422539</v>
      </c>
      <c r="D12" s="1504">
        <f>('[13]In Rs.'!H$10+'[13]In Rs.'!H$11+'[13]In Rs.'!H$14+'[13]In Rs.'!H$17)/10^7</f>
        <v>195.49523466422542</v>
      </c>
      <c r="E12" s="1504">
        <f>('[13]In Rs.'!I$10+'[13]In Rs.'!I$11+'[13]In Rs.'!I$14+'[13]In Rs.'!I$17)/10^7</f>
        <v>213.65182552422539</v>
      </c>
      <c r="F12" s="1504">
        <f>('[13]In Rs.'!J$10+'[13]In Rs.'!J$11+'[13]In Rs.'!J$14+'[13]In Rs.'!J$17)/10^7</f>
        <v>233.50385361922537</v>
      </c>
      <c r="G12" s="1504">
        <f>('[13]In Rs.'!K$10+'[13]In Rs.'!K$11+'[13]In Rs.'!K$14+'[13]In Rs.'!K$17)/10^7</f>
        <v>252.70160726452536</v>
      </c>
      <c r="H12" s="1504">
        <f>('[13]In Rs.'!L$10+'[13]In Rs.'!L$11+'[13]In Rs.'!L$14+'[13]In Rs.'!L$17)/10^7</f>
        <v>282.32764929722538</v>
      </c>
      <c r="I12" s="882"/>
      <c r="J12" s="882"/>
      <c r="K12" s="874"/>
      <c r="L12" s="882"/>
      <c r="M12" s="882"/>
      <c r="N12" s="882"/>
      <c r="O12" s="882"/>
    </row>
    <row r="13" spans="1:15">
      <c r="A13" s="773" t="s">
        <v>890</v>
      </c>
      <c r="B13" s="1392">
        <f t="shared" ref="B13:H13" si="3">SUM(B14:B16)</f>
        <v>191.32175907499965</v>
      </c>
      <c r="C13" s="1846">
        <f t="shared" si="3"/>
        <v>202.99575314799966</v>
      </c>
      <c r="D13" s="1392">
        <f t="shared" si="3"/>
        <v>226.98406220799967</v>
      </c>
      <c r="E13" s="1392">
        <f t="shared" si="3"/>
        <v>236.17715326899969</v>
      </c>
      <c r="F13" s="1392">
        <f t="shared" si="3"/>
        <v>254.48684854399968</v>
      </c>
      <c r="G13" s="1392">
        <f t="shared" si="3"/>
        <v>274.11006635599966</v>
      </c>
      <c r="H13" s="1392">
        <f t="shared" si="3"/>
        <v>304.60213329599969</v>
      </c>
      <c r="I13" s="882"/>
      <c r="J13" s="882"/>
      <c r="K13" s="874"/>
      <c r="L13" s="882"/>
      <c r="M13" s="882"/>
      <c r="N13" s="882"/>
      <c r="O13" s="882"/>
    </row>
    <row r="14" spans="1:15">
      <c r="A14" s="772" t="s">
        <v>250</v>
      </c>
      <c r="B14" s="1504">
        <f>('[13]In Rs.'!F$19)/10^7</f>
        <v>29.77346129393522</v>
      </c>
      <c r="C14" s="1845">
        <f>('[13]In Rs.'!G$19)/10^7</f>
        <v>31.583759176935221</v>
      </c>
      <c r="D14" s="1504">
        <f>('[13]In Rs.'!H$19)/10^7</f>
        <v>34.216705972935216</v>
      </c>
      <c r="E14" s="1504">
        <f>('[13]In Rs.'!I$19)/10^7</f>
        <v>35.690734591935218</v>
      </c>
      <c r="F14" s="1504">
        <f>('[13]In Rs.'!J$19)/10^7</f>
        <v>38.880974291935217</v>
      </c>
      <c r="G14" s="1504">
        <f>('[13]In Rs.'!K$19)/10^7</f>
        <v>42.082510575935217</v>
      </c>
      <c r="H14" s="1504">
        <f>('[13]In Rs.'!L$19)/10^7</f>
        <v>48.342879289935212</v>
      </c>
      <c r="J14" s="882"/>
      <c r="K14" s="874"/>
      <c r="L14" s="882"/>
    </row>
    <row r="15" spans="1:15">
      <c r="A15" s="772" t="s">
        <v>251</v>
      </c>
      <c r="B15" s="1504">
        <f>'[13]In Rs.'!F$18/10^7</f>
        <v>71.999288483394508</v>
      </c>
      <c r="C15" s="1845">
        <f>'[13]In Rs.'!G$18/10^7</f>
        <v>76.354978045394503</v>
      </c>
      <c r="D15" s="1504">
        <f>'[13]In Rs.'!H$18/10^7</f>
        <v>86.866012395394506</v>
      </c>
      <c r="E15" s="1504">
        <f>'[13]In Rs.'!I$18/10^7</f>
        <v>91.025529810394502</v>
      </c>
      <c r="F15" s="1504">
        <f>'[13]In Rs.'!J$18/10^7</f>
        <v>99.300198672394501</v>
      </c>
      <c r="G15" s="1504">
        <f>'[13]In Rs.'!K$18/10^7</f>
        <v>107.1131433253945</v>
      </c>
      <c r="H15" s="1504">
        <f>'[13]In Rs.'!L$18/10^7</f>
        <v>118.0371773393945</v>
      </c>
      <c r="J15" s="882"/>
      <c r="K15" s="874"/>
      <c r="L15" s="882"/>
    </row>
    <row r="16" spans="1:15">
      <c r="A16" s="772" t="s">
        <v>252</v>
      </c>
      <c r="B16" s="1504">
        <f>('[13]In Rs.'!F$20+'[13]In Rs.'!F$21)/10^7</f>
        <v>89.54900929766994</v>
      </c>
      <c r="C16" s="1845">
        <f>('[13]In Rs.'!G$20+'[13]In Rs.'!G$21)/10^7</f>
        <v>95.057015925669944</v>
      </c>
      <c r="D16" s="1504">
        <f>('[13]In Rs.'!H$20+'[13]In Rs.'!H$21)/10^7</f>
        <v>105.90134383966995</v>
      </c>
      <c r="E16" s="1504">
        <f>('[13]In Rs.'!I$20+'[13]In Rs.'!I$21)/10^7</f>
        <v>109.46088886666995</v>
      </c>
      <c r="F16" s="1504">
        <f>('[13]In Rs.'!J$20+'[13]In Rs.'!J$21)/10^7</f>
        <v>116.30567557966995</v>
      </c>
      <c r="G16" s="1504">
        <f>('[13]In Rs.'!K$20+'[13]In Rs.'!K$21)/10^7</f>
        <v>124.91441245466996</v>
      </c>
      <c r="H16" s="1504">
        <f>('[13]In Rs.'!L$20+'[13]In Rs.'!L$21)/10^7</f>
        <v>138.22207666666998</v>
      </c>
      <c r="J16" s="882"/>
      <c r="K16" s="874"/>
      <c r="L16" s="882"/>
    </row>
    <row r="17" spans="1:20">
      <c r="A17" s="773" t="s">
        <v>891</v>
      </c>
      <c r="B17" s="1392">
        <f>SUM(B18:B20)</f>
        <v>86.524943158001193</v>
      </c>
      <c r="C17" s="1846">
        <f t="shared" ref="C17:H17" si="4">SUM(C18:C20)</f>
        <v>91.899803750001183</v>
      </c>
      <c r="D17" s="1392">
        <f t="shared" si="4"/>
        <v>97.054809074001199</v>
      </c>
      <c r="E17" s="1392">
        <f t="shared" si="4"/>
        <v>100.81092967300118</v>
      </c>
      <c r="F17" s="1392">
        <f t="shared" si="4"/>
        <v>104.31628514400118</v>
      </c>
      <c r="G17" s="1392">
        <f t="shared" si="4"/>
        <v>107.32741952800117</v>
      </c>
      <c r="H17" s="1392">
        <f t="shared" si="4"/>
        <v>109.82190918200119</v>
      </c>
      <c r="J17" s="882"/>
      <c r="K17" s="874"/>
      <c r="L17" s="882"/>
    </row>
    <row r="18" spans="1:20">
      <c r="A18" s="21" t="s">
        <v>655</v>
      </c>
      <c r="B18" s="1504">
        <f>'[13]In Rs.'!F$24/10^7</f>
        <v>0.12633223075956829</v>
      </c>
      <c r="C18" s="1845">
        <f>'[13]In Rs.'!G$24/10^7</f>
        <v>0.13323346175956829</v>
      </c>
      <c r="D18" s="1504">
        <f>'[13]In Rs.'!H$24/10^7</f>
        <v>0.14420948075956827</v>
      </c>
      <c r="E18" s="1504">
        <f>'[13]In Rs.'!I$24/10^7</f>
        <v>0.15925238675956829</v>
      </c>
      <c r="F18" s="1504">
        <f>'[13]In Rs.'!J$24/10^7</f>
        <v>0.16204945675956828</v>
      </c>
      <c r="G18" s="1504">
        <f>'[13]In Rs.'!K$24/10^7</f>
        <v>0.16369612075956827</v>
      </c>
      <c r="H18" s="1504">
        <f>'[13]In Rs.'!L$24/10^7</f>
        <v>0.16386400175956828</v>
      </c>
      <c r="J18" s="882"/>
      <c r="K18" s="874"/>
      <c r="L18" s="882"/>
    </row>
    <row r="19" spans="1:20">
      <c r="A19" s="21" t="s">
        <v>791</v>
      </c>
      <c r="B19" s="1504">
        <f>'[13]In Rs.'!F$23/10^7</f>
        <v>5.8800911032115843</v>
      </c>
      <c r="C19" s="1845">
        <f>'[13]In Rs.'!G$23/10^7</f>
        <v>6.2448218692115844</v>
      </c>
      <c r="D19" s="1504">
        <f>'[13]In Rs.'!H$23/10^7</f>
        <v>6.580323198211584</v>
      </c>
      <c r="E19" s="1504">
        <f>'[13]In Rs.'!I$23/10^7</f>
        <v>6.8779143802115845</v>
      </c>
      <c r="F19" s="1504">
        <f>'[13]In Rs.'!J$23/10^7</f>
        <v>7.1846814632115841</v>
      </c>
      <c r="G19" s="1504">
        <f>'[13]In Rs.'!K$23/10^7</f>
        <v>7.5264561652115836</v>
      </c>
      <c r="H19" s="1504">
        <f>'[13]In Rs.'!L$23/10^7</f>
        <v>7.717157119211584</v>
      </c>
      <c r="J19" s="882"/>
      <c r="K19" s="874"/>
      <c r="L19" s="882"/>
    </row>
    <row r="20" spans="1:20">
      <c r="A20" s="21" t="s">
        <v>205</v>
      </c>
      <c r="B20" s="1504">
        <f>('[13]In Rs.'!F$25+'[13]In Rs.'!F$26)/10^7</f>
        <v>80.518519824030037</v>
      </c>
      <c r="C20" s="1845">
        <f>('[13]In Rs.'!G$25+'[13]In Rs.'!G$26)/10^7</f>
        <v>85.521748419030033</v>
      </c>
      <c r="D20" s="1504">
        <f>('[13]In Rs.'!H$25+'[13]In Rs.'!H$26)/10^7</f>
        <v>90.33027639503004</v>
      </c>
      <c r="E20" s="1504">
        <f>('[13]In Rs.'!I$25+'[13]In Rs.'!I$26)/10^7</f>
        <v>93.773762906030029</v>
      </c>
      <c r="F20" s="1504">
        <f>('[13]In Rs.'!J$25+'[13]In Rs.'!J$26)/10^7</f>
        <v>96.969554224030034</v>
      </c>
      <c r="G20" s="1504">
        <f>('[13]In Rs.'!K$25+'[13]In Rs.'!K$26)/10^7</f>
        <v>99.63726724203002</v>
      </c>
      <c r="H20" s="1504">
        <f>('[13]In Rs.'!L$25+'[13]In Rs.'!L$26)/10^7</f>
        <v>101.94088806103004</v>
      </c>
      <c r="J20" s="882"/>
      <c r="K20" s="874"/>
      <c r="L20" s="882"/>
    </row>
    <row r="21" spans="1:20">
      <c r="A21" s="21" t="s">
        <v>253</v>
      </c>
      <c r="B21" s="1504">
        <f>('[13]In Rs.'!F$28+'[13]In Rs.'!F$29)/10^7</f>
        <v>0.70780006800000006</v>
      </c>
      <c r="C21" s="1845">
        <f>('[13]In Rs.'!G$28+'[13]In Rs.'!G$29)/10^7</f>
        <v>0.70780006800000006</v>
      </c>
      <c r="D21" s="1504">
        <f>('[13]In Rs.'!H$28+'[13]In Rs.'!H$29)/10^7</f>
        <v>0.70780006800000006</v>
      </c>
      <c r="E21" s="1504">
        <f>('[13]In Rs.'!I$28+'[13]In Rs.'!I$29)/10^7</f>
        <v>0.70780006800000006</v>
      </c>
      <c r="F21" s="1504">
        <f>('[13]In Rs.'!J$28+'[13]In Rs.'!J$29)/10^7</f>
        <v>0.70780006800000006</v>
      </c>
      <c r="G21" s="1504">
        <f>('[13]In Rs.'!K$28+'[13]In Rs.'!K$29)/10^7</f>
        <v>0.70780006800000006</v>
      </c>
      <c r="H21" s="1504">
        <f>('[13]In Rs.'!L$28+'[13]In Rs.'!L$29)/10^7</f>
        <v>0.70780006800000006</v>
      </c>
      <c r="J21" s="882"/>
      <c r="K21" s="874"/>
      <c r="L21" s="882"/>
    </row>
    <row r="22" spans="1:20">
      <c r="A22" s="21" t="s">
        <v>790</v>
      </c>
      <c r="B22" s="1504">
        <f>('[13]In Rs.'!F$30)/10^7</f>
        <v>0.79320984100000058</v>
      </c>
      <c r="C22" s="1845">
        <f>('[13]In Rs.'!G$30)/10^7</f>
        <v>0.83813962300000056</v>
      </c>
      <c r="D22" s="1504">
        <f>('[13]In Rs.'!H$30)/10^7</f>
        <v>0.84814916000000051</v>
      </c>
      <c r="E22" s="1504">
        <f>('[13]In Rs.'!I$30)/10^7</f>
        <v>0.89989510500000047</v>
      </c>
      <c r="F22" s="1504">
        <f>('[13]In Rs.'!J$30)/10^7</f>
        <v>0.93695672600000057</v>
      </c>
      <c r="G22" s="1504">
        <f>('[13]In Rs.'!K$30)/10^7</f>
        <v>1.0523480410000006</v>
      </c>
      <c r="H22" s="1504">
        <f>('[13]In Rs.'!L$30)/10^7</f>
        <v>1.1645727510000006</v>
      </c>
      <c r="J22" s="882"/>
      <c r="K22" s="874"/>
      <c r="L22" s="882"/>
    </row>
    <row r="23" spans="1:20">
      <c r="A23" s="21" t="s">
        <v>609</v>
      </c>
      <c r="B23" s="1504">
        <f>'[13]In Rs.'!F$31/10^7</f>
        <v>1.6459768019999825</v>
      </c>
      <c r="C23" s="1845">
        <f>'[13]In Rs.'!G$31/10^7</f>
        <v>1.8097090059999827</v>
      </c>
      <c r="D23" s="1504">
        <f>'[13]In Rs.'!H$31/10^7</f>
        <v>2.0768381789999828</v>
      </c>
      <c r="E23" s="1504">
        <f>'[13]In Rs.'!I$31/10^7</f>
        <v>2.233956120999983</v>
      </c>
      <c r="F23" s="1504">
        <f>'[13]In Rs.'!J$31/10^7</f>
        <v>2.458211793999983</v>
      </c>
      <c r="G23" s="1504">
        <f>'[13]In Rs.'!K$31/10^7</f>
        <v>2.5132430339999829</v>
      </c>
      <c r="H23" s="1504">
        <f>'[13]In Rs.'!L$31/10^7</f>
        <v>2.6418279489999827</v>
      </c>
      <c r="J23" s="882"/>
      <c r="K23" s="874"/>
      <c r="L23" s="882"/>
    </row>
    <row r="24" spans="1:20">
      <c r="A24" s="21" t="s">
        <v>892</v>
      </c>
      <c r="B24" s="1504">
        <f>'[13]In Rs.'!F$32/10^7</f>
        <v>8.9240327470011547</v>
      </c>
      <c r="C24" s="1845">
        <f>'[13]In Rs.'!G$32/10^7</f>
        <v>9.2645899530011544</v>
      </c>
      <c r="D24" s="1504">
        <f>'[13]In Rs.'!H$32/10^7</f>
        <v>10.405294426001156</v>
      </c>
      <c r="E24" s="1504">
        <f>'[13]In Rs.'!I$32/10^7</f>
        <v>13.879572274001154</v>
      </c>
      <c r="F24" s="1504">
        <f>'[13]In Rs.'!J$32/10^7</f>
        <v>14.440661292001154</v>
      </c>
      <c r="G24" s="1504">
        <f>'[13]In Rs.'!K$32/10^7</f>
        <v>16.257060179001154</v>
      </c>
      <c r="H24" s="1504">
        <f>'[13]In Rs.'!L$32/10^7</f>
        <v>16.482083242001156</v>
      </c>
      <c r="J24" s="882"/>
      <c r="K24" s="874"/>
      <c r="L24" s="882"/>
      <c r="M24" s="882"/>
      <c r="N24" s="882"/>
      <c r="O24" s="882"/>
      <c r="P24" s="882"/>
    </row>
    <row r="25" spans="1:20">
      <c r="A25" s="21" t="s">
        <v>893</v>
      </c>
      <c r="B25" s="1504">
        <f>'[13]In Rs.'!F$33/10^7</f>
        <v>0.14273695899999997</v>
      </c>
      <c r="C25" s="1845">
        <f>'[13]In Rs.'!G$33/10^7</f>
        <v>0.14595158099999997</v>
      </c>
      <c r="D25" s="1504">
        <f>'[13]In Rs.'!H$33/10^7</f>
        <v>0.14824610699999996</v>
      </c>
      <c r="E25" s="1504">
        <f>'[13]In Rs.'!I$33/10^7</f>
        <v>0.15321540199999995</v>
      </c>
      <c r="F25" s="1504">
        <f>'[13]In Rs.'!J$33/10^7</f>
        <v>0.15460216199999996</v>
      </c>
      <c r="G25" s="1504">
        <f>'[13]In Rs.'!K$33/10^7</f>
        <v>0.15953774399999998</v>
      </c>
      <c r="H25" s="1504">
        <f>'[13]In Rs.'!L$33/10^7</f>
        <v>0.16270780999999995</v>
      </c>
      <c r="J25" s="882"/>
      <c r="K25" s="874"/>
      <c r="L25" s="882"/>
      <c r="M25" s="882"/>
      <c r="N25" s="882"/>
      <c r="O25" s="882"/>
      <c r="P25" s="882"/>
    </row>
    <row r="26" spans="1:20">
      <c r="A26" s="21" t="s">
        <v>610</v>
      </c>
      <c r="B26" s="1225"/>
      <c r="C26" s="1847"/>
      <c r="D26" s="1225"/>
      <c r="E26" s="1225"/>
      <c r="F26" s="1225"/>
      <c r="G26" s="1225"/>
      <c r="H26" s="1225"/>
      <c r="J26" s="882"/>
      <c r="K26" s="874"/>
      <c r="L26" s="882"/>
      <c r="M26" s="882"/>
      <c r="N26" s="882"/>
      <c r="O26" s="882"/>
      <c r="P26" s="882"/>
    </row>
    <row r="27" spans="1:20" ht="15">
      <c r="A27" s="1211"/>
      <c r="B27" s="1743">
        <f>SUM(B18:B26,B10:B13,B5,B6)</f>
        <v>506.46399734999858</v>
      </c>
      <c r="C27" s="1891">
        <f>SUM(C18:C26,C10:C13,C5,C6)</f>
        <v>540.61447539399865</v>
      </c>
      <c r="D27" s="1892">
        <f t="shared" ref="D27" si="5">SUM(D18:D26,D10:D13,D5,D6)</f>
        <v>595.29796828899862</v>
      </c>
      <c r="E27" s="1892">
        <f>SUM(E18:E26,E10:E13,E5,E6)</f>
        <v>636.32786436589856</v>
      </c>
      <c r="F27" s="1892">
        <f>SUM(F18:F26,F10:F13,F5,F6)</f>
        <v>686.85783586499861</v>
      </c>
      <c r="G27" s="1892">
        <f>SUM(G18:G26,G10:G13,G5,G6)</f>
        <v>735.38385872359868</v>
      </c>
      <c r="H27" s="1892">
        <f>SUM(H18:H26,H10:H13,H5,H6)</f>
        <v>809.39166053409861</v>
      </c>
      <c r="J27" s="882"/>
      <c r="K27" s="1553">
        <f>C9+C13+C17+SUM(C21:C25)+C5</f>
        <v>540.61447539399853</v>
      </c>
      <c r="L27" s="1553">
        <f t="shared" ref="L27:P27" si="6">D9+D13+D17+SUM(D21:D25)+D5</f>
        <v>595.29796828899862</v>
      </c>
      <c r="M27" s="1553">
        <f t="shared" si="6"/>
        <v>636.32786436589868</v>
      </c>
      <c r="N27" s="1553">
        <f t="shared" si="6"/>
        <v>686.85783586499861</v>
      </c>
      <c r="O27" s="1553">
        <f t="shared" si="6"/>
        <v>735.38385872359856</v>
      </c>
      <c r="P27" s="1553">
        <f t="shared" si="6"/>
        <v>809.39166053409861</v>
      </c>
    </row>
    <row r="28" spans="1:20">
      <c r="B28" s="1437">
        <f>B27-'[13]In Rs.'!F$36/10^7</f>
        <v>0</v>
      </c>
      <c r="C28" s="1437">
        <f>C27-'[13]In Rs.'!G$36/10^7</f>
        <v>0</v>
      </c>
      <c r="D28" s="1437">
        <f>D27-'[13]In Rs.'!H$36/10^7</f>
        <v>0</v>
      </c>
      <c r="E28" s="1437">
        <f>E27-'[13]In Rs.'!I$36/10^7</f>
        <v>0</v>
      </c>
      <c r="F28" s="1437">
        <f>F27-'[13]In Rs.'!J$36/10^7</f>
        <v>0</v>
      </c>
      <c r="G28" s="1437">
        <f>G27-'[13]In Rs.'!K$36/10^7</f>
        <v>0</v>
      </c>
      <c r="H28" s="1437">
        <f>H27-'[13]In Rs.'!L$36/10^7</f>
        <v>0</v>
      </c>
    </row>
    <row r="29" spans="1:20" ht="15">
      <c r="A29" s="1383" t="s">
        <v>1148</v>
      </c>
      <c r="P29" s="1383" t="s">
        <v>1478</v>
      </c>
      <c r="S29" s="13" t="s">
        <v>550</v>
      </c>
    </row>
    <row r="30" spans="1:20" ht="15">
      <c r="A30" s="1213"/>
      <c r="B30" s="1904" t="s">
        <v>874</v>
      </c>
      <c r="C30" s="1904" t="s">
        <v>875</v>
      </c>
      <c r="P30" s="1898" t="s">
        <v>874</v>
      </c>
      <c r="Q30" s="1898" t="s">
        <v>875</v>
      </c>
      <c r="S30" s="1904" t="s">
        <v>874</v>
      </c>
      <c r="T30" s="1904" t="s">
        <v>875</v>
      </c>
    </row>
    <row r="31" spans="1:20">
      <c r="A31" s="773" t="s">
        <v>895</v>
      </c>
      <c r="B31" s="795">
        <f>([14]Sheet1!$K$3)/10000000</f>
        <v>8.635100937999999</v>
      </c>
      <c r="C31" s="795">
        <v>8.64</v>
      </c>
      <c r="D31" s="1292"/>
      <c r="F31" s="882"/>
      <c r="G31" s="882"/>
      <c r="H31" s="882"/>
      <c r="I31" s="882"/>
      <c r="J31" s="874"/>
      <c r="O31" s="1896" t="str">
        <f>A31</f>
        <v>Land and Land Rights</v>
      </c>
      <c r="P31" s="22">
        <v>8.64</v>
      </c>
      <c r="Q31" s="22">
        <v>8.64</v>
      </c>
      <c r="R31" s="1909" t="str">
        <f>O31</f>
        <v>Land and Land Rights</v>
      </c>
      <c r="S31" s="1911">
        <f>P31-B31</f>
        <v>4.8990620000015639E-3</v>
      </c>
      <c r="T31" s="1911">
        <f>Q31-C31</f>
        <v>0</v>
      </c>
    </row>
    <row r="32" spans="1:20">
      <c r="A32" s="773" t="s">
        <v>238</v>
      </c>
      <c r="B32" s="795">
        <f>([14]Sheet1!$K$4)/10000000</f>
        <v>255.31736980300002</v>
      </c>
      <c r="C32" s="795">
        <v>252.26</v>
      </c>
      <c r="D32" s="1292"/>
      <c r="F32" s="882"/>
      <c r="G32" s="882"/>
      <c r="H32" s="882"/>
      <c r="I32" s="882"/>
      <c r="J32" s="874"/>
      <c r="O32" s="1896" t="str">
        <f t="shared" ref="O32:O55" si="7">A32</f>
        <v>Buildings</v>
      </c>
      <c r="P32" s="22">
        <v>374.22</v>
      </c>
      <c r="Q32" s="22">
        <v>383.76</v>
      </c>
      <c r="R32" s="1909" t="str">
        <f t="shared" ref="R32:R55" si="8">O32</f>
        <v>Buildings</v>
      </c>
      <c r="S32" s="1911">
        <f t="shared" ref="S32:T55" si="9">P32-B32</f>
        <v>118.90263019700001</v>
      </c>
      <c r="T32" s="1911">
        <f t="shared" si="9"/>
        <v>131.5</v>
      </c>
    </row>
    <row r="33" spans="1:20">
      <c r="A33" s="773" t="s">
        <v>894</v>
      </c>
      <c r="B33" s="1393">
        <f>([14]Sheet1!$K$32)/10000000</f>
        <v>21.554978844000001</v>
      </c>
      <c r="C33" s="795">
        <v>17.03</v>
      </c>
      <c r="D33" s="1292"/>
      <c r="F33" s="882"/>
      <c r="G33" s="882"/>
      <c r="H33" s="882"/>
      <c r="I33" s="882"/>
      <c r="J33" s="874"/>
      <c r="O33" s="1896" t="str">
        <f t="shared" si="7"/>
        <v>Intangible assets</v>
      </c>
      <c r="P33" s="22">
        <v>70.8</v>
      </c>
      <c r="Q33" s="22">
        <v>70.8</v>
      </c>
      <c r="R33" s="1909" t="str">
        <f t="shared" si="8"/>
        <v>Intangible assets</v>
      </c>
      <c r="S33" s="1911">
        <f t="shared" si="9"/>
        <v>49.245021155999993</v>
      </c>
      <c r="T33" s="1911">
        <f t="shared" si="9"/>
        <v>53.769999999999996</v>
      </c>
    </row>
    <row r="34" spans="1:20">
      <c r="A34" s="773" t="s">
        <v>240</v>
      </c>
      <c r="B34" s="795">
        <f>(0)/10000000</f>
        <v>0</v>
      </c>
      <c r="C34" s="795">
        <v>0</v>
      </c>
      <c r="D34" s="1292"/>
      <c r="F34" s="882"/>
      <c r="G34" s="882"/>
      <c r="H34" s="882"/>
      <c r="I34" s="882"/>
      <c r="J34" s="874"/>
      <c r="O34" s="1896" t="str">
        <f t="shared" si="7"/>
        <v>Hydraulic Works</v>
      </c>
      <c r="P34" s="1544">
        <v>0</v>
      </c>
      <c r="Q34" s="1544">
        <v>0</v>
      </c>
      <c r="R34" s="1909" t="str">
        <f t="shared" si="8"/>
        <v>Hydraulic Works</v>
      </c>
      <c r="S34" s="1908">
        <f t="shared" si="9"/>
        <v>0</v>
      </c>
      <c r="T34" s="1908">
        <f t="shared" si="9"/>
        <v>0</v>
      </c>
    </row>
    <row r="35" spans="1:20">
      <c r="A35" s="773" t="s">
        <v>1043</v>
      </c>
      <c r="B35" s="795">
        <f>([14]Sheet1!$K$5)/10000000</f>
        <v>176.66655491899999</v>
      </c>
      <c r="C35" s="795">
        <v>177.26</v>
      </c>
      <c r="D35" s="1292"/>
      <c r="O35" s="1896" t="str">
        <f t="shared" si="7"/>
        <v>Other Civil Works</v>
      </c>
      <c r="P35" s="22">
        <v>221.08</v>
      </c>
      <c r="Q35" s="22">
        <v>229.23</v>
      </c>
      <c r="R35" s="1909" t="str">
        <f t="shared" si="8"/>
        <v>Other Civil Works</v>
      </c>
      <c r="S35" s="1910">
        <f t="shared" si="9"/>
        <v>44.41344508100002</v>
      </c>
      <c r="T35" s="1910">
        <f t="shared" si="9"/>
        <v>51.97</v>
      </c>
    </row>
    <row r="36" spans="1:20">
      <c r="A36" s="773" t="s">
        <v>889</v>
      </c>
      <c r="B36" s="795">
        <f>B37+B38+B39</f>
        <v>4251.5475663389998</v>
      </c>
      <c r="C36" s="795">
        <v>4614.8900000000003</v>
      </c>
      <c r="D36" s="1293"/>
      <c r="G36" s="1510" t="s">
        <v>1440</v>
      </c>
      <c r="H36" s="1510" t="s">
        <v>1155</v>
      </c>
      <c r="O36" s="1896" t="str">
        <f t="shared" si="7"/>
        <v>Plant and Machinery</v>
      </c>
      <c r="P36" s="22">
        <v>8986.8799999999992</v>
      </c>
      <c r="Q36" s="22">
        <v>9719.32</v>
      </c>
      <c r="R36" s="1909" t="str">
        <f t="shared" si="8"/>
        <v>Plant and Machinery</v>
      </c>
      <c r="S36" s="1910">
        <f t="shared" si="9"/>
        <v>4735.3324336609994</v>
      </c>
      <c r="T36" s="1910">
        <f t="shared" si="9"/>
        <v>5104.4299999999994</v>
      </c>
    </row>
    <row r="37" spans="1:20">
      <c r="A37" s="772" t="s">
        <v>243</v>
      </c>
      <c r="B37" s="796">
        <f>([14]Sheet1!$K$7)/10000000</f>
        <v>129.20757033339015</v>
      </c>
      <c r="C37" s="796">
        <f>E37*$C$36</f>
        <v>141.87421909847819</v>
      </c>
      <c r="D37" s="1384"/>
      <c r="E37" s="303">
        <v>3.074270873162268E-2</v>
      </c>
      <c r="F37" s="1450">
        <f>('[11]Note 11 Fixed Assests '!$D$18+'[11]Note 11 Fixed Assests '!$D$21)</f>
        <v>19014.960000000006</v>
      </c>
      <c r="G37" s="1900">
        <f>B37/$B$36</f>
        <v>3.0390714984908557E-2</v>
      </c>
      <c r="H37" s="1902">
        <f>C37/$C$36</f>
        <v>3.074270873162268E-2</v>
      </c>
      <c r="O37" s="1896" t="str">
        <f t="shared" si="7"/>
        <v>Plant and Machinery - 33 KV</v>
      </c>
      <c r="P37" s="1903">
        <f>G37*$P$36</f>
        <v>273.11770868357496</v>
      </c>
      <c r="Q37" s="1903">
        <f>H37*$Q$36</f>
        <v>298.79822382943496</v>
      </c>
      <c r="R37" s="1909" t="str">
        <f t="shared" si="8"/>
        <v>Plant and Machinery - 33 KV</v>
      </c>
      <c r="S37" s="1908">
        <f t="shared" si="9"/>
        <v>143.91013835018481</v>
      </c>
      <c r="T37" s="1908">
        <f t="shared" si="9"/>
        <v>156.92400473095677</v>
      </c>
    </row>
    <row r="38" spans="1:20">
      <c r="A38" s="772" t="s">
        <v>244</v>
      </c>
      <c r="B38" s="796">
        <f>([14]Sheet1!$K$6+[14]Sheet1!$K$11+[14]Sheet1!$K$14)/10000000</f>
        <v>971.13996750310628</v>
      </c>
      <c r="C38" s="796">
        <f t="shared" ref="C38:C39" si="10">E38*$C$36</f>
        <v>1032.6125503632272</v>
      </c>
      <c r="D38" s="1292"/>
      <c r="E38" s="303">
        <v>0.223756698504889</v>
      </c>
      <c r="F38" s="1449">
        <f>'[11]Note 11 Fixed Assests '!$D$22</f>
        <v>1087.92</v>
      </c>
      <c r="G38" s="1900">
        <f t="shared" ref="G38:G39" si="11">B38/$B$36</f>
        <v>0.22842034632094055</v>
      </c>
      <c r="H38" s="1902">
        <f>C38/$C$36</f>
        <v>0.223756698504889</v>
      </c>
      <c r="O38" s="1896" t="str">
        <f t="shared" si="7"/>
        <v>Plant and Machinery - 11 KV</v>
      </c>
      <c r="P38" s="1903">
        <f t="shared" ref="P38:P39" si="12">G38*$P$36</f>
        <v>2052.7862419447342</v>
      </c>
      <c r="Q38" s="1903">
        <f t="shared" ref="Q38:Q39" si="13">H38*$Q$36</f>
        <v>2174.7629549125377</v>
      </c>
      <c r="R38" s="1909" t="str">
        <f t="shared" si="8"/>
        <v>Plant and Machinery - 11 KV</v>
      </c>
      <c r="S38" s="1908">
        <f t="shared" si="9"/>
        <v>1081.6462744416281</v>
      </c>
      <c r="T38" s="1908">
        <f t="shared" si="9"/>
        <v>1142.1504045493105</v>
      </c>
    </row>
    <row r="39" spans="1:20">
      <c r="A39" s="772" t="s">
        <v>245</v>
      </c>
      <c r="B39" s="796">
        <f>([14]Sheet1!$K$8+[14]Sheet1!$K$9+[14]Sheet1!$K$12+[14]Sheet1!$K$15)/10000000</f>
        <v>3151.2000285025033</v>
      </c>
      <c r="C39" s="796">
        <f t="shared" si="10"/>
        <v>3440.4032305382943</v>
      </c>
      <c r="D39" s="1292"/>
      <c r="E39" s="303">
        <v>0.74550059276348823</v>
      </c>
      <c r="F39" s="1450">
        <f>B55</f>
        <v>10009.208639336997</v>
      </c>
      <c r="G39" s="1900">
        <f t="shared" si="11"/>
        <v>0.74118893869415092</v>
      </c>
      <c r="H39" s="1902">
        <f>C39/$C$36</f>
        <v>0.74550059276348823</v>
      </c>
      <c r="O39" s="1896" t="str">
        <f t="shared" si="7"/>
        <v>Plant and Machinery - LT</v>
      </c>
      <c r="P39" s="1903">
        <f t="shared" si="12"/>
        <v>6660.9760493716904</v>
      </c>
      <c r="Q39" s="1903">
        <f t="shared" si="13"/>
        <v>7245.7588212580258</v>
      </c>
      <c r="R39" s="1909" t="str">
        <f t="shared" si="8"/>
        <v>Plant and Machinery - LT</v>
      </c>
      <c r="S39" s="1908">
        <f t="shared" si="9"/>
        <v>3509.7760208691871</v>
      </c>
      <c r="T39" s="1908">
        <f t="shared" si="9"/>
        <v>3805.3555907197315</v>
      </c>
    </row>
    <row r="40" spans="1:20">
      <c r="A40" s="773" t="s">
        <v>890</v>
      </c>
      <c r="B40" s="795">
        <f>SUM(B41:B43)</f>
        <v>4553.8639191100001</v>
      </c>
      <c r="C40" s="795">
        <v>5002.7700000000004</v>
      </c>
      <c r="D40" s="1293"/>
      <c r="E40" s="1451" t="s">
        <v>1007</v>
      </c>
      <c r="F40" s="1451">
        <f>('[8]Notes 14 - 26'!$C$5+'[8]Notes 14 - 26'!$C$6)/10000000</f>
        <v>850.78009575800002</v>
      </c>
      <c r="G40" s="1822"/>
      <c r="H40" s="1899"/>
      <c r="O40" s="1896" t="str">
        <f t="shared" si="7"/>
        <v>Lines and Cable Network etc.</v>
      </c>
      <c r="P40" s="22">
        <v>8680.09</v>
      </c>
      <c r="Q40" s="22">
        <v>9503.4</v>
      </c>
      <c r="R40" s="1909" t="str">
        <f t="shared" si="8"/>
        <v>Lines and Cable Network etc.</v>
      </c>
      <c r="S40" s="1910">
        <f t="shared" si="9"/>
        <v>4126.22608089</v>
      </c>
      <c r="T40" s="1910">
        <f t="shared" si="9"/>
        <v>4500.6299999999992</v>
      </c>
    </row>
    <row r="41" spans="1:20">
      <c r="A41" s="772" t="s">
        <v>250</v>
      </c>
      <c r="B41" s="796">
        <f>([14]Sheet1!$K$17)/10000000</f>
        <v>929.14026410571705</v>
      </c>
      <c r="C41" s="796">
        <f>E41*$C$40</f>
        <v>1014.5354694306412</v>
      </c>
      <c r="D41" s="1292"/>
      <c r="E41" s="1482">
        <v>0.20279474559706745</v>
      </c>
      <c r="F41" s="1451">
        <f>F40+F39-F38-F37</f>
        <v>-9242.8912649050089</v>
      </c>
      <c r="G41" s="1900">
        <f>B41/$B$40</f>
        <v>0.20403338365176857</v>
      </c>
      <c r="H41" s="1902">
        <f>C41/$C$40</f>
        <v>0.20279474559706745</v>
      </c>
      <c r="O41" s="1896" t="str">
        <f t="shared" si="7"/>
        <v>Line Cable Network - 33KV</v>
      </c>
      <c r="P41" s="1903">
        <f>G41*$P$40</f>
        <v>1771.0281331018798</v>
      </c>
      <c r="Q41" s="1903">
        <f>H41*$Q$40</f>
        <v>1927.2395853071707</v>
      </c>
      <c r="R41" s="1909" t="str">
        <f t="shared" si="8"/>
        <v>Line Cable Network - 33KV</v>
      </c>
      <c r="S41" s="1908">
        <f t="shared" si="9"/>
        <v>841.88786899616275</v>
      </c>
      <c r="T41" s="1908">
        <f t="shared" si="9"/>
        <v>912.7041158765295</v>
      </c>
    </row>
    <row r="42" spans="1:20">
      <c r="A42" s="772" t="s">
        <v>251</v>
      </c>
      <c r="B42" s="796">
        <f>([14]Sheet1!$K$16)/10000000</f>
        <v>1674.2794297441617</v>
      </c>
      <c r="C42" s="796">
        <f t="shared" ref="C42:C43" si="14">E42*$C$40</f>
        <v>1832.7004260067299</v>
      </c>
      <c r="D42" s="1292"/>
      <c r="E42" s="1482">
        <v>0.36633713442887234</v>
      </c>
      <c r="F42" s="1527">
        <f>F41-F43-F44</f>
        <v>-9348.2652185480092</v>
      </c>
      <c r="G42" s="1900">
        <f>B42/$B$40</f>
        <v>0.36766127830876866</v>
      </c>
      <c r="H42" s="1902">
        <f>C42/$C$40</f>
        <v>0.36633713442887234</v>
      </c>
      <c r="O42" s="1896" t="str">
        <f t="shared" si="7"/>
        <v>Line Cable Network - 11KV</v>
      </c>
      <c r="P42" s="1903">
        <f t="shared" ref="P42:P43" si="15">G42*$P$40</f>
        <v>3191.3329852351599</v>
      </c>
      <c r="Q42" s="1903">
        <f t="shared" ref="Q42:Q43" si="16">H42*$Q$40</f>
        <v>3481.4483233313454</v>
      </c>
      <c r="R42" s="1909" t="str">
        <f t="shared" si="8"/>
        <v>Line Cable Network - 11KV</v>
      </c>
      <c r="S42" s="1908">
        <f t="shared" si="9"/>
        <v>1517.0535554909982</v>
      </c>
      <c r="T42" s="1908">
        <f t="shared" si="9"/>
        <v>1648.7478973246155</v>
      </c>
    </row>
    <row r="43" spans="1:20">
      <c r="A43" s="772" t="s">
        <v>252</v>
      </c>
      <c r="B43" s="796">
        <f>([14]Sheet1!$K$18+[14]Sheet1!$K$19)/10000000</f>
        <v>1950.4442252601211</v>
      </c>
      <c r="C43" s="796">
        <f t="shared" si="14"/>
        <v>2155.5341045626292</v>
      </c>
      <c r="D43" s="1292"/>
      <c r="E43" s="1482">
        <v>0.43086811997406016</v>
      </c>
      <c r="F43" s="1527">
        <v>38.315687851999996</v>
      </c>
      <c r="G43" s="1900">
        <f>B43/$B$40</f>
        <v>0.42830533803946275</v>
      </c>
      <c r="H43" s="1902">
        <f>C43/$C$40</f>
        <v>0.43086811997406016</v>
      </c>
      <c r="O43" s="1896" t="str">
        <f t="shared" si="7"/>
        <v>Line Cable Network - LT Category</v>
      </c>
      <c r="P43" s="1903">
        <f t="shared" si="15"/>
        <v>3717.7288816629602</v>
      </c>
      <c r="Q43" s="1903">
        <f t="shared" si="16"/>
        <v>4094.7120913614831</v>
      </c>
      <c r="R43" s="1909" t="str">
        <f t="shared" si="8"/>
        <v>Line Cable Network - LT Category</v>
      </c>
      <c r="S43" s="1908">
        <f t="shared" si="9"/>
        <v>1767.2846564028391</v>
      </c>
      <c r="T43" s="1908">
        <f t="shared" si="9"/>
        <v>1939.1779867988539</v>
      </c>
    </row>
    <row r="44" spans="1:20">
      <c r="A44" s="773" t="s">
        <v>891</v>
      </c>
      <c r="B44" s="795">
        <f>SUM(B45:B47)</f>
        <v>675.29895955799998</v>
      </c>
      <c r="C44" s="795">
        <v>797.2</v>
      </c>
      <c r="D44" s="1293"/>
      <c r="E44" s="1526" t="s">
        <v>1008</v>
      </c>
      <c r="F44" s="1527">
        <v>67.058265790999997</v>
      </c>
      <c r="G44" s="1822"/>
      <c r="H44" s="1518"/>
      <c r="O44" s="1896" t="str">
        <f t="shared" si="7"/>
        <v>Meters and Metering equipment</v>
      </c>
      <c r="P44" s="22">
        <v>1827.32</v>
      </c>
      <c r="Q44" s="22">
        <v>1994.68</v>
      </c>
      <c r="R44" s="1909" t="str">
        <f t="shared" si="8"/>
        <v>Meters and Metering equipment</v>
      </c>
      <c r="S44" s="1910">
        <f t="shared" si="9"/>
        <v>1152.021040442</v>
      </c>
      <c r="T44" s="1910">
        <f t="shared" si="9"/>
        <v>1197.48</v>
      </c>
    </row>
    <row r="45" spans="1:20">
      <c r="A45" s="21" t="s">
        <v>655</v>
      </c>
      <c r="B45" s="796">
        <f>([14]Sheet1!$K$22)/10000000</f>
        <v>1.029699605837425</v>
      </c>
      <c r="C45" s="796">
        <f>E45*$C$44</f>
        <v>1.2698773784615862</v>
      </c>
      <c r="D45" s="1292"/>
      <c r="E45" s="1482">
        <v>1.5929219499016384E-3</v>
      </c>
      <c r="G45" s="1901">
        <f>B45/$B$44</f>
        <v>1.5248055565069863E-3</v>
      </c>
      <c r="H45" s="1901">
        <f>C45/$C$44</f>
        <v>1.5929219499016384E-3</v>
      </c>
      <c r="O45" s="1896" t="str">
        <f t="shared" si="7"/>
        <v>33KV</v>
      </c>
      <c r="P45" s="1903">
        <f>G45*$P$44</f>
        <v>2.7863076895163461</v>
      </c>
      <c r="Q45" s="1903">
        <f>H45*$Q$44</f>
        <v>3.1773695550298005</v>
      </c>
      <c r="R45" s="1909" t="str">
        <f t="shared" si="8"/>
        <v>33KV</v>
      </c>
      <c r="S45" s="1908">
        <f t="shared" si="9"/>
        <v>1.7566080836789211</v>
      </c>
      <c r="T45" s="1908">
        <f t="shared" si="9"/>
        <v>1.9074921765682142</v>
      </c>
    </row>
    <row r="46" spans="1:20">
      <c r="A46" s="21" t="s">
        <v>791</v>
      </c>
      <c r="B46" s="796">
        <f>([14]Sheet1!$K$21)/10000000</f>
        <v>39.606029361670764</v>
      </c>
      <c r="C46" s="796">
        <f t="shared" ref="C46:C47" si="17">E46*$C$44</f>
        <v>48.397415129151661</v>
      </c>
      <c r="D46" s="1292"/>
      <c r="E46" s="1482">
        <v>6.0709251290957923E-2</v>
      </c>
      <c r="G46" s="1901">
        <f>B46/$B$44</f>
        <v>5.8649622957502999E-2</v>
      </c>
      <c r="H46" s="1901">
        <f>C46/$C$44</f>
        <v>6.0709251290957923E-2</v>
      </c>
      <c r="O46" s="1896" t="str">
        <f t="shared" si="7"/>
        <v>11KV</v>
      </c>
      <c r="P46" s="1903">
        <f t="shared" ref="P46:P47" si="18">G46*$P$44</f>
        <v>107.17162902270438</v>
      </c>
      <c r="Q46" s="1903">
        <f t="shared" ref="Q46:Q47" si="19">H46*$Q$44</f>
        <v>121.09552936504795</v>
      </c>
      <c r="R46" s="1909" t="str">
        <f t="shared" si="8"/>
        <v>11KV</v>
      </c>
      <c r="S46" s="1908">
        <f t="shared" si="9"/>
        <v>67.565599661033616</v>
      </c>
      <c r="T46" s="1908">
        <f t="shared" si="9"/>
        <v>72.698114235896298</v>
      </c>
    </row>
    <row r="47" spans="1:20">
      <c r="A47" s="21" t="s">
        <v>205</v>
      </c>
      <c r="B47" s="796">
        <f>([14]Sheet1!$K$23+[14]Sheet1!$K$24)/10000000</f>
        <v>634.66323059049182</v>
      </c>
      <c r="C47" s="796">
        <f t="shared" si="17"/>
        <v>747.53270749238686</v>
      </c>
      <c r="D47" s="1292"/>
      <c r="E47" s="1482">
        <v>0.93769782675914048</v>
      </c>
      <c r="F47" s="882"/>
      <c r="G47" s="1901">
        <f>B47/$B$44</f>
        <v>0.93982557148599011</v>
      </c>
      <c r="H47" s="1901">
        <f>C47/$C$44</f>
        <v>0.93769782675914048</v>
      </c>
      <c r="I47" s="882"/>
      <c r="O47" s="1896" t="str">
        <f t="shared" si="7"/>
        <v>LT</v>
      </c>
      <c r="P47" s="1903">
        <f t="shared" si="18"/>
        <v>1717.3620632877794</v>
      </c>
      <c r="Q47" s="1903">
        <f t="shared" si="19"/>
        <v>1870.4071010799223</v>
      </c>
      <c r="R47" s="1909" t="str">
        <f t="shared" si="8"/>
        <v>LT</v>
      </c>
      <c r="S47" s="1908">
        <f t="shared" si="9"/>
        <v>1082.6988326972876</v>
      </c>
      <c r="T47" s="1908">
        <f t="shared" si="9"/>
        <v>1122.8743935875355</v>
      </c>
    </row>
    <row r="48" spans="1:20">
      <c r="A48" s="21" t="s">
        <v>253</v>
      </c>
      <c r="B48" s="795">
        <f>([14]Sheet1!$K$26+[14]Sheet1!$K$27)/10000000</f>
        <v>0.70780006800000006</v>
      </c>
      <c r="C48" s="795">
        <v>0.97</v>
      </c>
      <c r="D48" s="1292"/>
      <c r="O48" s="1896" t="str">
        <f t="shared" si="7"/>
        <v>Vehicles</v>
      </c>
      <c r="P48" s="22">
        <v>7.08</v>
      </c>
      <c r="Q48" s="22">
        <v>7.36</v>
      </c>
      <c r="R48" s="1909" t="str">
        <f t="shared" si="8"/>
        <v>Vehicles</v>
      </c>
      <c r="S48" s="1910">
        <f t="shared" si="9"/>
        <v>6.372199932</v>
      </c>
      <c r="T48" s="1910">
        <f t="shared" si="9"/>
        <v>6.3900000000000006</v>
      </c>
    </row>
    <row r="49" spans="1:20">
      <c r="A49" s="21" t="s">
        <v>790</v>
      </c>
      <c r="B49" s="795">
        <f>([14]Sheet1!$K$28)/10000000</f>
        <v>5.7798039570000004</v>
      </c>
      <c r="C49" s="795">
        <v>6.55</v>
      </c>
      <c r="D49" s="1292"/>
      <c r="O49" s="1896" t="str">
        <f t="shared" si="7"/>
        <v>Furniture and Fixtures</v>
      </c>
      <c r="P49" s="22">
        <v>17.25</v>
      </c>
      <c r="Q49" s="22">
        <v>18.600000000000001</v>
      </c>
      <c r="R49" s="1909" t="str">
        <f t="shared" si="8"/>
        <v>Furniture and Fixtures</v>
      </c>
      <c r="S49" s="1910">
        <f t="shared" si="9"/>
        <v>11.470196043</v>
      </c>
      <c r="T49" s="1910">
        <f t="shared" si="9"/>
        <v>12.05</v>
      </c>
    </row>
    <row r="50" spans="1:20">
      <c r="A50" s="21" t="s">
        <v>609</v>
      </c>
      <c r="B50" s="795">
        <f>([14]Sheet1!$K$29)/10000000</f>
        <v>18.806446640000001</v>
      </c>
      <c r="C50" s="795">
        <v>23.11</v>
      </c>
      <c r="D50" s="1292"/>
      <c r="O50" s="1896" t="str">
        <f t="shared" si="7"/>
        <v>Office Equipments</v>
      </c>
      <c r="P50" s="22">
        <v>51.37</v>
      </c>
      <c r="Q50" s="22">
        <v>57.74</v>
      </c>
      <c r="R50" s="1909" t="str">
        <f t="shared" si="8"/>
        <v>Office Equipments</v>
      </c>
      <c r="S50" s="1910">
        <f t="shared" si="9"/>
        <v>32.56355336</v>
      </c>
      <c r="T50" s="1910">
        <f t="shared" si="9"/>
        <v>34.630000000000003</v>
      </c>
    </row>
    <row r="51" spans="1:20">
      <c r="A51" s="21" t="s">
        <v>892</v>
      </c>
      <c r="B51" s="795">
        <f>([14]Sheet1!$K$30)/10000000</f>
        <v>40.131783292999998</v>
      </c>
      <c r="C51" s="795">
        <v>41.96</v>
      </c>
      <c r="D51" s="1292"/>
      <c r="G51" s="882"/>
      <c r="O51" s="1896" t="str">
        <f t="shared" si="7"/>
        <v>Computers and IT Equipments</v>
      </c>
      <c r="P51" s="22">
        <v>185.56</v>
      </c>
      <c r="Q51" s="22">
        <v>200.11</v>
      </c>
      <c r="R51" s="1909" t="str">
        <f t="shared" si="8"/>
        <v>Computers and IT Equipments</v>
      </c>
      <c r="S51" s="1910">
        <f t="shared" si="9"/>
        <v>145.42821670699999</v>
      </c>
      <c r="T51" s="1910">
        <f t="shared" si="9"/>
        <v>158.15</v>
      </c>
    </row>
    <row r="52" spans="1:20">
      <c r="A52" s="21" t="s">
        <v>893</v>
      </c>
      <c r="B52" s="795">
        <f>([14]Sheet1!$K$31)/10000000</f>
        <v>0.898355868</v>
      </c>
      <c r="C52" s="795">
        <v>1</v>
      </c>
      <c r="D52" s="1292"/>
      <c r="E52" s="13" t="s">
        <v>1239</v>
      </c>
      <c r="G52" s="882"/>
      <c r="O52" s="1896" t="str">
        <f t="shared" si="7"/>
        <v>Airconditioners</v>
      </c>
      <c r="P52" s="22">
        <v>2.6</v>
      </c>
      <c r="Q52" s="22">
        <v>2.77</v>
      </c>
      <c r="R52" s="1909" t="str">
        <f t="shared" si="8"/>
        <v>Airconditioners</v>
      </c>
      <c r="S52" s="1910">
        <f t="shared" si="9"/>
        <v>1.7016441320000002</v>
      </c>
      <c r="T52" s="1910">
        <f t="shared" si="9"/>
        <v>1.77</v>
      </c>
    </row>
    <row r="53" spans="1:20">
      <c r="A53" s="21" t="s">
        <v>610</v>
      </c>
      <c r="B53" s="881">
        <f>('[15]Voltage wise Assets'!$H$45)/10000000</f>
        <v>0</v>
      </c>
      <c r="C53" s="881">
        <v>0</v>
      </c>
      <c r="D53" s="1040"/>
      <c r="F53">
        <f>21639.96-10423.32-1206.97</f>
        <v>10009.67</v>
      </c>
      <c r="O53" s="1896" t="str">
        <f t="shared" si="7"/>
        <v>Low Value Assets</v>
      </c>
      <c r="P53" s="22"/>
      <c r="Q53" s="1544"/>
      <c r="R53" s="1909" t="str">
        <f t="shared" si="8"/>
        <v>Low Value Assets</v>
      </c>
      <c r="S53" s="1908">
        <f t="shared" si="9"/>
        <v>0</v>
      </c>
      <c r="T53" s="1908">
        <f t="shared" si="9"/>
        <v>0</v>
      </c>
    </row>
    <row r="54" spans="1:20">
      <c r="A54" s="331" t="s">
        <v>248</v>
      </c>
      <c r="B54" s="881">
        <v>0</v>
      </c>
      <c r="C54" s="881">
        <v>0</v>
      </c>
      <c r="D54" s="1040"/>
      <c r="O54" s="1896" t="str">
        <f t="shared" si="7"/>
        <v>Miscellaneous Equipments</v>
      </c>
      <c r="P54" s="22"/>
      <c r="Q54" s="1544"/>
      <c r="R54" s="1909" t="str">
        <f t="shared" si="8"/>
        <v>Miscellaneous Equipments</v>
      </c>
      <c r="S54" s="1908">
        <f t="shared" si="9"/>
        <v>0</v>
      </c>
      <c r="T54" s="1908">
        <f t="shared" si="9"/>
        <v>0</v>
      </c>
    </row>
    <row r="55" spans="1:20">
      <c r="A55" s="22" t="s">
        <v>206</v>
      </c>
      <c r="B55" s="795">
        <f>SUM(B31:B35,B36,B40,B44,B48:B54)</f>
        <v>10009.208639336997</v>
      </c>
      <c r="C55" s="795">
        <f>SUM(C45:C53,C37:C40,C31:C35)</f>
        <v>10943.640000000001</v>
      </c>
      <c r="D55" s="1293"/>
      <c r="F55">
        <f>11216.54-1206.97</f>
        <v>10009.570000000002</v>
      </c>
      <c r="H55">
        <f>21639.96-1206.97</f>
        <v>20432.989999999998</v>
      </c>
      <c r="I55" s="1549">
        <f>'GFA &amp; Dep-MYT 5th Control'!C47-'Voltage wise FA from SAP'!H55</f>
        <v>-0.4613606630009599</v>
      </c>
      <c r="O55" s="403" t="str">
        <f t="shared" si="7"/>
        <v>Total</v>
      </c>
      <c r="P55" s="1897">
        <f>SUM(P31:P36)+P40+P44+SUM(P48:P54)</f>
        <v>20432.89</v>
      </c>
      <c r="Q55" s="1897">
        <f>SUM(Q31:Q36)+Q40+Q44+SUM(Q48:Q54)</f>
        <v>22196.410000000003</v>
      </c>
      <c r="R55" s="1909" t="str">
        <f t="shared" si="8"/>
        <v>Total</v>
      </c>
      <c r="S55" s="1910">
        <f t="shared" si="9"/>
        <v>10423.681360663002</v>
      </c>
      <c r="T55" s="1910">
        <f t="shared" si="9"/>
        <v>11252.770000000002</v>
      </c>
    </row>
    <row r="56" spans="1:20">
      <c r="B56" s="882">
        <f>B55-[14]Sheet1!$K$34/10^7</f>
        <v>0</v>
      </c>
      <c r="C56" s="882"/>
      <c r="H56">
        <f>H55-F55</f>
        <v>10423.419999999996</v>
      </c>
    </row>
    <row r="57" spans="1:20">
      <c r="D57" s="1306"/>
    </row>
    <row r="58" spans="1:20" ht="15">
      <c r="A58" s="1214" t="s">
        <v>1198</v>
      </c>
      <c r="B58" s="882"/>
      <c r="C58" s="882"/>
    </row>
    <row r="59" spans="1:20" ht="15">
      <c r="A59" s="1495"/>
      <c r="B59" s="1686" t="s">
        <v>874</v>
      </c>
      <c r="C59" s="1687" t="s">
        <v>875</v>
      </c>
      <c r="D59" s="1687" t="s">
        <v>1016</v>
      </c>
      <c r="E59" s="1687" t="s">
        <v>1015</v>
      </c>
      <c r="F59" s="1687" t="s">
        <v>1014</v>
      </c>
      <c r="G59" s="1687" t="s">
        <v>1013</v>
      </c>
      <c r="H59" s="1687" t="s">
        <v>1012</v>
      </c>
    </row>
    <row r="60" spans="1:20">
      <c r="A60" s="21" t="s">
        <v>895</v>
      </c>
      <c r="B60" s="1441">
        <f>('[16]Asset &amp; Volt wise Dep (2)'!E$3)/10000000</f>
        <v>0</v>
      </c>
      <c r="C60" s="1441">
        <f>('[16]Asset &amp; Volt wise Dep (2)'!F$3)/10000000</f>
        <v>0</v>
      </c>
      <c r="D60" s="881">
        <f>('[16]Asset &amp; Volt wise Dep (2)'!G$3)/10000000</f>
        <v>0</v>
      </c>
      <c r="E60" s="881">
        <f>('[16]Asset &amp; Volt wise Dep (2)'!H$3)/10000000</f>
        <v>0</v>
      </c>
      <c r="F60" s="881">
        <f>('[16]Asset &amp; Volt wise Dep (2)'!I$3)/10000000</f>
        <v>0</v>
      </c>
      <c r="G60" s="881">
        <f>('[16]Asset &amp; Volt wise Dep (2)'!J$3)/10000000</f>
        <v>0</v>
      </c>
      <c r="H60" s="881">
        <f>('[16]Asset &amp; Volt wise Dep (2)'!K$3)/10000000</f>
        <v>0</v>
      </c>
    </row>
    <row r="61" spans="1:20">
      <c r="A61" s="21" t="s">
        <v>238</v>
      </c>
      <c r="B61" s="1441">
        <f>('[16]Asset &amp; Volt wise Dep (2)'!E$4)/10000000</f>
        <v>12.288415068999999</v>
      </c>
      <c r="C61" s="1849">
        <v>12.6</v>
      </c>
      <c r="D61" s="881">
        <f>('[16]Asset &amp; Volt wise Dep (2)'!G$4)/10000000</f>
        <v>10.948548088805405</v>
      </c>
      <c r="E61" s="881">
        <f>('[16]Asset &amp; Volt wise Dep (2)'!H$4)/10000000</f>
        <v>10.842348763122612</v>
      </c>
      <c r="F61" s="881">
        <f>('[16]Asset &amp; Volt wise Dep (2)'!I$4)/10000000</f>
        <v>10.74694009373821</v>
      </c>
      <c r="G61" s="881">
        <f>('[16]Asset &amp; Volt wise Dep (2)'!J$4)/10000000</f>
        <v>10.636981987568603</v>
      </c>
      <c r="H61" s="881">
        <f>('[16]Asset &amp; Volt wise Dep (2)'!K$4)/10000000</f>
        <v>10.544215380625806</v>
      </c>
      <c r="I61" s="882"/>
    </row>
    <row r="62" spans="1:20">
      <c r="A62" s="773" t="s">
        <v>894</v>
      </c>
      <c r="B62" s="1441">
        <f>('[16]Asset &amp; Volt wise Dep (2)'!E$32)/10000000</f>
        <v>4.5702312799999998</v>
      </c>
      <c r="C62" s="1849">
        <v>4.66</v>
      </c>
      <c r="D62" s="881">
        <f>('[16]Asset &amp; Volt wise Dep (2)'!G$32)/10000000</f>
        <v>4.5159216139999998</v>
      </c>
      <c r="E62" s="881">
        <f>('[16]Asset &amp; Volt wise Dep (2)'!H$32)/10000000</f>
        <v>4.4664681869999994</v>
      </c>
      <c r="F62" s="881">
        <f>('[16]Asset &amp; Volt wise Dep (2)'!I$32)/10000000</f>
        <v>4.1526177510000002</v>
      </c>
      <c r="G62" s="881">
        <f>('[16]Asset &amp; Volt wise Dep (2)'!J$32)/10000000</f>
        <v>3.0464866160000001</v>
      </c>
      <c r="H62" s="881">
        <f>('[16]Asset &amp; Volt wise Dep (2)'!K$32)/10000000</f>
        <v>0.720531594</v>
      </c>
      <c r="I62" s="882"/>
    </row>
    <row r="63" spans="1:20">
      <c r="A63" s="773" t="s">
        <v>240</v>
      </c>
      <c r="B63" s="1441">
        <v>0</v>
      </c>
      <c r="C63" s="1441">
        <v>0</v>
      </c>
      <c r="D63" s="881">
        <v>0</v>
      </c>
      <c r="E63" s="881">
        <v>0</v>
      </c>
      <c r="F63" s="881">
        <v>0</v>
      </c>
      <c r="G63" s="881">
        <v>0</v>
      </c>
      <c r="H63" s="881">
        <v>0</v>
      </c>
    </row>
    <row r="64" spans="1:20">
      <c r="A64" s="773" t="s">
        <v>896</v>
      </c>
      <c r="B64" s="1441">
        <f>('[16]Asset &amp; Volt wise Dep (2)'!E$5)/10000000</f>
        <v>7.2538403000000002</v>
      </c>
      <c r="C64" s="1849">
        <v>7.55</v>
      </c>
      <c r="D64" s="881">
        <f>('[16]Asset &amp; Volt wise Dep (2)'!G$5)/10000000</f>
        <v>7.3633057299999995</v>
      </c>
      <c r="E64" s="881">
        <f>('[16]Asset &amp; Volt wise Dep (2)'!H$5)/10000000</f>
        <v>7.3633057299999995</v>
      </c>
      <c r="F64" s="881">
        <f>('[16]Asset &amp; Volt wise Dep (2)'!I$5)/10000000</f>
        <v>7.3633057299999995</v>
      </c>
      <c r="G64" s="881">
        <f>('[16]Asset &amp; Volt wise Dep (2)'!J$5)/10000000</f>
        <v>7.3633057299999995</v>
      </c>
      <c r="H64" s="881">
        <f>('[16]Asset &amp; Volt wise Dep (2)'!K$5)/10000000</f>
        <v>7.3633057299999995</v>
      </c>
    </row>
    <row r="65" spans="1:15">
      <c r="A65" s="773" t="s">
        <v>889</v>
      </c>
      <c r="B65" s="1441">
        <f t="shared" ref="B65:H65" si="20">(B66+B67+B68)</f>
        <v>355.55562515899999</v>
      </c>
      <c r="C65" s="1849">
        <v>372.19</v>
      </c>
      <c r="D65" s="881">
        <f t="shared" si="20"/>
        <v>341.14977416199997</v>
      </c>
      <c r="E65" s="881">
        <f t="shared" si="20"/>
        <v>329.669579688</v>
      </c>
      <c r="F65" s="881">
        <f t="shared" si="20"/>
        <v>316.30972618899995</v>
      </c>
      <c r="G65" s="881">
        <f t="shared" si="20"/>
        <v>302.21798127000005</v>
      </c>
      <c r="H65" s="881">
        <f t="shared" si="20"/>
        <v>286.46991004400002</v>
      </c>
    </row>
    <row r="66" spans="1:15">
      <c r="A66" s="772" t="s">
        <v>243</v>
      </c>
      <c r="B66" s="1441">
        <f>('[16]Asset &amp; Volt wise Dep (2)'!E$7)/10000000</f>
        <v>10.794224060159999</v>
      </c>
      <c r="C66" s="1849">
        <f>$C$65*J66</f>
        <v>11.442128762822644</v>
      </c>
      <c r="D66" s="881">
        <f>('[16]Asset &amp; Volt wise Dep (2)'!G$7)/10000000</f>
        <v>10.728068936</v>
      </c>
      <c r="E66" s="881">
        <f>('[16]Asset &amp; Volt wise Dep (2)'!H$7)/10000000</f>
        <v>10.566149966999999</v>
      </c>
      <c r="F66" s="881">
        <f>('[16]Asset &amp; Volt wise Dep (2)'!I$7)/10000000</f>
        <v>10.312173556999999</v>
      </c>
      <c r="G66" s="881">
        <f>('[16]Asset &amp; Volt wise Dep (2)'!J$7)/10000000</f>
        <v>9.660854638</v>
      </c>
      <c r="H66" s="881">
        <f>('[16]Asset &amp; Volt wise Dep (2)'!K$7)/10000000</f>
        <v>9.0340097799999999</v>
      </c>
      <c r="I66" s="882"/>
      <c r="J66" s="303">
        <v>3.074270873162268E-2</v>
      </c>
    </row>
    <row r="67" spans="1:15">
      <c r="A67" s="772" t="s">
        <v>244</v>
      </c>
      <c r="B67" s="1441">
        <f>('[16]Asset &amp; Volt wise Dep (2)'!E$6+'[16]Asset &amp; Volt wise Dep (2)'!E$11+'[16]Asset &amp; Volt wise Dep (2)'!E$14)/10000000</f>
        <v>81.387925757481995</v>
      </c>
      <c r="C67" s="1849">
        <f t="shared" ref="C67:C68" si="21">$C$65*J67</f>
        <v>83.280005616534638</v>
      </c>
      <c r="D67" s="881">
        <f>('[16]Asset &amp; Volt wise Dep (2)'!G$6+'[16]Asset &amp; Volt wise Dep (2)'!G$11+'[16]Asset &amp; Volt wise Dep (2)'!G$14)/10000000</f>
        <v>75.860011491999998</v>
      </c>
      <c r="E67" s="881">
        <f>('[16]Asset &amp; Volt wise Dep (2)'!H$6+'[16]Asset &amp; Volt wise Dep (2)'!H$11+'[16]Asset &amp; Volt wise Dep (2)'!H$14)/10000000</f>
        <v>73.461295495000002</v>
      </c>
      <c r="F67" s="881">
        <f>('[16]Asset &amp; Volt wise Dep (2)'!I$6+'[16]Asset &amp; Volt wise Dep (2)'!I$11+'[16]Asset &amp; Volt wise Dep (2)'!I$14)/10000000</f>
        <v>70.334923519</v>
      </c>
      <c r="G67" s="881">
        <f>('[16]Asset &amp; Volt wise Dep (2)'!J$6+'[16]Asset &amp; Volt wise Dep (2)'!J$11+'[16]Asset &amp; Volt wise Dep (2)'!J$14)/10000000</f>
        <v>67.485723363999995</v>
      </c>
      <c r="H67" s="881">
        <f>('[16]Asset &amp; Volt wise Dep (2)'!K$6+'[16]Asset &amp; Volt wise Dep (2)'!K$11+'[16]Asset &amp; Volt wise Dep (2)'!K$14)/10000000</f>
        <v>64.343976335999997</v>
      </c>
      <c r="I67" s="882"/>
      <c r="J67" s="303">
        <v>0.223756698504889</v>
      </c>
      <c r="K67" s="882"/>
      <c r="L67" s="882"/>
      <c r="M67" s="882"/>
      <c r="N67" s="882"/>
      <c r="O67" s="882"/>
    </row>
    <row r="68" spans="1:15">
      <c r="A68" s="772" t="s">
        <v>245</v>
      </c>
      <c r="B68" s="1441">
        <f>('[16]Asset &amp; Volt wise Dep (2)'!E$8+'[16]Asset &amp; Volt wise Dep (2)'!E$9+'[16]Asset &amp; Volt wise Dep (2)'!E$12+'[16]Asset &amp; Volt wise Dep (2)'!E$15)/10000000</f>
        <v>263.37347534135802</v>
      </c>
      <c r="C68" s="1849">
        <f t="shared" si="21"/>
        <v>277.46786562064267</v>
      </c>
      <c r="D68" s="881">
        <f>('[16]Asset &amp; Volt wise Dep (2)'!G$8+'[16]Asset &amp; Volt wise Dep (2)'!G$9+'[16]Asset &amp; Volt wise Dep (2)'!G$12+'[16]Asset &amp; Volt wise Dep (2)'!G$15)/10000000</f>
        <v>254.56169373399996</v>
      </c>
      <c r="E68" s="881">
        <f>('[16]Asset &amp; Volt wise Dep (2)'!H$8+'[16]Asset &amp; Volt wise Dep (2)'!H$9+'[16]Asset &amp; Volt wise Dep (2)'!H$12+'[16]Asset &amp; Volt wise Dep (2)'!H$15)/10000000</f>
        <v>245.64213422599997</v>
      </c>
      <c r="F68" s="881">
        <f>('[16]Asset &amp; Volt wise Dep (2)'!I$8+'[16]Asset &amp; Volt wise Dep (2)'!I$9+'[16]Asset &amp; Volt wise Dep (2)'!I$12+'[16]Asset &amp; Volt wise Dep (2)'!I$15)/10000000</f>
        <v>235.66262911299995</v>
      </c>
      <c r="G68" s="881">
        <f>('[16]Asset &amp; Volt wise Dep (2)'!J$8+'[16]Asset &amp; Volt wise Dep (2)'!J$9+'[16]Asset &amp; Volt wise Dep (2)'!J$12+'[16]Asset &amp; Volt wise Dep (2)'!J$15)/10000000</f>
        <v>225.07140326800004</v>
      </c>
      <c r="H68" s="881">
        <f>('[16]Asset &amp; Volt wise Dep (2)'!K$8+'[16]Asset &amp; Volt wise Dep (2)'!K$9+'[16]Asset &amp; Volt wise Dep (2)'!K$12+'[16]Asset &amp; Volt wise Dep (2)'!K$15)/10000000</f>
        <v>213.091923928</v>
      </c>
      <c r="I68" s="882"/>
      <c r="J68" s="303">
        <v>0.74550059276348823</v>
      </c>
      <c r="K68" s="882"/>
      <c r="L68" s="882"/>
      <c r="M68" s="882"/>
      <c r="N68" s="882"/>
      <c r="O68" s="882"/>
    </row>
    <row r="69" spans="1:15">
      <c r="A69" s="773" t="s">
        <v>890</v>
      </c>
      <c r="B69" s="1441">
        <f t="shared" ref="B69:H69" si="22">(SUM(B70:B72))</f>
        <v>346.38038223499996</v>
      </c>
      <c r="C69" s="1849">
        <v>374.5</v>
      </c>
      <c r="D69" s="881">
        <f t="shared" si="22"/>
        <v>343.98311385600005</v>
      </c>
      <c r="E69" s="881">
        <f t="shared" si="22"/>
        <v>336.08397866799999</v>
      </c>
      <c r="F69" s="881">
        <f t="shared" si="22"/>
        <v>328.95316174499999</v>
      </c>
      <c r="G69" s="881">
        <f t="shared" si="22"/>
        <v>318.208321265</v>
      </c>
      <c r="H69" s="881">
        <f t="shared" si="22"/>
        <v>306.15845577200002</v>
      </c>
      <c r="I69" s="882"/>
      <c r="K69" s="882"/>
      <c r="L69" s="882"/>
      <c r="M69" s="882"/>
      <c r="N69" s="882"/>
      <c r="O69" s="882"/>
    </row>
    <row r="70" spans="1:15">
      <c r="A70" s="772" t="s">
        <v>250</v>
      </c>
      <c r="B70" s="1441">
        <f>('[16]Asset &amp; Volt wise Dep (2)'!E$17)/10000000</f>
        <v>70.673161417999992</v>
      </c>
      <c r="C70" s="1849">
        <f>J70*$C$69</f>
        <v>75.946632226101755</v>
      </c>
      <c r="D70" s="881">
        <f>('[16]Asset &amp; Volt wise Dep (2)'!G$17)/10000000</f>
        <v>70.388242525999999</v>
      </c>
      <c r="E70" s="881">
        <f>('[16]Asset &amp; Volt wise Dep (2)'!H$17)/10000000</f>
        <v>69.47525060800001</v>
      </c>
      <c r="F70" s="881">
        <f>('[16]Asset &amp; Volt wise Dep (2)'!I$17)/10000000</f>
        <v>68.297635201999995</v>
      </c>
      <c r="G70" s="881">
        <f>('[16]Asset &amp; Volt wise Dep (2)'!J$17)/10000000</f>
        <v>66.476731860000001</v>
      </c>
      <c r="H70" s="881">
        <f>('[16]Asset &amp; Volt wise Dep (2)'!K$17)/10000000</f>
        <v>64.220594179999992</v>
      </c>
      <c r="I70" s="882"/>
      <c r="J70" s="1482">
        <v>0.20279474559706745</v>
      </c>
    </row>
    <row r="71" spans="1:15">
      <c r="A71" s="772" t="s">
        <v>251</v>
      </c>
      <c r="B71" s="1441">
        <f>('[16]Asset &amp; Volt wise Dep (2)'!E$16)/10000000</f>
        <v>127.35065411359999</v>
      </c>
      <c r="C71" s="1849">
        <f t="shared" ref="C71:C72" si="23">J71*$C$69</f>
        <v>137.19325684361269</v>
      </c>
      <c r="D71" s="881">
        <f>('[16]Asset &amp; Volt wise Dep (2)'!G$16)/10000000</f>
        <v>125.634144019</v>
      </c>
      <c r="E71" s="881">
        <f>('[16]Asset &amp; Volt wise Dep (2)'!H$16)/10000000</f>
        <v>122.004607002</v>
      </c>
      <c r="F71" s="881">
        <f>('[16]Asset &amp; Volt wise Dep (2)'!I$16)/10000000</f>
        <v>118.77904858199999</v>
      </c>
      <c r="G71" s="881">
        <f>('[16]Asset &amp; Volt wise Dep (2)'!J$16)/10000000</f>
        <v>114.211218526</v>
      </c>
      <c r="H71" s="881">
        <f>('[16]Asset &amp; Volt wise Dep (2)'!K$16)/10000000</f>
        <v>109.662933802</v>
      </c>
      <c r="I71" s="882"/>
      <c r="J71" s="1482">
        <v>0.36633713442887234</v>
      </c>
    </row>
    <row r="72" spans="1:15">
      <c r="A72" s="772" t="s">
        <v>252</v>
      </c>
      <c r="B72" s="1441">
        <f>('[16]Asset &amp; Volt wise Dep (2)'!E$18+'[16]Asset &amp; Volt wise Dep (2)'!E$19)/10000000</f>
        <v>148.35656670340001</v>
      </c>
      <c r="C72" s="1849">
        <f t="shared" si="23"/>
        <v>161.36011093028554</v>
      </c>
      <c r="D72" s="881">
        <f>('[16]Asset &amp; Volt wise Dep (2)'!G$18+'[16]Asset &amp; Volt wise Dep (2)'!G$19)/10000000</f>
        <v>147.960727311</v>
      </c>
      <c r="E72" s="881">
        <f>('[16]Asset &amp; Volt wise Dep (2)'!H$18+'[16]Asset &amp; Volt wise Dep (2)'!H$19)/10000000</f>
        <v>144.604121058</v>
      </c>
      <c r="F72" s="881">
        <f>('[16]Asset &amp; Volt wise Dep (2)'!I$18+'[16]Asset &amp; Volt wise Dep (2)'!I$19)/10000000</f>
        <v>141.87647796100001</v>
      </c>
      <c r="G72" s="881">
        <f>('[16]Asset &amp; Volt wise Dep (2)'!J$18+'[16]Asset &amp; Volt wise Dep (2)'!J$19)/10000000</f>
        <v>137.52037087899998</v>
      </c>
      <c r="H72" s="881">
        <f>('[16]Asset &amp; Volt wise Dep (2)'!K$18+'[16]Asset &amp; Volt wise Dep (2)'!K$19)/10000000</f>
        <v>132.27492779000002</v>
      </c>
      <c r="I72" s="882"/>
      <c r="J72" s="1482">
        <v>0.43086811997406016</v>
      </c>
    </row>
    <row r="73" spans="1:15">
      <c r="A73" s="773" t="s">
        <v>891</v>
      </c>
      <c r="B73" s="1441">
        <f t="shared" ref="B73:H73" si="24">(SUM(B74:B76))</f>
        <v>50.555595857999997</v>
      </c>
      <c r="C73" s="1849">
        <v>55.2</v>
      </c>
      <c r="D73" s="881">
        <f t="shared" si="24"/>
        <v>47.170785671000004</v>
      </c>
      <c r="E73" s="881">
        <f t="shared" si="24"/>
        <v>44.686067967</v>
      </c>
      <c r="F73" s="881">
        <f t="shared" si="24"/>
        <v>43.035688874999998</v>
      </c>
      <c r="G73" s="881">
        <f t="shared" si="24"/>
        <v>41.111929150000002</v>
      </c>
      <c r="H73" s="881">
        <f t="shared" si="24"/>
        <v>39.852055586999995</v>
      </c>
    </row>
    <row r="74" spans="1:15">
      <c r="A74" s="21" t="s">
        <v>655</v>
      </c>
      <c r="B74" s="1441">
        <f>('[16]Asset &amp; Volt wise Dep (2)'!E$22)/10000000</f>
        <v>7.7087453476799989E-2</v>
      </c>
      <c r="C74" s="1849">
        <f>J74*$C$73</f>
        <v>8.7929291634570445E-2</v>
      </c>
      <c r="D74" s="881">
        <f>('[16]Asset &amp; Volt wise Dep (2)'!G$22)/10000000</f>
        <v>7.4784246999999998E-2</v>
      </c>
      <c r="E74" s="881">
        <f>('[16]Asset &amp; Volt wise Dep (2)'!H$22)/10000000</f>
        <v>6.8554309999999993E-2</v>
      </c>
      <c r="F74" s="881">
        <f>('[16]Asset &amp; Volt wise Dep (2)'!I$22)/10000000</f>
        <v>6.3433682999999991E-2</v>
      </c>
      <c r="G74" s="881">
        <f>('[16]Asset &amp; Volt wise Dep (2)'!J$22)/10000000</f>
        <v>6.2423592000000007E-2</v>
      </c>
      <c r="H74" s="881">
        <f>('[16]Asset &amp; Volt wise Dep (2)'!K$22)/10000000</f>
        <v>6.1827155000000002E-2</v>
      </c>
      <c r="I74" s="882"/>
      <c r="J74" s="1482">
        <v>1.5929219499016384E-3</v>
      </c>
    </row>
    <row r="75" spans="1:15">
      <c r="A75" s="21" t="s">
        <v>791</v>
      </c>
      <c r="B75" s="1441">
        <f>('[16]Asset &amp; Volt wise Dep (2)'!E$21)/10000000</f>
        <v>2.9650666354635997</v>
      </c>
      <c r="C75" s="1849">
        <f>J75*$C$73</f>
        <v>3.3511506712608776</v>
      </c>
      <c r="D75" s="881">
        <f>('[16]Asset &amp; Volt wise Dep (2)'!G$21)/10000000</f>
        <v>2.841712373</v>
      </c>
      <c r="E75" s="881">
        <f>('[16]Asset &amp; Volt wise Dep (2)'!H$21)/10000000</f>
        <v>2.6813730539999998</v>
      </c>
      <c r="F75" s="881">
        <f>('[16]Asset &amp; Volt wise Dep (2)'!I$21)/10000000</f>
        <v>2.5365164350000002</v>
      </c>
      <c r="G75" s="881">
        <f>('[16]Asset &amp; Volt wise Dep (2)'!J$21)/10000000</f>
        <v>2.3391854510000001</v>
      </c>
      <c r="H75" s="881">
        <f>('[16]Asset &amp; Volt wise Dep (2)'!K$21)/10000000</f>
        <v>2.2283609069999999</v>
      </c>
      <c r="I75" s="882"/>
      <c r="J75" s="1482">
        <v>6.0709251290957923E-2</v>
      </c>
    </row>
    <row r="76" spans="1:15">
      <c r="A76" s="21" t="s">
        <v>205</v>
      </c>
      <c r="B76" s="1441">
        <f>('[16]Asset &amp; Volt wise Dep (2)'!E$23+'[16]Asset &amp; Volt wise Dep (2)'!E$24)/10000000</f>
        <v>47.513441769059597</v>
      </c>
      <c r="C76" s="1849">
        <f>J76*$C$73</f>
        <v>51.760920037104555</v>
      </c>
      <c r="D76" s="881">
        <f>('[16]Asset &amp; Volt wise Dep (2)'!G$23+'[16]Asset &amp; Volt wise Dep (2)'!G$24)/10000000</f>
        <v>44.254289051000001</v>
      </c>
      <c r="E76" s="881">
        <f>('[16]Asset &amp; Volt wise Dep (2)'!H$23+'[16]Asset &amp; Volt wise Dep (2)'!H$24)/10000000</f>
        <v>41.936140602999998</v>
      </c>
      <c r="F76" s="881">
        <f>('[16]Asset &amp; Volt wise Dep (2)'!I$23+'[16]Asset &amp; Volt wise Dep (2)'!I$24)/10000000</f>
        <v>40.435738756999996</v>
      </c>
      <c r="G76" s="881">
        <f>('[16]Asset &amp; Volt wise Dep (2)'!J$23+'[16]Asset &amp; Volt wise Dep (2)'!J$24)/10000000</f>
        <v>38.710320107000001</v>
      </c>
      <c r="H76" s="881">
        <f>('[16]Asset &amp; Volt wise Dep (2)'!K$23+'[16]Asset &amp; Volt wise Dep (2)'!K$24)/10000000</f>
        <v>37.561867524999997</v>
      </c>
      <c r="I76" s="882"/>
      <c r="J76" s="1482">
        <v>0.93769782675914048</v>
      </c>
    </row>
    <row r="77" spans="1:15">
      <c r="A77" s="21" t="s">
        <v>253</v>
      </c>
      <c r="B77" s="1442">
        <f>('[16]Asset &amp; Volt wise Dep (2)'!E$26+'[16]Asset &amp; Volt wise Dep (2)'!E$27)/10000000</f>
        <v>0</v>
      </c>
      <c r="C77" s="1849">
        <v>0.02</v>
      </c>
      <c r="D77" s="1318">
        <f>('[16]Asset &amp; Volt wise Dep (2)'!G$26+'[16]Asset &amp; Volt wise Dep (2)'!G$27)/10000000</f>
        <v>0</v>
      </c>
      <c r="E77" s="1318">
        <f>('[16]Asset &amp; Volt wise Dep (2)'!H$26+'[16]Asset &amp; Volt wise Dep (2)'!H$27)/10000000</f>
        <v>0</v>
      </c>
      <c r="F77" s="1318">
        <f>('[16]Asset &amp; Volt wise Dep (2)'!I$26+'[16]Asset &amp; Volt wise Dep (2)'!I$27)/10000000</f>
        <v>0</v>
      </c>
      <c r="G77" s="1318">
        <f>('[16]Asset &amp; Volt wise Dep (2)'!J$26+'[16]Asset &amp; Volt wise Dep (2)'!J$27)/10000000</f>
        <v>0</v>
      </c>
      <c r="H77" s="1318">
        <f>('[16]Asset &amp; Volt wise Dep (2)'!K$26+'[16]Asset &amp; Volt wise Dep (2)'!K$27)/10000000</f>
        <v>0</v>
      </c>
      <c r="I77" s="882"/>
    </row>
    <row r="78" spans="1:15">
      <c r="A78" s="21" t="s">
        <v>790</v>
      </c>
      <c r="B78" s="1441">
        <f>('[16]Asset &amp; Volt wise Dep (2)'!E$28)/10000000</f>
        <v>0.54275433099999992</v>
      </c>
      <c r="C78" s="1849">
        <v>0.57999999999999996</v>
      </c>
      <c r="D78" s="881">
        <f>('[16]Asset &amp; Volt wise Dep (2)'!G$28)/10000000</f>
        <v>0.49399503200000006</v>
      </c>
      <c r="E78" s="881">
        <f>('[16]Asset &amp; Volt wise Dep (2)'!H$28)/10000000</f>
        <v>0.47283339099999999</v>
      </c>
      <c r="F78" s="881">
        <f>('[16]Asset &amp; Volt wise Dep (2)'!I$28)/10000000</f>
        <v>0.44101091900000006</v>
      </c>
      <c r="G78" s="881">
        <f>('[16]Asset &amp; Volt wise Dep (2)'!J$28)/10000000</f>
        <v>0.40516517099999999</v>
      </c>
      <c r="H78" s="881">
        <f>('[16]Asset &amp; Volt wise Dep (2)'!K$28)/10000000</f>
        <v>0.332381284</v>
      </c>
      <c r="I78" s="1319"/>
      <c r="J78" s="882"/>
    </row>
    <row r="79" spans="1:15">
      <c r="A79" s="21" t="s">
        <v>609</v>
      </c>
      <c r="B79" s="1441">
        <f>('[16]Asset &amp; Volt wise Dep (2)'!E$29)/10000000</f>
        <v>1.7336327920000001</v>
      </c>
      <c r="C79" s="1849">
        <v>2.06</v>
      </c>
      <c r="D79" s="881">
        <f>('[16]Asset &amp; Volt wise Dep (2)'!G$29)/10000000</f>
        <v>1.6128397919999999</v>
      </c>
      <c r="E79" s="881">
        <f>('[16]Asset &amp; Volt wise Dep (2)'!H$29)/10000000</f>
        <v>1.4938189079999999</v>
      </c>
      <c r="F79" s="881">
        <f>('[16]Asset &amp; Volt wise Dep (2)'!I$29)/10000000</f>
        <v>1.362485532</v>
      </c>
      <c r="G79" s="881">
        <f>('[16]Asset &amp; Volt wise Dep (2)'!J$29)/10000000</f>
        <v>1.277224084</v>
      </c>
      <c r="H79" s="881">
        <f>('[16]Asset &amp; Volt wise Dep (2)'!K$29)/10000000</f>
        <v>1.2130769539999999</v>
      </c>
      <c r="I79" s="1319"/>
      <c r="J79" s="882"/>
    </row>
    <row r="80" spans="1:15">
      <c r="A80" s="21" t="s">
        <v>892</v>
      </c>
      <c r="B80" s="1272">
        <f>('[16]Asset &amp; Volt wise Dep (2)'!E$30)/10000000</f>
        <v>22.956524390000002</v>
      </c>
      <c r="C80" s="1849">
        <v>12.72</v>
      </c>
      <c r="D80" s="881">
        <f>('[16]Asset &amp; Volt wise Dep (2)'!G$30)/10000000</f>
        <v>9.8136536709999991</v>
      </c>
      <c r="E80" s="881">
        <f>('[16]Asset &amp; Volt wise Dep (2)'!H$30)/10000000</f>
        <v>5.56975394</v>
      </c>
      <c r="F80" s="881">
        <f>('[16]Asset &amp; Volt wise Dep (2)'!I$30)/10000000</f>
        <v>3.3521612050000003</v>
      </c>
      <c r="G80" s="881">
        <f>('[16]Asset &amp; Volt wise Dep (2)'!J$30)/10000000</f>
        <v>2.0663097050000001</v>
      </c>
      <c r="H80" s="881">
        <f>('[16]Asset &amp; Volt wise Dep (2)'!K$30)/10000000</f>
        <v>0.225286294</v>
      </c>
      <c r="I80" s="1319"/>
    </row>
    <row r="81" spans="1:9">
      <c r="A81" s="21" t="s">
        <v>893</v>
      </c>
      <c r="B81" s="1441">
        <f>('[16]Asset &amp; Volt wise Dep (2)'!E$31)/10000000</f>
        <v>5.9314699999999998E-2</v>
      </c>
      <c r="C81" s="1849">
        <v>0.06</v>
      </c>
      <c r="D81" s="881">
        <f>('[16]Asset &amp; Volt wise Dep (2)'!G$31)/10000000</f>
        <v>5.9882471E-2</v>
      </c>
      <c r="E81" s="881">
        <f>('[16]Asset &amp; Volt wise Dep (2)'!H$31)/10000000</f>
        <v>5.8286032999999994E-2</v>
      </c>
      <c r="F81" s="881">
        <f>('[16]Asset &amp; Volt wise Dep (2)'!I$31)/10000000</f>
        <v>5.6419062999999998E-2</v>
      </c>
      <c r="G81" s="881">
        <f>('[16]Asset &amp; Volt wise Dep (2)'!J$31)/10000000</f>
        <v>5.4239345999999994E-2</v>
      </c>
      <c r="H81" s="881">
        <f>('[16]Asset &amp; Volt wise Dep (2)'!K$31)/10000000</f>
        <v>5.1841584000000003E-2</v>
      </c>
      <c r="I81" s="882"/>
    </row>
    <row r="82" spans="1:9">
      <c r="A82" s="21" t="s">
        <v>610</v>
      </c>
      <c r="B82" s="1441"/>
      <c r="C82" s="1441"/>
      <c r="D82" s="881"/>
      <c r="E82" s="881"/>
      <c r="F82" s="881"/>
      <c r="G82" s="881"/>
      <c r="H82" s="881"/>
    </row>
    <row r="83" spans="1:9" ht="15">
      <c r="A83" s="1213"/>
      <c r="B83" s="1440">
        <f>SUM(B60:B64,B66:B68,B70:B72,B74:B76,B77:B82)</f>
        <v>801.89631611399977</v>
      </c>
      <c r="C83" s="1440">
        <f>SUM(C60:C64,C66:C68,C70:C72,C74:C76,C77:C82)</f>
        <v>842.14</v>
      </c>
      <c r="D83" s="1212">
        <f>SUM(D60:D64,D66:D68,D70:D72,D74:D76,D77:D82)</f>
        <v>767.11182008780554</v>
      </c>
      <c r="E83" s="1212">
        <f>SUM(E60:E64,E66:E68,E70:E72,E74:E76,E77:E82)</f>
        <v>740.70644127512264</v>
      </c>
      <c r="F83" s="1212">
        <f t="shared" ref="F83:G83" si="25">SUM(F60:F64,F66:F68,F70:F72,F74:F76,F77:F82)</f>
        <v>715.77351710273808</v>
      </c>
      <c r="G83" s="1212">
        <f t="shared" si="25"/>
        <v>686.38794432456859</v>
      </c>
      <c r="H83" s="1212">
        <f>SUM(H60:H64,H66:H68,H70:H72,H74:H76,H77:H82)</f>
        <v>652.93106022362588</v>
      </c>
      <c r="I83" s="882"/>
    </row>
    <row r="84" spans="1:9">
      <c r="C84" s="882"/>
      <c r="D84" s="882"/>
      <c r="E84" s="882"/>
      <c r="F84" s="882"/>
      <c r="G84" s="882"/>
      <c r="H84" s="882"/>
    </row>
    <row r="85" spans="1:9">
      <c r="B85" s="882">
        <f>B83-'[16]Asset &amp; Volt wise Dep (2)'!E$34/10^7</f>
        <v>0</v>
      </c>
      <c r="C85" s="882">
        <f>C83-'[16]Asset &amp; Volt wise Dep (2)'!F$34/10^7</f>
        <v>48.817017968000073</v>
      </c>
      <c r="D85" s="882">
        <f>D83-'[16]Asset &amp; Volt wise Dep (2)'!G$34/10^7</f>
        <v>0</v>
      </c>
      <c r="E85" s="882">
        <f>E83-'[16]Asset &amp; Volt wise Dep (2)'!H$34/10^7</f>
        <v>0</v>
      </c>
      <c r="F85" s="882">
        <f>F83-'[16]Asset &amp; Volt wise Dep (2)'!I$34/10^7</f>
        <v>0</v>
      </c>
      <c r="G85" s="882">
        <f>G83-'[16]Asset &amp; Volt wise Dep (2)'!J$34/10^7</f>
        <v>0</v>
      </c>
      <c r="H85" s="882">
        <f>H83-'[16]Asset &amp; Volt wise Dep (2)'!K$34/10^7</f>
        <v>0</v>
      </c>
    </row>
    <row r="86" spans="1:9">
      <c r="C86" s="879"/>
      <c r="D86" s="1226"/>
      <c r="E86" s="1226"/>
      <c r="F86" s="1226"/>
      <c r="G86" s="1226"/>
      <c r="H86" s="1226"/>
    </row>
    <row r="89" spans="1:9">
      <c r="B89" s="882"/>
    </row>
    <row r="90" spans="1:9">
      <c r="B90" s="882"/>
    </row>
    <row r="92" spans="1:9">
      <c r="B92" s="882"/>
    </row>
  </sheetData>
  <phoneticPr fontId="7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M33"/>
  <sheetViews>
    <sheetView showGridLines="0" tabSelected="1" zoomScaleNormal="70" workbookViewId="0">
      <selection activeCell="B44" sqref="B44"/>
    </sheetView>
  </sheetViews>
  <sheetFormatPr defaultRowHeight="12.75"/>
  <cols>
    <col min="2" max="2" width="53.140625" customWidth="1"/>
    <col min="3" max="3" width="0.140625" customWidth="1"/>
    <col min="4" max="4" width="7.85546875" hidden="1" customWidth="1"/>
    <col min="5" max="5" width="9.140625" hidden="1" customWidth="1"/>
    <col min="6" max="6" width="9.140625" bestFit="1" customWidth="1"/>
    <col min="7" max="8" width="9.140625" hidden="1" customWidth="1"/>
    <col min="9" max="9" width="9" hidden="1" customWidth="1"/>
    <col min="11" max="11" width="68.140625" customWidth="1"/>
  </cols>
  <sheetData>
    <row r="1" spans="2:13">
      <c r="B1" s="13" t="s">
        <v>1123</v>
      </c>
    </row>
    <row r="3" spans="2:13">
      <c r="B3" s="1361" t="s">
        <v>143</v>
      </c>
      <c r="C3" s="1475" t="s">
        <v>874</v>
      </c>
      <c r="D3" s="1475" t="s">
        <v>875</v>
      </c>
      <c r="E3" s="1475" t="s">
        <v>1016</v>
      </c>
      <c r="F3" s="1475" t="s">
        <v>1015</v>
      </c>
      <c r="G3" s="1475" t="s">
        <v>1014</v>
      </c>
      <c r="H3" s="1475" t="s">
        <v>1013</v>
      </c>
      <c r="I3" s="1475" t="s">
        <v>1012</v>
      </c>
    </row>
    <row r="4" spans="2:13">
      <c r="B4" s="51" t="s">
        <v>1092</v>
      </c>
      <c r="C4" s="1476"/>
      <c r="D4" s="1528">
        <f>E32</f>
        <v>1180.5721598342502</v>
      </c>
      <c r="E4" s="1528">
        <f>D9</f>
        <v>1522.1244875569673</v>
      </c>
      <c r="F4" s="1528">
        <f>E9</f>
        <v>1916.5769438606692</v>
      </c>
      <c r="G4" s="1528">
        <f>F9</f>
        <v>2345.8498104706155</v>
      </c>
      <c r="H4" s="1528">
        <f>G9</f>
        <v>3004.6367681733695</v>
      </c>
      <c r="I4" s="1528">
        <f>H9</f>
        <v>3815.8379847282872</v>
      </c>
      <c r="J4" s="13"/>
    </row>
    <row r="5" spans="2:13">
      <c r="B5" s="1544" t="s">
        <v>234</v>
      </c>
      <c r="C5" s="1476"/>
      <c r="D5" s="1477">
        <f>'Investment for 5th MYT'!C80-'GFA &amp; Dep-MYT 5th Control'!L43</f>
        <v>1366.2093108908687</v>
      </c>
      <c r="E5" s="1477">
        <f>'Investment for 5th MYT'!D80-'GFA &amp; Dep-MYT 5th Control'!M43</f>
        <v>1611.9603032588075</v>
      </c>
      <c r="F5" s="1477">
        <f>'Investment for 5th MYT'!E80-'GFA &amp; Dep-MYT 5th Control'!N43</f>
        <v>1771.7749593347835</v>
      </c>
      <c r="G5" s="1477">
        <f>'Investment for 5th MYT'!F80-'GFA &amp; Dep-MYT 5th Control'!O43</f>
        <v>2676.1777268879164</v>
      </c>
      <c r="H5" s="1477">
        <f>'Investment for 5th MYT'!G80-'GFA &amp; Dep-MYT 5th Control'!P43</f>
        <v>3295.3348377187713</v>
      </c>
      <c r="I5" s="1477">
        <f>'Investment for 5th MYT'!H80-'GFA &amp; Dep-MYT 5th Control'!Q43</f>
        <v>3926.3087502038825</v>
      </c>
    </row>
    <row r="6" spans="2:13">
      <c r="B6" s="151" t="s">
        <v>1093</v>
      </c>
      <c r="C6" s="1476"/>
      <c r="D6" s="1477">
        <f>D5*InputSheet!$D$28</f>
        <v>341.55232772271717</v>
      </c>
      <c r="E6" s="1477">
        <f>E5*InputSheet!$D$28</f>
        <v>402.99007581470187</v>
      </c>
      <c r="F6" s="1477">
        <f>F5*InputSheet!$D$28</f>
        <v>442.94373983369587</v>
      </c>
      <c r="G6" s="1477">
        <f>G5*InputSheet!$D$28</f>
        <v>669.04443172197909</v>
      </c>
      <c r="H6" s="1477">
        <f>H5*InputSheet!$D$28</f>
        <v>823.83370942969282</v>
      </c>
      <c r="I6" s="1477">
        <f>I5*InputSheet!$D$28</f>
        <v>981.57718755097062</v>
      </c>
    </row>
    <row r="7" spans="2:13">
      <c r="B7" s="151" t="s">
        <v>1309</v>
      </c>
      <c r="C7" s="1476"/>
      <c r="D7" s="1917">
        <f>0</f>
        <v>0</v>
      </c>
      <c r="E7" s="1477">
        <f>'GFA &amp; Dep-MYT 5th Control'!D136*25%</f>
        <v>8.5376195109999991</v>
      </c>
      <c r="F7" s="1477">
        <f>'GFA &amp; Dep-MYT 5th Control'!E136*25%</f>
        <v>13.670873223750011</v>
      </c>
      <c r="G7" s="1477">
        <f>'GFA &amp; Dep-MYT 5th Control'!F136*25%</f>
        <v>10.257474019224988</v>
      </c>
      <c r="H7" s="1477">
        <f>'GFA &amp; Dep-MYT 5th Control'!G136*25%</f>
        <v>12.632492874774996</v>
      </c>
      <c r="I7" s="1477">
        <f>'GFA &amp; Dep-MYT 5th Control'!H136*25%</f>
        <v>12.131505714649997</v>
      </c>
      <c r="J7" s="13"/>
    </row>
    <row r="8" spans="2:13" ht="25.5">
      <c r="B8" s="1478" t="s">
        <v>1094</v>
      </c>
      <c r="C8" s="1476"/>
      <c r="D8" s="1496">
        <v>0</v>
      </c>
      <c r="E8" s="1496">
        <v>0</v>
      </c>
      <c r="F8" s="1496">
        <v>0</v>
      </c>
      <c r="G8" s="1496">
        <v>0</v>
      </c>
      <c r="H8" s="1496">
        <v>0</v>
      </c>
      <c r="I8" s="1496">
        <v>0</v>
      </c>
    </row>
    <row r="9" spans="2:13">
      <c r="B9" s="151" t="s">
        <v>1095</v>
      </c>
      <c r="C9" s="1476"/>
      <c r="D9" s="1477">
        <f t="shared" ref="D9:I9" si="0">D4+D6-D7</f>
        <v>1522.1244875569673</v>
      </c>
      <c r="E9" s="1918">
        <f t="shared" si="0"/>
        <v>1916.5769438606692</v>
      </c>
      <c r="F9" s="1918">
        <f t="shared" si="0"/>
        <v>2345.8498104706155</v>
      </c>
      <c r="G9" s="1918">
        <f t="shared" si="0"/>
        <v>3004.6367681733695</v>
      </c>
      <c r="H9" s="1918">
        <f t="shared" si="0"/>
        <v>3815.8379847282872</v>
      </c>
      <c r="I9" s="1918">
        <f t="shared" si="0"/>
        <v>4785.2836665646073</v>
      </c>
      <c r="K9" s="13" t="s">
        <v>1308</v>
      </c>
      <c r="M9" s="1486">
        <f>E4-D9</f>
        <v>0</v>
      </c>
    </row>
    <row r="10" spans="2:13">
      <c r="B10" s="22" t="s">
        <v>1096</v>
      </c>
      <c r="C10" s="1479"/>
      <c r="D10" s="1480"/>
      <c r="E10" s="1480"/>
      <c r="F10" s="1480"/>
      <c r="G10" s="1480"/>
      <c r="H10" s="1480"/>
      <c r="I10" s="1480"/>
    </row>
    <row r="11" spans="2:13">
      <c r="B11" s="151" t="s">
        <v>1097</v>
      </c>
      <c r="C11" s="1476"/>
      <c r="D11" s="1481">
        <v>0.14000000000000001</v>
      </c>
      <c r="E11" s="1481">
        <v>0.11</v>
      </c>
      <c r="F11" s="1481">
        <v>0.16</v>
      </c>
      <c r="G11" s="1481">
        <v>0.14000000000000001</v>
      </c>
      <c r="H11" s="1481">
        <v>0.14000000000000001</v>
      </c>
      <c r="I11" s="1481">
        <v>0.14000000000000001</v>
      </c>
    </row>
    <row r="12" spans="2:13">
      <c r="B12" s="151" t="s">
        <v>1098</v>
      </c>
      <c r="C12" s="1476"/>
      <c r="D12" s="1821">
        <f>1/(1-0%)</f>
        <v>1</v>
      </c>
      <c r="E12" s="1821">
        <f t="shared" ref="E12:I12" si="1">1/(1-0%)</f>
        <v>1</v>
      </c>
      <c r="F12" s="1821">
        <f t="shared" si="1"/>
        <v>1</v>
      </c>
      <c r="G12" s="1821">
        <f t="shared" si="1"/>
        <v>1</v>
      </c>
      <c r="H12" s="1821">
        <f t="shared" si="1"/>
        <v>1</v>
      </c>
      <c r="I12" s="1821">
        <f t="shared" si="1"/>
        <v>1</v>
      </c>
      <c r="J12" s="1822" t="s">
        <v>1430</v>
      </c>
      <c r="L12" t="s">
        <v>1143</v>
      </c>
    </row>
    <row r="13" spans="2:13">
      <c r="B13" s="151" t="s">
        <v>1096</v>
      </c>
      <c r="C13" s="1476"/>
      <c r="D13" s="1744">
        <f t="shared" ref="D13:I13" si="2">D11*D12</f>
        <v>0.14000000000000001</v>
      </c>
      <c r="E13" s="1744">
        <v>0.11</v>
      </c>
      <c r="F13" s="1744">
        <f t="shared" si="2"/>
        <v>0.16</v>
      </c>
      <c r="G13" s="1744">
        <f t="shared" si="2"/>
        <v>0.14000000000000001</v>
      </c>
      <c r="H13" s="1744">
        <f t="shared" si="2"/>
        <v>0.14000000000000001</v>
      </c>
      <c r="I13" s="1744">
        <f t="shared" si="2"/>
        <v>0.14000000000000001</v>
      </c>
    </row>
    <row r="14" spans="2:13">
      <c r="B14" s="22" t="s">
        <v>1099</v>
      </c>
      <c r="C14" s="1476"/>
      <c r="D14" s="1477"/>
      <c r="E14" s="1477"/>
      <c r="F14" s="1477"/>
      <c r="G14" s="1477"/>
      <c r="H14" s="1477"/>
      <c r="I14" s="1477"/>
    </row>
    <row r="15" spans="2:13">
      <c r="B15" s="151" t="s">
        <v>1100</v>
      </c>
      <c r="C15" s="1476"/>
      <c r="D15" s="1477">
        <f>D4*D13</f>
        <v>165.28010237679504</v>
      </c>
      <c r="E15" s="1477">
        <f>E4*E13</f>
        <v>167.43369363126641</v>
      </c>
      <c r="F15" s="1477">
        <f>F4*F13</f>
        <v>306.65231101770706</v>
      </c>
      <c r="G15" s="1477">
        <f>G4*G13</f>
        <v>328.41897346588621</v>
      </c>
      <c r="H15" s="1477">
        <f t="shared" ref="H15:I15" si="3">H4*H13</f>
        <v>420.64914754427178</v>
      </c>
      <c r="I15" s="1477">
        <f t="shared" si="3"/>
        <v>534.21731786196028</v>
      </c>
    </row>
    <row r="16" spans="2:13">
      <c r="B16" s="151" t="s">
        <v>1101</v>
      </c>
      <c r="C16" s="1476"/>
      <c r="D16" s="1477">
        <f t="shared" ref="D16:I16" si="4">D6*D13/2</f>
        <v>23.908662940590204</v>
      </c>
      <c r="E16" s="1477">
        <f t="shared" si="4"/>
        <v>22.164454169808604</v>
      </c>
      <c r="F16" s="1477">
        <f t="shared" si="4"/>
        <v>35.435499186695672</v>
      </c>
      <c r="G16" s="1477">
        <f t="shared" si="4"/>
        <v>46.833110220538543</v>
      </c>
      <c r="H16" s="1477">
        <f t="shared" si="4"/>
        <v>57.668359660078501</v>
      </c>
      <c r="I16" s="1477">
        <f t="shared" si="4"/>
        <v>68.710403128567947</v>
      </c>
      <c r="L16" s="1518"/>
    </row>
    <row r="17" spans="2:13">
      <c r="B17" s="151" t="s">
        <v>1102</v>
      </c>
      <c r="C17" s="1476"/>
      <c r="D17" s="1477">
        <f t="shared" ref="D17:I17" si="5">AVERAGE(D4,D9)*D13</f>
        <v>189.18876531738525</v>
      </c>
      <c r="E17" s="1477">
        <f t="shared" si="5"/>
        <v>189.12857872797002</v>
      </c>
      <c r="F17" s="1477">
        <f>AVERAGE(F4,F9)*F13</f>
        <v>340.99414034650277</v>
      </c>
      <c r="G17" s="1477">
        <f t="shared" si="5"/>
        <v>374.53406050507897</v>
      </c>
      <c r="H17" s="1477">
        <f t="shared" si="5"/>
        <v>477.433232703116</v>
      </c>
      <c r="I17" s="1477">
        <f t="shared" si="5"/>
        <v>602.07851559050266</v>
      </c>
      <c r="J17" s="1946"/>
    </row>
    <row r="18" spans="2:13" hidden="1">
      <c r="D18" s="1551"/>
      <c r="E18" s="1551"/>
      <c r="F18" s="1551"/>
      <c r="G18" s="1551"/>
      <c r="H18" s="1551"/>
      <c r="I18" s="1551"/>
    </row>
    <row r="19" spans="2:13" hidden="1"/>
    <row r="20" spans="2:13" hidden="1"/>
    <row r="21" spans="2:13" hidden="1">
      <c r="D21" t="s">
        <v>1326</v>
      </c>
      <c r="E21" t="s">
        <v>1440</v>
      </c>
    </row>
    <row r="22" spans="2:13" hidden="1">
      <c r="B22" s="22" t="s">
        <v>1458</v>
      </c>
      <c r="D22" s="151"/>
      <c r="E22" s="1043">
        <f>'GFA &amp; Dep-MYT 5th Control'!C3</f>
        <v>20432.528639337001</v>
      </c>
      <c r="K22" s="1544" t="s">
        <v>1468</v>
      </c>
      <c r="L22" s="1545" t="s">
        <v>1164</v>
      </c>
      <c r="M22" s="1545" t="s">
        <v>1165</v>
      </c>
    </row>
    <row r="23" spans="2:13" hidden="1">
      <c r="B23" s="1544" t="s">
        <v>1459</v>
      </c>
      <c r="D23" s="151"/>
      <c r="E23" s="1043">
        <v>8960.01</v>
      </c>
      <c r="F23" t="s">
        <v>1467</v>
      </c>
      <c r="K23" s="1544" t="s">
        <v>1469</v>
      </c>
      <c r="L23" s="1545" t="s">
        <v>1326</v>
      </c>
      <c r="M23" s="1884">
        <f>'Voltage wise FA from SAP'!B27</f>
        <v>506.46399734999858</v>
      </c>
    </row>
    <row r="24" spans="2:13" hidden="1">
      <c r="B24" s="661" t="s">
        <v>1460</v>
      </c>
      <c r="D24" s="151"/>
      <c r="E24" s="1894">
        <f>E22-E23</f>
        <v>11472.518639337</v>
      </c>
      <c r="K24" s="1544" t="s">
        <v>1470</v>
      </c>
      <c r="L24" s="1545" t="s">
        <v>1171</v>
      </c>
      <c r="M24" s="1570">
        <v>0.1</v>
      </c>
    </row>
    <row r="25" spans="2:13" hidden="1">
      <c r="B25" s="1544" t="s">
        <v>1461</v>
      </c>
      <c r="D25" s="151"/>
      <c r="E25" s="1043">
        <f>'GFA &amp; Dep-MYT 5th Control'!C46</f>
        <v>10423.32</v>
      </c>
      <c r="K25" s="1544" t="s">
        <v>1471</v>
      </c>
      <c r="L25" s="1545" t="s">
        <v>1326</v>
      </c>
      <c r="M25" s="262">
        <f>M23/M24</f>
        <v>5064.6399734999859</v>
      </c>
    </row>
    <row r="26" spans="2:13" hidden="1">
      <c r="B26" s="1544" t="s">
        <v>1462</v>
      </c>
      <c r="D26" s="151"/>
      <c r="E26" s="1043">
        <v>3673.09</v>
      </c>
      <c r="F26" t="s">
        <v>1467</v>
      </c>
      <c r="K26" s="1544" t="s">
        <v>1472</v>
      </c>
      <c r="L26" s="1545" t="s">
        <v>878</v>
      </c>
      <c r="M26" s="1570">
        <f>E23/E22</f>
        <v>0.4385169431623876</v>
      </c>
    </row>
    <row r="27" spans="2:13" hidden="1">
      <c r="B27" s="1893" t="s">
        <v>1463</v>
      </c>
      <c r="D27" s="151"/>
      <c r="E27" s="1894">
        <f>E25-E26</f>
        <v>6750.23</v>
      </c>
      <c r="K27" s="1544" t="s">
        <v>1473</v>
      </c>
      <c r="L27" s="1545" t="s">
        <v>1326</v>
      </c>
      <c r="M27" s="262">
        <f>M25*M26</f>
        <v>2220.9304393972498</v>
      </c>
    </row>
    <row r="28" spans="2:13" hidden="1">
      <c r="B28" s="1544" t="s">
        <v>1464</v>
      </c>
      <c r="D28" s="151"/>
      <c r="E28" s="1043">
        <f>E24-E27</f>
        <v>4722.2886393370009</v>
      </c>
      <c r="K28" s="1544" t="s">
        <v>1474</v>
      </c>
      <c r="L28" s="1545" t="s">
        <v>1326</v>
      </c>
      <c r="M28" s="262">
        <f>M25-M27</f>
        <v>2843.7095341027361</v>
      </c>
    </row>
    <row r="29" spans="2:13" hidden="1">
      <c r="B29" s="22" t="s">
        <v>1465</v>
      </c>
      <c r="D29" s="151"/>
      <c r="E29" s="1043">
        <f>E28*InputSheet!D28</f>
        <v>1180.5721598342502</v>
      </c>
      <c r="K29" s="1544" t="s">
        <v>1475</v>
      </c>
      <c r="L29" s="1545" t="s">
        <v>1326</v>
      </c>
      <c r="M29" s="262">
        <f>M28*M24</f>
        <v>284.37095341027361</v>
      </c>
    </row>
    <row r="30" spans="2:13" hidden="1">
      <c r="B30" s="1544" t="s">
        <v>1475</v>
      </c>
      <c r="D30" s="151"/>
      <c r="E30" s="1043">
        <f>M29</f>
        <v>284.37095341027361</v>
      </c>
    </row>
    <row r="31" spans="2:13" hidden="1">
      <c r="B31" s="1544" t="s">
        <v>1476</v>
      </c>
      <c r="D31" s="151"/>
      <c r="E31" s="1043">
        <f>15%*E30*0</f>
        <v>0</v>
      </c>
    </row>
    <row r="32" spans="2:13" hidden="1">
      <c r="B32" s="22" t="s">
        <v>1466</v>
      </c>
      <c r="D32" s="151"/>
      <c r="E32" s="1043">
        <f>E29-E31</f>
        <v>1180.5721598342502</v>
      </c>
    </row>
    <row r="33" hidden="1"/>
  </sheetData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P46"/>
  <sheetViews>
    <sheetView showGridLines="0" topLeftCell="A22" zoomScale="73" workbookViewId="0">
      <selection activeCell="C43" sqref="C43"/>
    </sheetView>
  </sheetViews>
  <sheetFormatPr defaultRowHeight="12.75"/>
  <cols>
    <col min="2" max="2" width="37.140625" bestFit="1" customWidth="1"/>
    <col min="3" max="3" width="9" bestFit="1" customWidth="1"/>
    <col min="4" max="4" width="10.42578125" customWidth="1"/>
    <col min="5" max="9" width="12.5703125" customWidth="1"/>
    <col min="16" max="16" width="18" customWidth="1"/>
  </cols>
  <sheetData>
    <row r="2" spans="1:15">
      <c r="F2" s="1483" t="s">
        <v>1136</v>
      </c>
      <c r="G2" s="1483" t="s">
        <v>1137</v>
      </c>
      <c r="H2" s="1483" t="s">
        <v>1138</v>
      </c>
      <c r="I2" s="1483" t="s">
        <v>1139</v>
      </c>
      <c r="J2" s="1483" t="s">
        <v>1140</v>
      </c>
      <c r="K2" s="1483" t="s">
        <v>1141</v>
      </c>
      <c r="L2" s="1532"/>
    </row>
    <row r="3" spans="1:15">
      <c r="E3" s="1501" t="s">
        <v>1135</v>
      </c>
      <c r="F3" s="1555">
        <f>($I$17/D17)^(1/5)-1</f>
        <v>0.13875328247050955</v>
      </c>
      <c r="G3" s="1556">
        <f>($I$17/E17)^(1/4)-1</f>
        <v>0.11066965360357006</v>
      </c>
      <c r="H3" s="1556">
        <f>($I$17/F17)^(1/3)-1</f>
        <v>0.30276909916348793</v>
      </c>
      <c r="I3" s="1556">
        <f>($I$17/G17)^(1/2)-1</f>
        <v>0.56998991939103072</v>
      </c>
      <c r="J3" s="1556">
        <f>($I$17/H17)^(1/1)-1</f>
        <v>0.54665709009744279</v>
      </c>
      <c r="K3" s="1557">
        <v>0.03</v>
      </c>
      <c r="L3" s="1558">
        <v>0.02</v>
      </c>
    </row>
    <row r="4" spans="1:15" ht="15.75">
      <c r="E4" s="1497"/>
      <c r="F4" s="1500"/>
      <c r="H4" s="1497"/>
      <c r="J4" s="1497"/>
    </row>
    <row r="5" spans="1:15">
      <c r="B5" s="1502" t="s">
        <v>82</v>
      </c>
      <c r="C5" s="1671" t="s">
        <v>1164</v>
      </c>
      <c r="D5" s="1503" t="s">
        <v>800</v>
      </c>
      <c r="E5" s="1503" t="s">
        <v>801</v>
      </c>
      <c r="F5" s="1503" t="s">
        <v>871</v>
      </c>
      <c r="G5" s="1503" t="s">
        <v>872</v>
      </c>
      <c r="H5" s="1503" t="s">
        <v>873</v>
      </c>
      <c r="I5" s="1503" t="s">
        <v>874</v>
      </c>
      <c r="J5" s="1361" t="s">
        <v>875</v>
      </c>
      <c r="K5" s="1361" t="s">
        <v>1016</v>
      </c>
      <c r="L5" s="1361" t="s">
        <v>1015</v>
      </c>
      <c r="M5" s="1361" t="s">
        <v>1014</v>
      </c>
      <c r="N5" s="1361" t="s">
        <v>1013</v>
      </c>
      <c r="O5" s="1361" t="s">
        <v>1012</v>
      </c>
    </row>
    <row r="6" spans="1:15">
      <c r="A6">
        <v>1</v>
      </c>
      <c r="B6" s="151" t="s">
        <v>1125</v>
      </c>
      <c r="C6" s="262" t="s">
        <v>1158</v>
      </c>
      <c r="D6" s="1498">
        <v>44.055263049000004</v>
      </c>
      <c r="E6" s="796">
        <v>50.575629900000003</v>
      </c>
      <c r="F6" s="796">
        <v>55.95</v>
      </c>
      <c r="G6" s="796">
        <v>44.69</v>
      </c>
      <c r="H6" s="796">
        <v>69.97</v>
      </c>
      <c r="I6" s="796">
        <v>100.52707397100001</v>
      </c>
      <c r="J6" s="1851">
        <v>116.21</v>
      </c>
      <c r="K6" s="1366">
        <f>J6*(1+$L$3)</f>
        <v>118.5342</v>
      </c>
      <c r="L6" s="1366">
        <f>K6*(1+$L$3)</f>
        <v>120.904884</v>
      </c>
      <c r="M6" s="1366">
        <f>L6*(1+$L$3)</f>
        <v>123.32298168</v>
      </c>
      <c r="N6" s="1366">
        <f>M6*(1+$L$3)</f>
        <v>125.78944131359999</v>
      </c>
      <c r="O6" s="1366">
        <f>N6*(1+$L$3)</f>
        <v>128.30523013987201</v>
      </c>
    </row>
    <row r="7" spans="1:15">
      <c r="A7">
        <v>2</v>
      </c>
      <c r="B7" s="151" t="s">
        <v>1126</v>
      </c>
      <c r="C7" s="262" t="s">
        <v>1158</v>
      </c>
      <c r="D7" s="1498">
        <v>1.8881227129999987</v>
      </c>
      <c r="E7" s="796">
        <v>3.2430932999999995</v>
      </c>
      <c r="F7" s="796">
        <v>1.74</v>
      </c>
      <c r="G7" s="796">
        <v>4.45</v>
      </c>
      <c r="H7" s="796">
        <v>9.4800000000000022</v>
      </c>
      <c r="I7" s="796">
        <v>16.212789586000003</v>
      </c>
      <c r="J7" s="1851">
        <v>0.02</v>
      </c>
      <c r="K7" s="1366">
        <f t="shared" ref="K7:K17" si="0">J7*(1+$L$3)</f>
        <v>2.0400000000000001E-2</v>
      </c>
      <c r="L7" s="1366">
        <f t="shared" ref="L7:L14" si="1">K7*(1+$L$3)</f>
        <v>2.0808000000000004E-2</v>
      </c>
      <c r="M7" s="1366">
        <f t="shared" ref="M7:O7" si="2">L7*(1+$L$3)</f>
        <v>2.1224160000000002E-2</v>
      </c>
      <c r="N7" s="1366">
        <f t="shared" si="2"/>
        <v>2.1648643200000001E-2</v>
      </c>
      <c r="O7" s="1366">
        <f t="shared" si="2"/>
        <v>2.2081616064000002E-2</v>
      </c>
    </row>
    <row r="8" spans="1:15">
      <c r="A8">
        <v>3</v>
      </c>
      <c r="B8" s="151" t="s">
        <v>1127</v>
      </c>
      <c r="C8" s="262" t="s">
        <v>1158</v>
      </c>
      <c r="D8" s="1498">
        <v>6.8660761309999998</v>
      </c>
      <c r="E8" s="796">
        <v>12.465365500000001</v>
      </c>
      <c r="F8" s="796">
        <v>5.81</v>
      </c>
      <c r="G8" s="796">
        <v>3.65</v>
      </c>
      <c r="H8" s="796">
        <v>5.21</v>
      </c>
      <c r="I8" s="796">
        <v>7.576521466</v>
      </c>
      <c r="J8" s="1851">
        <v>6.89</v>
      </c>
      <c r="K8" s="1366">
        <f t="shared" si="0"/>
        <v>7.0278</v>
      </c>
      <c r="L8" s="1366">
        <f t="shared" si="1"/>
        <v>7.1683560000000002</v>
      </c>
      <c r="M8" s="1366">
        <f t="shared" ref="M8:O8" si="3">L8*(1+$L$3)</f>
        <v>7.3117231199999999</v>
      </c>
      <c r="N8" s="1366">
        <f t="shared" si="3"/>
        <v>7.4579575823999997</v>
      </c>
      <c r="O8" s="1366">
        <f t="shared" si="3"/>
        <v>7.6071167340479997</v>
      </c>
    </row>
    <row r="9" spans="1:15">
      <c r="A9">
        <v>4</v>
      </c>
      <c r="B9" s="151" t="s">
        <v>1128</v>
      </c>
      <c r="C9" s="262" t="s">
        <v>1158</v>
      </c>
      <c r="D9" s="1498">
        <v>4.7378646</v>
      </c>
      <c r="E9" s="796">
        <v>30.084080599999993</v>
      </c>
      <c r="F9" s="796">
        <v>0</v>
      </c>
      <c r="G9" s="796">
        <v>1.33</v>
      </c>
      <c r="H9" s="796">
        <v>0.56000000000000005</v>
      </c>
      <c r="I9" s="796">
        <v>-1.6418120699999998</v>
      </c>
      <c r="J9" s="1851">
        <v>11.46</v>
      </c>
      <c r="K9" s="1366">
        <f t="shared" si="0"/>
        <v>11.689200000000001</v>
      </c>
      <c r="L9" s="1366">
        <f t="shared" si="1"/>
        <v>11.922984000000001</v>
      </c>
      <c r="M9" s="1366">
        <f t="shared" ref="M9:O9" si="4">L9*(1+$L$3)</f>
        <v>12.161443680000001</v>
      </c>
      <c r="N9" s="1366">
        <f t="shared" si="4"/>
        <v>12.404672553600001</v>
      </c>
      <c r="O9" s="1366">
        <f t="shared" si="4"/>
        <v>12.652766004672001</v>
      </c>
    </row>
    <row r="10" spans="1:15">
      <c r="A10">
        <v>5</v>
      </c>
      <c r="B10" s="151" t="s">
        <v>1129</v>
      </c>
      <c r="C10" s="262" t="s">
        <v>1158</v>
      </c>
      <c r="D10" s="1498">
        <f>-1.729407805+-5.045340119+27.23394453+0.2636986+0.0054</f>
        <v>20.728295206000002</v>
      </c>
      <c r="E10" s="796">
        <f>2.4440343+0.0191097+0.0008023</f>
        <v>2.4639463000000004</v>
      </c>
      <c r="F10" s="796">
        <f>0.27+0.62+0.07+1.76</f>
        <v>2.7199999999999998</v>
      </c>
      <c r="G10" s="796">
        <f>5.95+0.01</f>
        <v>5.96</v>
      </c>
      <c r="H10" s="796">
        <f>8.56+0.32</f>
        <v>8.8800000000000008</v>
      </c>
      <c r="I10" s="796">
        <v>20.415811149973138</v>
      </c>
      <c r="J10" s="1851">
        <v>9.41</v>
      </c>
      <c r="K10" s="1366">
        <f t="shared" si="0"/>
        <v>9.5982000000000003</v>
      </c>
      <c r="L10" s="1366">
        <f t="shared" si="1"/>
        <v>9.7901640000000008</v>
      </c>
      <c r="M10" s="1366">
        <f t="shared" ref="M10:O10" si="5">L10*(1+$L$3)</f>
        <v>9.9859672800000006</v>
      </c>
      <c r="N10" s="1366">
        <f t="shared" si="5"/>
        <v>10.185686625600001</v>
      </c>
      <c r="O10" s="1366">
        <f t="shared" si="5"/>
        <v>10.389400358112001</v>
      </c>
    </row>
    <row r="11" spans="1:15">
      <c r="A11">
        <v>6</v>
      </c>
      <c r="B11" s="151" t="s">
        <v>1130</v>
      </c>
      <c r="C11" s="262" t="s">
        <v>1158</v>
      </c>
      <c r="D11" s="1498">
        <v>0.21798350099999997</v>
      </c>
      <c r="E11" s="796">
        <v>0.34194590000000002</v>
      </c>
      <c r="F11" s="796">
        <v>0.2</v>
      </c>
      <c r="G11" s="796">
        <v>0.25</v>
      </c>
      <c r="H11" s="796">
        <v>0.36</v>
      </c>
      <c r="I11" s="796">
        <v>0.27115537200000001</v>
      </c>
      <c r="J11" s="1851">
        <v>0.28999999999999998</v>
      </c>
      <c r="K11" s="1366">
        <f t="shared" si="0"/>
        <v>0.29580000000000001</v>
      </c>
      <c r="L11" s="1366">
        <f t="shared" si="1"/>
        <v>0.30171600000000004</v>
      </c>
      <c r="M11" s="1366">
        <f t="shared" ref="M11:O11" si="6">L11*(1+$L$3)</f>
        <v>0.30775032000000002</v>
      </c>
      <c r="N11" s="1366">
        <f t="shared" si="6"/>
        <v>0.31390532640000002</v>
      </c>
      <c r="O11" s="1366">
        <f t="shared" si="6"/>
        <v>0.320183432928</v>
      </c>
    </row>
    <row r="12" spans="1:15">
      <c r="A12">
        <v>7</v>
      </c>
      <c r="B12" s="151" t="s">
        <v>1131</v>
      </c>
      <c r="C12" s="262" t="s">
        <v>1158</v>
      </c>
      <c r="D12" s="1498">
        <v>0.29619797999999997</v>
      </c>
      <c r="E12" s="796">
        <v>0.30953520000000001</v>
      </c>
      <c r="F12" s="796">
        <v>0</v>
      </c>
      <c r="G12" s="796">
        <v>0.44</v>
      </c>
      <c r="H12" s="796">
        <v>2.85</v>
      </c>
      <c r="I12" s="796">
        <v>8.012529798000001</v>
      </c>
      <c r="J12" s="1851">
        <v>0.4</v>
      </c>
      <c r="K12" s="1366">
        <f t="shared" si="0"/>
        <v>0.40800000000000003</v>
      </c>
      <c r="L12" s="1366">
        <f t="shared" si="1"/>
        <v>0.41616000000000003</v>
      </c>
      <c r="M12" s="1366">
        <f t="shared" ref="M12:O12" si="7">L12*(1+$L$3)</f>
        <v>0.42448320000000006</v>
      </c>
      <c r="N12" s="1366">
        <f t="shared" si="7"/>
        <v>0.43297286400000007</v>
      </c>
      <c r="O12" s="1366">
        <f t="shared" si="7"/>
        <v>0.44163232128000007</v>
      </c>
    </row>
    <row r="13" spans="1:15">
      <c r="A13">
        <v>8</v>
      </c>
      <c r="B13" s="151" t="s">
        <v>1132</v>
      </c>
      <c r="C13" s="262" t="s">
        <v>1158</v>
      </c>
      <c r="D13" s="1498">
        <v>0.60888059999999999</v>
      </c>
      <c r="E13" s="796">
        <v>0.48690070000000002</v>
      </c>
      <c r="F13" s="796">
        <v>0.52</v>
      </c>
      <c r="G13" s="796">
        <v>0.4</v>
      </c>
      <c r="H13" s="796">
        <v>0.65</v>
      </c>
      <c r="I13" s="796">
        <v>0.49537662400000004</v>
      </c>
      <c r="J13" s="1851">
        <v>0.5</v>
      </c>
      <c r="K13" s="1366">
        <f t="shared" si="0"/>
        <v>0.51</v>
      </c>
      <c r="L13" s="1366">
        <f t="shared" si="1"/>
        <v>0.5202</v>
      </c>
      <c r="M13" s="1366">
        <f t="shared" ref="M13:O13" si="8">L13*(1+$L$3)</f>
        <v>0.53060399999999996</v>
      </c>
      <c r="N13" s="1366">
        <f t="shared" si="8"/>
        <v>0.54121607999999999</v>
      </c>
      <c r="O13" s="1366">
        <f t="shared" si="8"/>
        <v>0.55204040160000001</v>
      </c>
    </row>
    <row r="14" spans="1:15">
      <c r="A14">
        <v>9</v>
      </c>
      <c r="B14" s="151" t="s">
        <v>840</v>
      </c>
      <c r="C14" s="262" t="s">
        <v>1158</v>
      </c>
      <c r="D14" s="1498">
        <v>0.4930485</v>
      </c>
      <c r="E14" s="796">
        <v>0.44733050000000002</v>
      </c>
      <c r="F14" s="796">
        <v>2.06</v>
      </c>
      <c r="G14" s="796">
        <v>0.53</v>
      </c>
      <c r="H14" s="796">
        <v>0.39</v>
      </c>
      <c r="I14" s="796">
        <v>0.75428550000000005</v>
      </c>
      <c r="J14" s="1851">
        <v>5.19</v>
      </c>
      <c r="K14" s="1366">
        <f t="shared" si="0"/>
        <v>5.2938000000000001</v>
      </c>
      <c r="L14" s="1366">
        <f t="shared" si="1"/>
        <v>5.3996760000000004</v>
      </c>
      <c r="M14" s="1366">
        <f t="shared" ref="M14:O14" si="9">L14*(1+$L$3)</f>
        <v>5.5076695200000003</v>
      </c>
      <c r="N14" s="1366">
        <f t="shared" si="9"/>
        <v>5.6178229104000001</v>
      </c>
      <c r="O14" s="1366">
        <f t="shared" si="9"/>
        <v>5.7301793686079998</v>
      </c>
    </row>
    <row r="15" spans="1:15">
      <c r="A15">
        <v>10</v>
      </c>
      <c r="B15" s="151" t="s">
        <v>1133</v>
      </c>
      <c r="C15" s="262" t="s">
        <v>1158</v>
      </c>
      <c r="D15" s="1498">
        <v>0.25706329999999999</v>
      </c>
      <c r="E15" s="796">
        <v>0.28537980000000002</v>
      </c>
      <c r="F15" s="796">
        <v>0.44</v>
      </c>
      <c r="G15" s="796">
        <v>0.59</v>
      </c>
      <c r="H15" s="796">
        <v>0.89</v>
      </c>
      <c r="I15" s="796">
        <v>0.89514093699999997</v>
      </c>
      <c r="J15" s="1851">
        <v>0.12</v>
      </c>
      <c r="K15" s="1366">
        <f t="shared" si="0"/>
        <v>0.12239999999999999</v>
      </c>
      <c r="L15" s="1366">
        <f t="shared" ref="L15:O15" si="10">K15*(1+$L$3)</f>
        <v>0.124848</v>
      </c>
      <c r="M15" s="1366">
        <f t="shared" si="10"/>
        <v>0.12734496000000001</v>
      </c>
      <c r="N15" s="1366">
        <f t="shared" si="10"/>
        <v>0.12989185920000001</v>
      </c>
      <c r="O15" s="1366">
        <f t="shared" si="10"/>
        <v>0.13248969638400002</v>
      </c>
    </row>
    <row r="16" spans="1:15">
      <c r="A16">
        <v>11</v>
      </c>
      <c r="B16" s="151" t="s">
        <v>1134</v>
      </c>
      <c r="C16" s="262" t="s">
        <v>1158</v>
      </c>
      <c r="D16" s="1498">
        <v>3.07978E-2</v>
      </c>
      <c r="E16" s="796">
        <v>0.19244049999999999</v>
      </c>
      <c r="F16" s="796">
        <v>0</v>
      </c>
      <c r="G16" s="796">
        <v>0</v>
      </c>
      <c r="H16" s="1499">
        <v>0.03</v>
      </c>
      <c r="I16" s="796">
        <v>1.7777000000000001E-2</v>
      </c>
      <c r="J16" s="1851">
        <v>0.05</v>
      </c>
      <c r="K16" s="1366">
        <f t="shared" si="0"/>
        <v>5.1000000000000004E-2</v>
      </c>
      <c r="L16" s="1366">
        <f>K16*(1+$L$3)</f>
        <v>5.2020000000000004E-2</v>
      </c>
      <c r="M16" s="1366">
        <f t="shared" ref="M16:O16" si="11">L16*(1+$L$3)</f>
        <v>5.3060400000000008E-2</v>
      </c>
      <c r="N16" s="1366">
        <f t="shared" si="11"/>
        <v>5.4121608000000009E-2</v>
      </c>
      <c r="O16" s="1366">
        <f t="shared" si="11"/>
        <v>5.5204040160000009E-2</v>
      </c>
    </row>
    <row r="17" spans="2:16">
      <c r="B17" s="1544" t="s">
        <v>1182</v>
      </c>
      <c r="C17" s="262" t="s">
        <v>1158</v>
      </c>
      <c r="D17" s="1498">
        <f t="shared" ref="D17:I17" si="12">SUM(D6:D16)</f>
        <v>80.179593380000028</v>
      </c>
      <c r="E17" s="1498">
        <f t="shared" si="12"/>
        <v>100.89564820000001</v>
      </c>
      <c r="F17" s="1498">
        <f t="shared" si="12"/>
        <v>69.440000000000012</v>
      </c>
      <c r="G17" s="1498">
        <f t="shared" si="12"/>
        <v>62.29</v>
      </c>
      <c r="H17" s="1498">
        <f t="shared" si="12"/>
        <v>99.27</v>
      </c>
      <c r="I17" s="1498">
        <f t="shared" si="12"/>
        <v>153.53664933397314</v>
      </c>
      <c r="J17" s="1851">
        <f>SUM(J6:J16)</f>
        <v>150.54</v>
      </c>
      <c r="K17" s="1366">
        <f t="shared" si="0"/>
        <v>153.55079999999998</v>
      </c>
      <c r="L17" s="1366">
        <f>K17*(1+$L$3)</f>
        <v>156.621816</v>
      </c>
      <c r="M17" s="1366">
        <f>L17*(1+$L$3)</f>
        <v>159.75425232000001</v>
      </c>
      <c r="N17" s="1366">
        <f>M17*(1+$L$3)</f>
        <v>162.94933736640002</v>
      </c>
      <c r="O17" s="1366">
        <f>N17*(1+$L$3)</f>
        <v>166.20832411372803</v>
      </c>
    </row>
    <row r="19" spans="2:16">
      <c r="D19" s="1669" t="s">
        <v>1284</v>
      </c>
      <c r="E19" s="1669" t="s">
        <v>1284</v>
      </c>
      <c r="F19" s="1669" t="s">
        <v>1284</v>
      </c>
      <c r="G19" s="1669" t="s">
        <v>1284</v>
      </c>
      <c r="H19" s="1669" t="s">
        <v>1284</v>
      </c>
      <c r="I19" s="1669" t="s">
        <v>1284</v>
      </c>
      <c r="J19" s="1669" t="s">
        <v>1284</v>
      </c>
      <c r="K19" s="1667" t="s">
        <v>1285</v>
      </c>
      <c r="L19" s="1668" t="s">
        <v>1285</v>
      </c>
      <c r="M19" s="1668" t="s">
        <v>1285</v>
      </c>
      <c r="N19" s="1668" t="s">
        <v>1285</v>
      </c>
      <c r="O19" s="1668" t="s">
        <v>1285</v>
      </c>
    </row>
    <row r="20" spans="2:16">
      <c r="D20" s="1664" t="str">
        <f t="shared" ref="D20:O20" si="13">D5</f>
        <v>2017-18</v>
      </c>
      <c r="E20" s="1664" t="str">
        <f t="shared" si="13"/>
        <v>2018-19</v>
      </c>
      <c r="F20" s="1664" t="str">
        <f t="shared" si="13"/>
        <v>2019-20</v>
      </c>
      <c r="G20" s="1664" t="str">
        <f t="shared" si="13"/>
        <v>2020-21</v>
      </c>
      <c r="H20" s="1664" t="str">
        <f t="shared" si="13"/>
        <v>2021-22</v>
      </c>
      <c r="I20" s="1664" t="str">
        <f t="shared" si="13"/>
        <v>2022-23</v>
      </c>
      <c r="J20" s="1664" t="str">
        <f t="shared" si="13"/>
        <v>2023-24</v>
      </c>
      <c r="K20" s="1664" t="str">
        <f t="shared" si="13"/>
        <v>2024-25</v>
      </c>
      <c r="L20" s="1664" t="str">
        <f t="shared" si="13"/>
        <v>2025-26</v>
      </c>
      <c r="M20" s="1664" t="str">
        <f t="shared" si="13"/>
        <v>2026-27</v>
      </c>
      <c r="N20" s="1664" t="str">
        <f t="shared" si="13"/>
        <v>2027-28</v>
      </c>
      <c r="O20" s="1664" t="str">
        <f t="shared" si="13"/>
        <v>2028-29</v>
      </c>
      <c r="P20" s="1664" t="s">
        <v>1282</v>
      </c>
    </row>
    <row r="21" spans="2:16">
      <c r="B21" s="151" t="s">
        <v>1281</v>
      </c>
      <c r="C21" s="657" t="s">
        <v>1158</v>
      </c>
      <c r="D21" s="1672">
        <f t="shared" ref="D21:I21" si="14">D17</f>
        <v>80.179593380000028</v>
      </c>
      <c r="E21" s="1672">
        <f t="shared" si="14"/>
        <v>100.89564820000001</v>
      </c>
      <c r="F21" s="1672">
        <f t="shared" si="14"/>
        <v>69.440000000000012</v>
      </c>
      <c r="G21" s="1672">
        <f t="shared" si="14"/>
        <v>62.29</v>
      </c>
      <c r="H21" s="1672">
        <f t="shared" si="14"/>
        <v>99.27</v>
      </c>
      <c r="I21" s="1672">
        <f t="shared" si="14"/>
        <v>153.53664933397314</v>
      </c>
      <c r="J21" s="1850">
        <f>J17</f>
        <v>150.54</v>
      </c>
      <c r="K21" s="1673">
        <f>J21*(1+$P$21)</f>
        <v>167.20525482965738</v>
      </c>
      <c r="L21" s="1673">
        <f>K21*(1+$P$21)</f>
        <v>185.71540615551123</v>
      </c>
      <c r="M21" s="1673">
        <f>L21*(1+$P$21)</f>
        <v>206.2746898633292</v>
      </c>
      <c r="N21" s="1673">
        <f>M21*(1+$P$21)</f>
        <v>229.10995139834267</v>
      </c>
      <c r="O21" s="1673">
        <f>N21*(1+$P$21)</f>
        <v>254.47314871509437</v>
      </c>
      <c r="P21" s="1239">
        <f>(J21/D21)^(1/6)-1</f>
        <v>0.11070316746152109</v>
      </c>
    </row>
    <row r="22" spans="2:16">
      <c r="B22" s="151" t="s">
        <v>1283</v>
      </c>
      <c r="C22" s="657" t="s">
        <v>1171</v>
      </c>
      <c r="D22" s="1239"/>
      <c r="E22" s="1239">
        <f t="shared" ref="E22:J22" si="15">E21/D21-1</f>
        <v>0.25837066448839563</v>
      </c>
      <c r="F22" s="1239">
        <f t="shared" si="15"/>
        <v>-0.31176417180696592</v>
      </c>
      <c r="G22" s="1239">
        <f t="shared" si="15"/>
        <v>-0.10296658986175133</v>
      </c>
      <c r="H22" s="1239">
        <f t="shared" si="15"/>
        <v>0.59367474715042534</v>
      </c>
      <c r="I22" s="1239">
        <f t="shared" si="15"/>
        <v>0.54665709009744279</v>
      </c>
      <c r="J22" s="1239">
        <f t="shared" si="15"/>
        <v>-1.9517485544802038E-2</v>
      </c>
      <c r="P22" s="1665"/>
    </row>
    <row r="23" spans="2:16">
      <c r="B23" s="151" t="s">
        <v>1286</v>
      </c>
      <c r="C23" s="151" t="s">
        <v>1158</v>
      </c>
      <c r="J23">
        <f>J21</f>
        <v>150.54</v>
      </c>
      <c r="K23" s="1675">
        <f>J23*(1+$L$3)</f>
        <v>153.55079999999998</v>
      </c>
      <c r="L23" s="1675">
        <f>K23*(1+$L$3)</f>
        <v>156.621816</v>
      </c>
      <c r="M23" s="1675">
        <f>L23*(1+$L$3)</f>
        <v>159.75425232000001</v>
      </c>
      <c r="N23" s="1675">
        <f>M23*(1+$L$3)</f>
        <v>162.94933736640002</v>
      </c>
      <c r="O23" s="1675">
        <f>N23*(1+$L$3)</f>
        <v>166.20832411372803</v>
      </c>
    </row>
    <row r="24" spans="2:16" ht="15.75" thickBot="1">
      <c r="B24" s="1544" t="s">
        <v>1288</v>
      </c>
      <c r="C24" s="1544" t="s">
        <v>1158</v>
      </c>
      <c r="J24" s="882">
        <f>J21</f>
        <v>150.54</v>
      </c>
      <c r="K24" s="1674">
        <f>IF($B$27="CAGR",K21,K23)</f>
        <v>153.55079999999998</v>
      </c>
      <c r="L24" s="1674">
        <f>IF($B$27="CAGR",L21,L23)</f>
        <v>156.621816</v>
      </c>
      <c r="M24" s="1674">
        <f>IF($B$27="CAGR",M21,M23)</f>
        <v>159.75425232000001</v>
      </c>
      <c r="N24" s="1674">
        <f>IF($B$27="CAGR",N21,N23)</f>
        <v>162.94933736640002</v>
      </c>
      <c r="O24" s="1674">
        <f>IF($B$27="CAGR",O21,O23)</f>
        <v>166.20832411372803</v>
      </c>
    </row>
    <row r="25" spans="2:16" ht="13.5" thickTop="1"/>
    <row r="26" spans="2:16" ht="13.5" thickBot="1">
      <c r="B26" t="s">
        <v>1287</v>
      </c>
    </row>
    <row r="27" spans="2:16" ht="15.75" thickBot="1">
      <c r="B27" s="1670" t="s">
        <v>1141</v>
      </c>
    </row>
    <row r="31" spans="2:16" ht="13.5" thickBot="1"/>
    <row r="32" spans="2:16" ht="13.5" thickBot="1">
      <c r="B32" s="2048" t="s">
        <v>1512</v>
      </c>
      <c r="C32" s="2049" t="s">
        <v>1015</v>
      </c>
    </row>
    <row r="33" spans="2:3" ht="13.5" thickBot="1">
      <c r="B33" s="2050" t="s">
        <v>1498</v>
      </c>
      <c r="C33" s="2051">
        <v>0.4</v>
      </c>
    </row>
    <row r="34" spans="2:3" ht="26.25" thickBot="1">
      <c r="B34" s="2050" t="s">
        <v>1499</v>
      </c>
      <c r="C34" s="2051">
        <v>0</v>
      </c>
    </row>
    <row r="35" spans="2:3" ht="13.5" thickBot="1">
      <c r="B35" s="2050" t="s">
        <v>1500</v>
      </c>
      <c r="C35" s="2051">
        <v>1.8</v>
      </c>
    </row>
    <row r="36" spans="2:3" ht="13.5" thickBot="1">
      <c r="B36" s="2050" t="s">
        <v>1501</v>
      </c>
      <c r="C36" s="2051">
        <v>0</v>
      </c>
    </row>
    <row r="37" spans="2:3" ht="26.25" thickBot="1">
      <c r="B37" s="2050" t="s">
        <v>1502</v>
      </c>
      <c r="C37" s="2051">
        <v>0</v>
      </c>
    </row>
    <row r="38" spans="2:3" ht="13.5" thickBot="1">
      <c r="B38" s="2050" t="s">
        <v>1503</v>
      </c>
      <c r="C38" s="2051">
        <v>0</v>
      </c>
    </row>
    <row r="39" spans="2:3" ht="13.5" thickBot="1">
      <c r="B39" s="2050" t="s">
        <v>1504</v>
      </c>
      <c r="C39" s="2051">
        <v>7.4</v>
      </c>
    </row>
    <row r="40" spans="2:3" ht="26.25" thickBot="1">
      <c r="B40" s="2050" t="s">
        <v>1505</v>
      </c>
      <c r="C40" s="2051">
        <v>0.1</v>
      </c>
    </row>
    <row r="41" spans="2:3" ht="39" thickBot="1">
      <c r="B41" s="2050" t="s">
        <v>1506</v>
      </c>
      <c r="C41" s="2051">
        <v>0.6</v>
      </c>
    </row>
    <row r="42" spans="2:3" ht="13.5" thickBot="1">
      <c r="B42" s="2050" t="s">
        <v>1507</v>
      </c>
      <c r="C42" s="2051">
        <v>112.9</v>
      </c>
    </row>
    <row r="43" spans="2:3" ht="13.5" thickBot="1">
      <c r="B43" s="2050" t="s">
        <v>1508</v>
      </c>
      <c r="C43" s="2051">
        <v>0</v>
      </c>
    </row>
    <row r="44" spans="2:3" ht="13.5" thickBot="1">
      <c r="B44" s="2050" t="s">
        <v>1509</v>
      </c>
      <c r="C44" s="2051">
        <v>0.3</v>
      </c>
    </row>
    <row r="45" spans="2:3" ht="13.5" thickBot="1">
      <c r="B45" s="2050" t="s">
        <v>1510</v>
      </c>
      <c r="C45" s="2051">
        <v>1.9</v>
      </c>
    </row>
    <row r="46" spans="2:3" ht="13.5" thickBot="1">
      <c r="B46" s="2052" t="s">
        <v>206</v>
      </c>
      <c r="C46" s="2053">
        <f>SUM(C33:C45)</f>
        <v>125.4</v>
      </c>
    </row>
  </sheetData>
  <dataValidations disablePrompts="1" count="1">
    <dataValidation type="list" allowBlank="1" showInputMessage="1" showErrorMessage="1" sqref="B27">
      <formula1>"Nominal, CAGR"</formula1>
    </dataValidation>
  </dataValidations>
  <pageMargins left="0.7" right="0.7" top="0.75" bottom="0.75" header="0.3" footer="0.3"/>
  <pageSetup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AM218"/>
  <sheetViews>
    <sheetView showGridLines="0" zoomScale="67" workbookViewId="0">
      <pane xSplit="2" ySplit="11" topLeftCell="J12" activePane="bottomRight" state="frozen"/>
      <selection pane="topRight" activeCell="C1" sqref="C1"/>
      <selection pane="bottomLeft" activeCell="A12" sqref="A12"/>
      <selection pane="bottomRight" activeCell="S13" sqref="S13"/>
    </sheetView>
  </sheetViews>
  <sheetFormatPr defaultRowHeight="12.75"/>
  <cols>
    <col min="1" max="1" width="18.85546875" customWidth="1"/>
    <col min="2" max="2" width="16.5703125" customWidth="1"/>
    <col min="3" max="4" width="12.85546875" bestFit="1" customWidth="1"/>
    <col min="5" max="5" width="12.140625" bestFit="1" customWidth="1"/>
    <col min="6" max="6" width="11.85546875" bestFit="1" customWidth="1"/>
    <col min="7" max="7" width="13.5703125" bestFit="1" customWidth="1"/>
    <col min="8" max="9" width="13.5703125" customWidth="1"/>
    <col min="10" max="10" width="12.140625" bestFit="1" customWidth="1"/>
    <col min="11" max="11" width="11.42578125" bestFit="1" customWidth="1"/>
    <col min="12" max="12" width="12.140625" bestFit="1" customWidth="1"/>
    <col min="13" max="13" width="13.5703125" bestFit="1" customWidth="1"/>
    <col min="14" max="15" width="13.5703125" customWidth="1"/>
    <col min="16" max="16" width="16.5703125" customWidth="1"/>
    <col min="17" max="17" width="10" bestFit="1" customWidth="1"/>
    <col min="18" max="18" width="12.140625" bestFit="1" customWidth="1"/>
    <col min="19" max="19" width="16.5703125" bestFit="1" customWidth="1"/>
    <col min="20" max="21" width="16.5703125" customWidth="1"/>
    <col min="22" max="22" width="12.140625" bestFit="1" customWidth="1"/>
    <col min="23" max="23" width="11.85546875" bestFit="1" customWidth="1"/>
    <col min="24" max="24" width="13.5703125" bestFit="1" customWidth="1"/>
    <col min="25" max="26" width="11.140625" customWidth="1"/>
    <col min="27" max="27" width="12.140625" bestFit="1" customWidth="1"/>
    <col min="28" max="28" width="11.42578125" bestFit="1" customWidth="1"/>
    <col min="29" max="29" width="13.140625" bestFit="1" customWidth="1"/>
    <col min="30" max="31" width="13.140625" customWidth="1"/>
    <col min="32" max="32" width="13.140625" bestFit="1" customWidth="1"/>
    <col min="33" max="33" width="11.85546875" bestFit="1" customWidth="1"/>
    <col min="34" max="34" width="16.5703125" bestFit="1" customWidth="1"/>
    <col min="35" max="36" width="16.5703125" customWidth="1"/>
    <col min="37" max="37" width="13.85546875" customWidth="1"/>
  </cols>
  <sheetData>
    <row r="2" spans="1:39">
      <c r="B2" s="661" t="s">
        <v>1155</v>
      </c>
      <c r="C2" s="661" t="s">
        <v>1319</v>
      </c>
      <c r="D2" s="661" t="s">
        <v>1320</v>
      </c>
      <c r="E2" s="661" t="s">
        <v>1321</v>
      </c>
      <c r="F2" s="661" t="s">
        <v>1322</v>
      </c>
      <c r="G2" s="661" t="s">
        <v>1323</v>
      </c>
      <c r="H2" s="1799"/>
    </row>
    <row r="3" spans="1:39">
      <c r="A3" s="1545" t="s">
        <v>309</v>
      </c>
      <c r="B3" s="1914">
        <f>SUMPRODUCT(I13:I18,H13:H18)/SUM(H13:H18)</f>
        <v>0.10278869630956894</v>
      </c>
      <c r="C3" s="1802">
        <f>SUMPRODUCT(N13:N18,O13:O18)/SUM(N13:N18)</f>
        <v>0.10218942588753785</v>
      </c>
      <c r="D3" s="1800">
        <f>SUMPRODUCT(T13:T18,U13:U18)/SUM(T13:T18)</f>
        <v>9.9745857070407687E-2</v>
      </c>
      <c r="E3" s="1800">
        <f>SUMPRODUCT(Y13:Y18,Z13:Z18)/SUM(Y13:Y18)</f>
        <v>9.9763744116817016E-2</v>
      </c>
      <c r="F3" s="1800">
        <f>SUMPRODUCT(AE13:AE18,AD13:AD18)/SUM(AD13:AD18)</f>
        <v>9.9649771682246202E-2</v>
      </c>
      <c r="G3" s="1800">
        <f>SUMPRODUCT(AI13:AI18,AJ13:AJ18)/SUM(AI13:AI18)</f>
        <v>9.990296087120458E-2</v>
      </c>
      <c r="H3" s="1040"/>
    </row>
    <row r="8" spans="1:39" ht="20.25">
      <c r="A8" s="2091" t="s">
        <v>1336</v>
      </c>
      <c r="B8" s="2091"/>
      <c r="C8" s="2091"/>
      <c r="D8" s="2091"/>
      <c r="E8" s="2091"/>
      <c r="F8" s="2091"/>
      <c r="G8" s="2091"/>
      <c r="H8" s="2091"/>
      <c r="I8" s="2091"/>
      <c r="J8" s="2091"/>
      <c r="K8" s="2091"/>
      <c r="L8" s="2091"/>
      <c r="M8" s="2091"/>
      <c r="N8" s="2091"/>
      <c r="O8" s="2091"/>
      <c r="P8" s="2091"/>
      <c r="Q8" s="2091"/>
      <c r="R8" s="2091"/>
      <c r="S8" s="2091"/>
      <c r="T8" s="2091"/>
      <c r="U8" s="2091"/>
      <c r="V8" s="2091"/>
      <c r="W8" s="2091"/>
      <c r="X8" s="2091"/>
      <c r="Y8" s="2091"/>
      <c r="Z8" s="2091"/>
      <c r="AA8" s="2091"/>
      <c r="AB8" s="2091"/>
      <c r="AC8" s="2091"/>
      <c r="AD8" s="2091"/>
      <c r="AE8" s="2091"/>
      <c r="AF8" s="2091"/>
      <c r="AG8" s="2091"/>
      <c r="AH8" s="2091"/>
      <c r="AI8" s="1797"/>
      <c r="AJ8" s="1797"/>
      <c r="AK8" s="1792"/>
      <c r="AL8" s="1745"/>
      <c r="AM8" s="1745"/>
    </row>
    <row r="9" spans="1:39" ht="18">
      <c r="A9" s="1748"/>
      <c r="B9" s="1745"/>
      <c r="C9" s="1745"/>
      <c r="D9" s="1745"/>
      <c r="E9" s="1751"/>
      <c r="F9" s="1751"/>
      <c r="G9" s="1751"/>
      <c r="H9" s="1751"/>
      <c r="I9" s="1751"/>
      <c r="J9" s="1749"/>
      <c r="K9" s="1749"/>
      <c r="L9" s="1745"/>
      <c r="M9" s="1745"/>
      <c r="N9" s="1745"/>
      <c r="O9" s="1745"/>
      <c r="P9" s="1745"/>
      <c r="Q9" s="1745"/>
      <c r="R9" s="1745"/>
      <c r="S9" s="1745" t="s">
        <v>1337</v>
      </c>
      <c r="T9" s="1745"/>
      <c r="U9" s="1745"/>
      <c r="V9" s="1745"/>
      <c r="W9" s="1745"/>
      <c r="X9" s="1745"/>
      <c r="Y9" s="1745"/>
      <c r="Z9" s="1745"/>
      <c r="AA9" s="1745"/>
      <c r="AB9" s="1745"/>
      <c r="AC9" s="1745"/>
      <c r="AD9" s="1745"/>
      <c r="AE9" s="1745"/>
      <c r="AF9" s="1745"/>
      <c r="AG9" s="1745"/>
      <c r="AH9" s="1745" t="s">
        <v>1337</v>
      </c>
      <c r="AI9" s="1745"/>
      <c r="AJ9" s="1745"/>
      <c r="AK9" s="1792"/>
      <c r="AL9" s="1745"/>
      <c r="AM9" s="1745"/>
    </row>
    <row r="10" spans="1:39" ht="15.75">
      <c r="A10" s="2092" t="s">
        <v>1338</v>
      </c>
      <c r="B10" s="2094" t="s">
        <v>1339</v>
      </c>
      <c r="C10" s="2095" t="s">
        <v>879</v>
      </c>
      <c r="D10" s="2096"/>
      <c r="E10" s="2096"/>
      <c r="F10" s="2096"/>
      <c r="G10" s="2096"/>
      <c r="H10" s="2096"/>
      <c r="I10" s="2097"/>
      <c r="J10" s="2095" t="s">
        <v>1038</v>
      </c>
      <c r="K10" s="2096"/>
      <c r="L10" s="2096"/>
      <c r="M10" s="2096"/>
      <c r="N10" s="2096"/>
      <c r="O10" s="2097"/>
      <c r="P10" s="2095" t="s">
        <v>1037</v>
      </c>
      <c r="Q10" s="2096"/>
      <c r="R10" s="2096"/>
      <c r="S10" s="2096"/>
      <c r="T10" s="2096"/>
      <c r="U10" s="2097"/>
      <c r="V10" s="2095" t="s">
        <v>1036</v>
      </c>
      <c r="W10" s="2096"/>
      <c r="X10" s="2096"/>
      <c r="Y10" s="2096"/>
      <c r="Z10" s="2097"/>
      <c r="AA10" s="2095" t="s">
        <v>1035</v>
      </c>
      <c r="AB10" s="2096"/>
      <c r="AC10" s="2096"/>
      <c r="AD10" s="2096"/>
      <c r="AE10" s="2097"/>
      <c r="AF10" s="2098" t="s">
        <v>1034</v>
      </c>
      <c r="AG10" s="2098"/>
      <c r="AH10" s="2098"/>
      <c r="AI10" s="2098"/>
      <c r="AJ10" s="2098"/>
      <c r="AK10" s="2089" t="s">
        <v>1340</v>
      </c>
      <c r="AL10" s="1746"/>
      <c r="AM10" s="1746"/>
    </row>
    <row r="11" spans="1:39" ht="78.75">
      <c r="A11" s="2093"/>
      <c r="B11" s="2094"/>
      <c r="C11" s="1747" t="s">
        <v>1341</v>
      </c>
      <c r="D11" s="1747" t="s">
        <v>1342</v>
      </c>
      <c r="E11" s="1747" t="s">
        <v>1343</v>
      </c>
      <c r="F11" s="1747" t="s">
        <v>1344</v>
      </c>
      <c r="G11" s="1747" t="s">
        <v>1345</v>
      </c>
      <c r="H11" s="1747" t="s">
        <v>1368</v>
      </c>
      <c r="I11" s="1747" t="s">
        <v>309</v>
      </c>
      <c r="J11" s="1747" t="s">
        <v>1343</v>
      </c>
      <c r="K11" s="1747" t="s">
        <v>1342</v>
      </c>
      <c r="L11" s="1747" t="s">
        <v>1344</v>
      </c>
      <c r="M11" s="1747" t="s">
        <v>1346</v>
      </c>
      <c r="N11" s="1747" t="s">
        <v>1368</v>
      </c>
      <c r="O11" s="1747" t="s">
        <v>602</v>
      </c>
      <c r="P11" s="1747" t="s">
        <v>1343</v>
      </c>
      <c r="Q11" s="1747" t="s">
        <v>1342</v>
      </c>
      <c r="R11" s="1747" t="s">
        <v>1344</v>
      </c>
      <c r="S11" s="1747" t="s">
        <v>1347</v>
      </c>
      <c r="T11" s="1747" t="s">
        <v>1368</v>
      </c>
      <c r="U11" s="1747" t="s">
        <v>602</v>
      </c>
      <c r="V11" s="1747" t="s">
        <v>1343</v>
      </c>
      <c r="W11" s="1747" t="s">
        <v>1344</v>
      </c>
      <c r="X11" s="1747" t="s">
        <v>1348</v>
      </c>
      <c r="Y11" s="1747" t="s">
        <v>1368</v>
      </c>
      <c r="Z11" s="1747" t="s">
        <v>602</v>
      </c>
      <c r="AA11" s="1747" t="s">
        <v>1343</v>
      </c>
      <c r="AB11" s="1747" t="s">
        <v>1344</v>
      </c>
      <c r="AC11" s="1747" t="s">
        <v>1349</v>
      </c>
      <c r="AD11" s="1747" t="s">
        <v>1368</v>
      </c>
      <c r="AE11" s="1747" t="s">
        <v>602</v>
      </c>
      <c r="AF11" s="1747" t="s">
        <v>1343</v>
      </c>
      <c r="AG11" s="1747" t="s">
        <v>1344</v>
      </c>
      <c r="AH11" s="1747" t="s">
        <v>1350</v>
      </c>
      <c r="AI11" s="1747" t="s">
        <v>1368</v>
      </c>
      <c r="AJ11" s="1747" t="s">
        <v>602</v>
      </c>
      <c r="AK11" s="2090"/>
      <c r="AL11" s="1752"/>
      <c r="AM11" s="1752"/>
    </row>
    <row r="12" spans="1:39" ht="15.75">
      <c r="A12" s="1753" t="s">
        <v>1351</v>
      </c>
      <c r="B12" s="1754" t="s">
        <v>1352</v>
      </c>
      <c r="C12" s="1754"/>
      <c r="D12" s="1754"/>
      <c r="E12" s="1747"/>
      <c r="F12" s="1747"/>
      <c r="G12" s="1747"/>
      <c r="H12" s="1747"/>
      <c r="I12" s="1747"/>
      <c r="J12" s="1747"/>
      <c r="K12" s="1747"/>
      <c r="L12" s="1747"/>
      <c r="M12" s="1747"/>
      <c r="N12" s="1747"/>
      <c r="O12" s="1747"/>
      <c r="P12" s="1747"/>
      <c r="Q12" s="1747"/>
      <c r="R12" s="1747"/>
      <c r="S12" s="1790"/>
      <c r="T12" s="1790"/>
      <c r="U12" s="1790"/>
      <c r="V12" s="1747"/>
      <c r="W12" s="1747"/>
      <c r="X12" s="1747"/>
      <c r="Y12" s="1747"/>
      <c r="Z12" s="1747"/>
      <c r="AA12" s="1790"/>
      <c r="AB12" s="1747"/>
      <c r="AC12" s="1790"/>
      <c r="AD12" s="1790"/>
      <c r="AE12" s="1790"/>
      <c r="AF12" s="1747"/>
      <c r="AG12" s="1747"/>
      <c r="AH12" s="1790"/>
      <c r="AI12" s="1790"/>
      <c r="AJ12" s="1790"/>
      <c r="AK12" s="1793"/>
      <c r="AL12" s="1752"/>
      <c r="AM12" s="1752"/>
    </row>
    <row r="13" spans="1:39" ht="15.75">
      <c r="A13" s="1769"/>
      <c r="B13" s="1756" t="s">
        <v>1353</v>
      </c>
      <c r="C13" s="1780">
        <v>5187.68</v>
      </c>
      <c r="D13" s="1780">
        <v>2069.4499999999998</v>
      </c>
      <c r="E13" s="1757">
        <v>421.09523780000001</v>
      </c>
      <c r="F13" s="1757">
        <v>635.43118560000005</v>
      </c>
      <c r="G13" s="1757">
        <v>6836.0349915999996</v>
      </c>
      <c r="H13" s="1757">
        <f>AVERAGE(C13,G13)</f>
        <v>6011.8574957999999</v>
      </c>
      <c r="I13" s="1798">
        <f t="shared" ref="I13:I18" si="0">F13/AVERAGE(C13,G13)</f>
        <v>0.1056963153308149</v>
      </c>
      <c r="J13" s="1757">
        <v>606.6428568</v>
      </c>
      <c r="K13" s="1757">
        <v>465.62282279999999</v>
      </c>
      <c r="L13" s="1757">
        <v>665.34</v>
      </c>
      <c r="M13" s="1773">
        <v>6695.0149575999994</v>
      </c>
      <c r="N13" s="1773">
        <f>AVERAGE(H13,M13)</f>
        <v>6353.4362266999997</v>
      </c>
      <c r="O13" s="1801">
        <f>L13/N13</f>
        <v>0.10472128408308276</v>
      </c>
      <c r="P13" s="1757">
        <v>723.46</v>
      </c>
      <c r="Q13" s="1757">
        <v>328.4</v>
      </c>
      <c r="R13" s="1757">
        <v>643.59</v>
      </c>
      <c r="S13" s="1773">
        <v>6299.954957599999</v>
      </c>
      <c r="T13" s="1773">
        <f>AVERAGE(M13,S13)</f>
        <v>6497.4849575999997</v>
      </c>
      <c r="U13" s="1801">
        <f>IFERROR(R13/T13,0%)</f>
        <v>9.9052172371280917E-2</v>
      </c>
      <c r="V13" s="1757">
        <v>957.11</v>
      </c>
      <c r="W13" s="1757">
        <v>577.87</v>
      </c>
      <c r="X13" s="1773">
        <v>5342.8449575999994</v>
      </c>
      <c r="Y13" s="1773">
        <f>AVERAGE(X13,S13)</f>
        <v>5821.3999575999987</v>
      </c>
      <c r="Z13" s="1801">
        <f>IFERROR(W13/Y13,0%)</f>
        <v>9.9266500190486773E-2</v>
      </c>
      <c r="AA13" s="1757">
        <v>957.11</v>
      </c>
      <c r="AB13" s="1757">
        <v>483.92</v>
      </c>
      <c r="AC13" s="1773">
        <v>4385.7349575999997</v>
      </c>
      <c r="AD13" s="1773">
        <f>AVERAGE(AC13,X13)</f>
        <v>4864.2899576</v>
      </c>
      <c r="AE13" s="1801">
        <f>IFERROR(AB13/AD13,0%)</f>
        <v>9.9484201027925989E-2</v>
      </c>
      <c r="AF13" s="1757">
        <v>957.11</v>
      </c>
      <c r="AG13" s="1757">
        <v>389.98</v>
      </c>
      <c r="AH13" s="1773">
        <v>3428.6249575999996</v>
      </c>
      <c r="AI13" s="1773">
        <f>AVERAGE(AH13,AC13)</f>
        <v>3907.1799575999994</v>
      </c>
      <c r="AJ13" s="1801">
        <f>IFERROR(AG13/AI13,0%)</f>
        <v>9.9811118052403905E-2</v>
      </c>
      <c r="AK13" s="1791">
        <v>9.7500000000000003E-2</v>
      </c>
      <c r="AL13" s="1777"/>
      <c r="AM13" s="1777"/>
    </row>
    <row r="14" spans="1:39" ht="15.75">
      <c r="A14" s="1755"/>
      <c r="B14" s="1756" t="s">
        <v>1354</v>
      </c>
      <c r="C14" s="1780">
        <v>5361.25</v>
      </c>
      <c r="D14" s="1780">
        <v>934.82</v>
      </c>
      <c r="E14" s="1757">
        <v>278.54715160000001</v>
      </c>
      <c r="F14" s="1757">
        <v>562.00043330000005</v>
      </c>
      <c r="G14" s="1757">
        <v>6017.5200439999999</v>
      </c>
      <c r="H14" s="1757">
        <f t="shared" ref="H14:H18" si="1">AVERAGE(C14,G14)</f>
        <v>5689.3850220000004</v>
      </c>
      <c r="I14" s="1798">
        <f t="shared" si="0"/>
        <v>9.8780523927775754E-2</v>
      </c>
      <c r="J14" s="1757">
        <v>383.13240239999999</v>
      </c>
      <c r="K14" s="1757">
        <v>465.62</v>
      </c>
      <c r="L14" s="1757">
        <v>597.70000000000005</v>
      </c>
      <c r="M14" s="1773">
        <v>6100.0076416000002</v>
      </c>
      <c r="N14" s="1773">
        <f t="shared" ref="N14:N18" si="2">AVERAGE(H14,M14)</f>
        <v>5894.6963317999998</v>
      </c>
      <c r="O14" s="1801">
        <f t="shared" ref="O14:O18" si="3">L14/N14</f>
        <v>0.10139623253798501</v>
      </c>
      <c r="P14" s="1757">
        <v>499.95</v>
      </c>
      <c r="Q14" s="1757">
        <v>328.39</v>
      </c>
      <c r="R14" s="1757">
        <v>597.49</v>
      </c>
      <c r="S14" s="1773">
        <v>5928.4476416000007</v>
      </c>
      <c r="T14" s="1773">
        <f t="shared" ref="T14:T18" si="4">AVERAGE(M14,S14)</f>
        <v>6014.2276416000004</v>
      </c>
      <c r="U14" s="1801">
        <f t="shared" ref="U14:U18" si="5">IFERROR(R14/T14,0%)</f>
        <v>9.9346089906408364E-2</v>
      </c>
      <c r="V14" s="1757">
        <v>733.6</v>
      </c>
      <c r="W14" s="1757">
        <v>553.30999999999995</v>
      </c>
      <c r="X14" s="1773">
        <v>5194.8476416000003</v>
      </c>
      <c r="Y14" s="1773">
        <f t="shared" ref="Y14:Y18" si="6">AVERAGE(X14,S14)</f>
        <v>5561.6476416000005</v>
      </c>
      <c r="Z14" s="1801">
        <f t="shared" ref="Z14:Z18" si="7">IFERROR(W14/Y14,0%)</f>
        <v>9.9486705317566856E-2</v>
      </c>
      <c r="AA14" s="1757">
        <v>733.6</v>
      </c>
      <c r="AB14" s="1757">
        <v>480.91</v>
      </c>
      <c r="AC14" s="1773">
        <v>4461.2476416</v>
      </c>
      <c r="AD14" s="1773">
        <f t="shared" ref="AD14:AD18" si="8">AVERAGE(AC14,X14)</f>
        <v>4828.0476416000001</v>
      </c>
      <c r="AE14" s="1801">
        <f t="shared" ref="AE14:AE18" si="9">IFERROR(AB14/AD14,0%)</f>
        <v>9.9607550649733839E-2</v>
      </c>
      <c r="AF14" s="1757">
        <v>733.6</v>
      </c>
      <c r="AG14" s="1757">
        <v>408.51</v>
      </c>
      <c r="AH14" s="1773">
        <v>3727.6476416</v>
      </c>
      <c r="AI14" s="1773">
        <f t="shared" ref="AI14:AI17" si="10">AVERAGE(AH14,AC14)</f>
        <v>4094.4476415999998</v>
      </c>
      <c r="AJ14" s="1801">
        <f t="shared" ref="AJ14:AJ17" si="11">IFERROR(AG14/AI14,0%)</f>
        <v>9.9771699569313657E-2</v>
      </c>
      <c r="AK14" s="1791">
        <v>9.8799999999999999E-2</v>
      </c>
      <c r="AL14" s="1758"/>
      <c r="AM14" s="1758"/>
    </row>
    <row r="15" spans="1:39" ht="31.5">
      <c r="A15" s="1755"/>
      <c r="B15" s="1759" t="s">
        <v>1355</v>
      </c>
      <c r="C15" s="1781">
        <v>1318.82</v>
      </c>
      <c r="D15" s="1780">
        <v>0</v>
      </c>
      <c r="E15" s="1757">
        <v>447.26</v>
      </c>
      <c r="F15" s="1757">
        <v>117.0574706</v>
      </c>
      <c r="G15" s="1757">
        <v>871.55634769999995</v>
      </c>
      <c r="H15" s="1757">
        <f t="shared" si="1"/>
        <v>1095.1881738499999</v>
      </c>
      <c r="I15" s="1798">
        <f t="shared" si="0"/>
        <v>0.10688343190239062</v>
      </c>
      <c r="J15" s="1757">
        <v>413.62690320000002</v>
      </c>
      <c r="K15" s="1757">
        <v>0</v>
      </c>
      <c r="L15" s="1757">
        <v>77.933096990300001</v>
      </c>
      <c r="M15" s="1773">
        <v>457.92944449999993</v>
      </c>
      <c r="N15" s="1773">
        <f t="shared" si="2"/>
        <v>776.55880917499985</v>
      </c>
      <c r="O15" s="1801">
        <f t="shared" si="3"/>
        <v>0.10035698014049255</v>
      </c>
      <c r="P15" s="1757">
        <v>319.5602384</v>
      </c>
      <c r="Q15" s="1757">
        <v>0</v>
      </c>
      <c r="R15" s="1757">
        <v>31.941440718466662</v>
      </c>
      <c r="S15" s="1773">
        <v>138.36920609999993</v>
      </c>
      <c r="T15" s="1773">
        <f t="shared" si="4"/>
        <v>298.14932529999993</v>
      </c>
      <c r="U15" s="1801">
        <f t="shared" si="5"/>
        <v>0.10713235955280785</v>
      </c>
      <c r="V15" s="1757">
        <v>123.96271400000001</v>
      </c>
      <c r="W15" s="1757">
        <v>8.9383701268000006</v>
      </c>
      <c r="X15" s="1773">
        <v>14.406492099999923</v>
      </c>
      <c r="Y15" s="1773">
        <f t="shared" si="6"/>
        <v>76.387849099999926</v>
      </c>
      <c r="Z15" s="1801">
        <f t="shared" si="7"/>
        <v>0.11701298350603787</v>
      </c>
      <c r="AA15" s="1757">
        <v>14.406492099999999</v>
      </c>
      <c r="AB15" s="1757">
        <v>0.35422754824999997</v>
      </c>
      <c r="AC15" s="1773">
        <v>-7.638334409421077E-14</v>
      </c>
      <c r="AD15" s="1773">
        <f t="shared" si="8"/>
        <v>7.2032460499999234</v>
      </c>
      <c r="AE15" s="1801">
        <f t="shared" si="9"/>
        <v>4.917610002368359E-2</v>
      </c>
      <c r="AF15" s="1757">
        <v>0</v>
      </c>
      <c r="AG15" s="1757">
        <v>0</v>
      </c>
      <c r="AH15" s="1773">
        <v>-7.638334409421077E-14</v>
      </c>
      <c r="AI15" s="1773">
        <f t="shared" si="10"/>
        <v>-7.638334409421077E-14</v>
      </c>
      <c r="AJ15" s="1801">
        <f t="shared" si="11"/>
        <v>0</v>
      </c>
      <c r="AK15" s="1791">
        <v>0.1147</v>
      </c>
      <c r="AL15" s="1758"/>
      <c r="AM15" s="1758"/>
    </row>
    <row r="16" spans="1:39" ht="15.75">
      <c r="A16" s="1755"/>
      <c r="B16" s="1759" t="s">
        <v>1356</v>
      </c>
      <c r="C16" s="1781">
        <v>425.34</v>
      </c>
      <c r="D16" s="1780">
        <v>3.1978000000094653E-3</v>
      </c>
      <c r="E16" s="1757">
        <v>64.871498399999993</v>
      </c>
      <c r="F16" s="1757">
        <v>47.163401700000001</v>
      </c>
      <c r="G16" s="1757">
        <v>360.47169939999998</v>
      </c>
      <c r="H16" s="1757">
        <f t="shared" si="1"/>
        <v>392.90584969999998</v>
      </c>
      <c r="I16" s="1798">
        <f t="shared" si="0"/>
        <v>0.12003741287133095</v>
      </c>
      <c r="J16" s="1757">
        <v>80.493998399999995</v>
      </c>
      <c r="K16" s="1757">
        <v>0</v>
      </c>
      <c r="L16" s="1757">
        <v>38.418089539500002</v>
      </c>
      <c r="M16" s="1773">
        <v>279.97770099999997</v>
      </c>
      <c r="N16" s="1773">
        <f t="shared" si="2"/>
        <v>336.44177534999994</v>
      </c>
      <c r="O16" s="1801">
        <f t="shared" si="3"/>
        <v>0.11418941509131472</v>
      </c>
      <c r="P16" s="1757">
        <v>80.493998399999995</v>
      </c>
      <c r="Q16" s="1757">
        <v>0</v>
      </c>
      <c r="R16" s="1757">
        <v>28.836809729100001</v>
      </c>
      <c r="S16" s="1773">
        <v>199.48370259999996</v>
      </c>
      <c r="T16" s="1773">
        <f t="shared" si="4"/>
        <v>239.73070179999996</v>
      </c>
      <c r="U16" s="1801">
        <f t="shared" si="5"/>
        <v>0.12028834651790939</v>
      </c>
      <c r="V16" s="1757">
        <v>80.493998399999995</v>
      </c>
      <c r="W16" s="1757">
        <v>19.255529918699999</v>
      </c>
      <c r="X16" s="1773">
        <v>118.98970419999996</v>
      </c>
      <c r="Y16" s="1773">
        <f t="shared" si="6"/>
        <v>159.23670339999995</v>
      </c>
      <c r="Z16" s="1801">
        <f t="shared" si="7"/>
        <v>0.12092394220401829</v>
      </c>
      <c r="AA16" s="1757">
        <v>58.646498399999999</v>
      </c>
      <c r="AB16" s="1757">
        <v>10.328955108300001</v>
      </c>
      <c r="AC16" s="1773">
        <v>60.343205799999964</v>
      </c>
      <c r="AD16" s="1773">
        <f t="shared" si="8"/>
        <v>89.666454999999956</v>
      </c>
      <c r="AE16" s="1801">
        <f t="shared" si="9"/>
        <v>0.11519307982344128</v>
      </c>
      <c r="AF16" s="1757">
        <v>42.999998400000003</v>
      </c>
      <c r="AG16" s="1757">
        <v>4.7768402978999989</v>
      </c>
      <c r="AH16" s="1773">
        <v>17.343207399999962</v>
      </c>
      <c r="AI16" s="1773">
        <f t="shared" si="10"/>
        <v>38.843206599999959</v>
      </c>
      <c r="AJ16" s="1801">
        <f t="shared" si="11"/>
        <v>0.12297749635067472</v>
      </c>
      <c r="AK16" s="1791">
        <v>0.11849999999999999</v>
      </c>
      <c r="AL16" s="1758"/>
      <c r="AM16" s="1758"/>
    </row>
    <row r="17" spans="1:39" ht="15.75">
      <c r="A17" s="1755"/>
      <c r="B17" s="1759" t="s">
        <v>1357</v>
      </c>
      <c r="C17" s="1781">
        <v>698.67</v>
      </c>
      <c r="D17" s="1780">
        <v>0</v>
      </c>
      <c r="E17" s="1757">
        <v>434.69</v>
      </c>
      <c r="F17" s="1757">
        <v>49.9141482</v>
      </c>
      <c r="G17" s="1757">
        <v>264.00000010000002</v>
      </c>
      <c r="H17" s="1757">
        <f t="shared" si="1"/>
        <v>481.33500004999996</v>
      </c>
      <c r="I17" s="1798">
        <f t="shared" si="0"/>
        <v>0.10369939479741767</v>
      </c>
      <c r="J17" s="1757">
        <v>264.00000010000002</v>
      </c>
      <c r="K17" s="1757">
        <v>0</v>
      </c>
      <c r="L17" s="1757">
        <v>15.731833343425834</v>
      </c>
      <c r="M17" s="1773">
        <v>0</v>
      </c>
      <c r="N17" s="1773">
        <f t="shared" si="2"/>
        <v>240.66750002499998</v>
      </c>
      <c r="O17" s="1801">
        <f t="shared" si="3"/>
        <v>6.5367502225234603E-2</v>
      </c>
      <c r="P17" s="1757">
        <v>0</v>
      </c>
      <c r="Q17" s="1757">
        <v>0</v>
      </c>
      <c r="R17" s="1757">
        <v>0</v>
      </c>
      <c r="S17" s="1773">
        <v>0</v>
      </c>
      <c r="T17" s="1773">
        <f t="shared" si="4"/>
        <v>0</v>
      </c>
      <c r="U17" s="1801">
        <f t="shared" si="5"/>
        <v>0</v>
      </c>
      <c r="V17" s="1757">
        <v>0</v>
      </c>
      <c r="W17" s="1757">
        <v>0</v>
      </c>
      <c r="X17" s="1773">
        <v>0</v>
      </c>
      <c r="Y17" s="1773">
        <f t="shared" si="6"/>
        <v>0</v>
      </c>
      <c r="Z17" s="1801">
        <f t="shared" si="7"/>
        <v>0</v>
      </c>
      <c r="AA17" s="1757">
        <v>0</v>
      </c>
      <c r="AB17" s="1757">
        <v>0</v>
      </c>
      <c r="AC17" s="1773">
        <v>0</v>
      </c>
      <c r="AD17" s="1773">
        <f t="shared" si="8"/>
        <v>0</v>
      </c>
      <c r="AE17" s="1801">
        <f t="shared" si="9"/>
        <v>0</v>
      </c>
      <c r="AF17" s="1757">
        <v>0</v>
      </c>
      <c r="AG17" s="1757">
        <v>0</v>
      </c>
      <c r="AH17" s="1773">
        <v>0</v>
      </c>
      <c r="AI17" s="1773">
        <f t="shared" si="10"/>
        <v>0</v>
      </c>
      <c r="AJ17" s="1801">
        <f t="shared" si="11"/>
        <v>0</v>
      </c>
      <c r="AK17" s="1791">
        <v>0.1192</v>
      </c>
      <c r="AL17" s="1758"/>
      <c r="AM17" s="1758"/>
    </row>
    <row r="18" spans="1:39" ht="15.75">
      <c r="A18" s="1760"/>
      <c r="B18" s="1761" t="s">
        <v>1358</v>
      </c>
      <c r="C18" s="1782">
        <v>2024.65</v>
      </c>
      <c r="D18" s="1780">
        <v>0</v>
      </c>
      <c r="E18" s="1762">
        <v>0</v>
      </c>
      <c r="F18" s="1762">
        <v>201.73500000000001</v>
      </c>
      <c r="G18" s="1762">
        <v>2024.65</v>
      </c>
      <c r="H18" s="1757">
        <f t="shared" si="1"/>
        <v>2024.65</v>
      </c>
      <c r="I18" s="1798">
        <f t="shared" si="0"/>
        <v>9.9639443854493373E-2</v>
      </c>
      <c r="J18" s="1762">
        <v>0</v>
      </c>
      <c r="K18" s="1762">
        <v>0</v>
      </c>
      <c r="L18" s="1762">
        <v>201.73500000000001</v>
      </c>
      <c r="M18" s="1773">
        <v>2024.65</v>
      </c>
      <c r="N18" s="1773">
        <f t="shared" si="2"/>
        <v>2024.65</v>
      </c>
      <c r="O18" s="1801">
        <f t="shared" si="3"/>
        <v>9.9639443854493373E-2</v>
      </c>
      <c r="P18" s="1762">
        <v>0</v>
      </c>
      <c r="Q18" s="1762">
        <v>0</v>
      </c>
      <c r="R18" s="1762">
        <v>201.73500000000001</v>
      </c>
      <c r="S18" s="1773">
        <v>2024.65</v>
      </c>
      <c r="T18" s="1773">
        <f t="shared" si="4"/>
        <v>2024.65</v>
      </c>
      <c r="U18" s="1801">
        <f t="shared" si="5"/>
        <v>9.9639443854493373E-2</v>
      </c>
      <c r="V18" s="1762">
        <v>0</v>
      </c>
      <c r="W18" s="1762">
        <v>201.73500000000001</v>
      </c>
      <c r="X18" s="1773">
        <v>2024.65</v>
      </c>
      <c r="Y18" s="1773">
        <f t="shared" si="6"/>
        <v>2024.65</v>
      </c>
      <c r="Z18" s="1801">
        <f t="shared" si="7"/>
        <v>9.9639443854493373E-2</v>
      </c>
      <c r="AA18" s="1762">
        <v>0</v>
      </c>
      <c r="AB18" s="1762">
        <v>201.73500000000001</v>
      </c>
      <c r="AC18" s="1773">
        <v>2024.65</v>
      </c>
      <c r="AD18" s="1773">
        <f t="shared" si="8"/>
        <v>2024.65</v>
      </c>
      <c r="AE18" s="1801">
        <f t="shared" si="9"/>
        <v>9.9639443854493373E-2</v>
      </c>
      <c r="AF18" s="1762">
        <v>2024.65</v>
      </c>
      <c r="AG18" s="1762">
        <v>201.73500000000001</v>
      </c>
      <c r="AH18" s="1773">
        <v>0</v>
      </c>
      <c r="AI18" s="1773">
        <f>AVERAGE(AH18,AC18)*0</f>
        <v>0</v>
      </c>
      <c r="AJ18" s="1801">
        <f>IFERROR(AG18/AI18,0%)*0</f>
        <v>0</v>
      </c>
      <c r="AK18" s="1795">
        <v>9.98E-2</v>
      </c>
      <c r="AL18" s="1763"/>
      <c r="AM18" s="1763"/>
    </row>
    <row r="19" spans="1:39" ht="78.75">
      <c r="A19" s="1764"/>
      <c r="B19" s="1765" t="s">
        <v>1359</v>
      </c>
      <c r="C19" s="1783">
        <v>15016.41</v>
      </c>
      <c r="D19" s="1783">
        <v>3004.2731978000002</v>
      </c>
      <c r="E19" s="1766">
        <v>1646.4638878000001</v>
      </c>
      <c r="F19" s="1766">
        <v>1613.3016394000001</v>
      </c>
      <c r="G19" s="1766">
        <v>16374.233082799998</v>
      </c>
      <c r="H19" s="1766"/>
      <c r="I19" s="1766"/>
      <c r="J19" s="1766">
        <v>1747.8961609</v>
      </c>
      <c r="K19" s="1766">
        <v>931.2428228</v>
      </c>
      <c r="L19" s="1766">
        <v>1596.8580198732261</v>
      </c>
      <c r="M19" s="1766">
        <v>15557.579744699999</v>
      </c>
      <c r="N19" s="1766"/>
      <c r="O19" s="1766"/>
      <c r="P19" s="1766">
        <v>1525.3610720250001</v>
      </c>
      <c r="Q19" s="1766">
        <v>656.79</v>
      </c>
      <c r="R19" s="1766">
        <v>1503.5932504475668</v>
      </c>
      <c r="S19" s="1766">
        <v>14590.905507899999</v>
      </c>
      <c r="T19" s="1766"/>
      <c r="U19" s="1766"/>
      <c r="V19" s="1766">
        <v>1736.3582756999999</v>
      </c>
      <c r="W19" s="1766">
        <v>1219.3892196357915</v>
      </c>
      <c r="X19" s="1766">
        <v>11364.617574174999</v>
      </c>
      <c r="Y19" s="1766"/>
      <c r="Z19" s="1766"/>
      <c r="AA19" s="1766">
        <v>1604.9545537999998</v>
      </c>
      <c r="AB19" s="1766">
        <v>1051.4127840638412</v>
      </c>
      <c r="AC19" s="1766">
        <v>9759.6630203749992</v>
      </c>
      <c r="AD19" s="1766"/>
      <c r="AE19" s="1766"/>
      <c r="AF19" s="1766">
        <v>3599.5515617000001</v>
      </c>
      <c r="AG19" s="1766">
        <v>895.04072352219089</v>
      </c>
      <c r="AH19" s="1766">
        <v>6160.111458675</v>
      </c>
      <c r="AI19" s="1766"/>
      <c r="AJ19" s="1766"/>
      <c r="AK19" s="1796"/>
      <c r="AL19" s="1767"/>
      <c r="AM19" s="1767"/>
    </row>
    <row r="20" spans="1:39" ht="15.75">
      <c r="A20" s="1755"/>
      <c r="B20" s="1747"/>
      <c r="C20" s="1784"/>
      <c r="D20" s="1784"/>
      <c r="E20" s="1768"/>
      <c r="F20" s="1768"/>
      <c r="G20" s="1768"/>
      <c r="H20" s="1768"/>
      <c r="I20" s="1768"/>
      <c r="J20" s="1768"/>
      <c r="K20" s="1768"/>
      <c r="L20" s="1768"/>
      <c r="M20" s="1768"/>
      <c r="N20" s="1768"/>
      <c r="O20" s="1768"/>
      <c r="P20" s="1768"/>
      <c r="Q20" s="1768"/>
      <c r="R20" s="1768"/>
      <c r="S20" s="1768"/>
      <c r="T20" s="1768"/>
      <c r="U20" s="1768"/>
      <c r="V20" s="1768"/>
      <c r="W20" s="1768"/>
      <c r="X20" s="1768"/>
      <c r="Y20" s="1768"/>
      <c r="Z20" s="1768"/>
      <c r="AA20" s="1768"/>
      <c r="AB20" s="1768"/>
      <c r="AC20" s="1768"/>
      <c r="AD20" s="1768"/>
      <c r="AE20" s="1768"/>
      <c r="AF20" s="1768"/>
      <c r="AG20" s="1768"/>
      <c r="AH20" s="1768"/>
      <c r="AI20" s="1768"/>
      <c r="AJ20" s="1768"/>
      <c r="AK20" s="1791"/>
      <c r="AL20" s="1758"/>
      <c r="AM20" s="1758"/>
    </row>
    <row r="21" spans="1:39" ht="15.75">
      <c r="A21" s="1769" t="s">
        <v>1360</v>
      </c>
      <c r="B21" s="1770" t="s">
        <v>1361</v>
      </c>
      <c r="C21" s="1785"/>
      <c r="D21" s="1785"/>
      <c r="E21" s="1768"/>
      <c r="F21" s="1768"/>
      <c r="G21" s="1768"/>
      <c r="H21" s="1768"/>
      <c r="I21" s="1768"/>
      <c r="J21" s="1768"/>
      <c r="K21" s="1768"/>
      <c r="L21" s="1768"/>
      <c r="M21" s="1768"/>
      <c r="N21" s="1768"/>
      <c r="O21" s="1768"/>
      <c r="P21" s="1768"/>
      <c r="Q21" s="1768"/>
      <c r="R21" s="1768"/>
      <c r="S21" s="1768"/>
      <c r="T21" s="1768"/>
      <c r="U21" s="1768"/>
      <c r="V21" s="1768"/>
      <c r="W21" s="1768"/>
      <c r="X21" s="1768"/>
      <c r="Y21" s="1768"/>
      <c r="Z21" s="1768"/>
      <c r="AA21" s="1768"/>
      <c r="AB21" s="1768"/>
      <c r="AC21" s="1768"/>
      <c r="AD21" s="1768"/>
      <c r="AE21" s="1768"/>
      <c r="AF21" s="1768"/>
      <c r="AG21" s="1768"/>
      <c r="AH21" s="1768"/>
      <c r="AI21" s="1768"/>
      <c r="AJ21" s="1768"/>
      <c r="AK21" s="1791"/>
      <c r="AL21" s="1758"/>
      <c r="AM21" s="1758"/>
    </row>
    <row r="22" spans="1:39" ht="15.75">
      <c r="A22" s="1755"/>
      <c r="B22" s="1771" t="s">
        <v>1362</v>
      </c>
      <c r="C22" s="1786">
        <v>1275.17</v>
      </c>
      <c r="D22" s="1786">
        <v>0</v>
      </c>
      <c r="E22" s="1757">
        <v>0</v>
      </c>
      <c r="F22" s="1757">
        <v>123.20578879999999</v>
      </c>
      <c r="G22" s="1757">
        <v>1210.0615295</v>
      </c>
      <c r="H22" s="1757"/>
      <c r="I22" s="1757"/>
      <c r="J22" s="1757">
        <v>0</v>
      </c>
      <c r="K22" s="1757">
        <v>0</v>
      </c>
      <c r="L22" s="1757">
        <v>123.32</v>
      </c>
      <c r="M22" s="1757">
        <v>1210.0615295</v>
      </c>
      <c r="N22" s="1757"/>
      <c r="O22" s="1757"/>
      <c r="P22" s="1757">
        <v>0</v>
      </c>
      <c r="Q22" s="1757">
        <v>0</v>
      </c>
      <c r="R22" s="1757">
        <v>123.32</v>
      </c>
      <c r="S22" s="1757">
        <v>1210.0615295</v>
      </c>
      <c r="T22" s="1757"/>
      <c r="U22" s="1757"/>
      <c r="V22" s="1757">
        <v>0</v>
      </c>
      <c r="W22" s="1757">
        <v>123.32</v>
      </c>
      <c r="X22" s="1757">
        <v>1210.0615295</v>
      </c>
      <c r="Y22" s="1757"/>
      <c r="Z22" s="1757"/>
      <c r="AA22" s="1757">
        <v>0</v>
      </c>
      <c r="AB22" s="1757">
        <v>123.32</v>
      </c>
      <c r="AC22" s="1757">
        <v>1210.0615295</v>
      </c>
      <c r="AD22" s="1757"/>
      <c r="AE22" s="1757"/>
      <c r="AF22" s="1757">
        <v>0</v>
      </c>
      <c r="AG22" s="1757">
        <v>123.32</v>
      </c>
      <c r="AH22" s="1757">
        <v>1210.0615295</v>
      </c>
      <c r="AI22" s="1757"/>
      <c r="AJ22" s="1757"/>
      <c r="AK22" s="1791">
        <v>0.108</v>
      </c>
      <c r="AL22" s="1758"/>
      <c r="AM22" s="1758"/>
    </row>
    <row r="23" spans="1:39" ht="15.75">
      <c r="A23" s="1760"/>
      <c r="B23" s="1772" t="s">
        <v>1363</v>
      </c>
      <c r="C23" s="1787">
        <v>1000</v>
      </c>
      <c r="D23" s="1787">
        <v>4502.5600000000004</v>
      </c>
      <c r="E23" s="1773">
        <v>1730.0102102000001</v>
      </c>
      <c r="F23" s="1773">
        <v>228.90810669999999</v>
      </c>
      <c r="G23" s="1773">
        <v>3772.5497897999999</v>
      </c>
      <c r="H23" s="1773"/>
      <c r="I23" s="1773"/>
      <c r="J23" s="1773">
        <v>0</v>
      </c>
      <c r="K23" s="1773">
        <v>227.44999999999982</v>
      </c>
      <c r="L23" s="1773">
        <v>400</v>
      </c>
      <c r="M23" s="1773">
        <v>3999.9997897999997</v>
      </c>
      <c r="N23" s="1773"/>
      <c r="O23" s="1773"/>
      <c r="P23" s="1773">
        <v>0</v>
      </c>
      <c r="Q23" s="1773">
        <v>0</v>
      </c>
      <c r="R23" s="1773">
        <v>400</v>
      </c>
      <c r="S23" s="1773">
        <v>3999.9997897999997</v>
      </c>
      <c r="T23" s="1773"/>
      <c r="U23" s="1773"/>
      <c r="V23" s="1773">
        <v>0</v>
      </c>
      <c r="W23" s="1773">
        <v>400</v>
      </c>
      <c r="X23" s="1773">
        <v>3999.9997897999997</v>
      </c>
      <c r="Y23" s="1773"/>
      <c r="Z23" s="1773"/>
      <c r="AA23" s="1773">
        <v>0</v>
      </c>
      <c r="AB23" s="1773">
        <v>400</v>
      </c>
      <c r="AC23" s="1773">
        <v>3999.9997897999997</v>
      </c>
      <c r="AD23" s="1773"/>
      <c r="AE23" s="1773"/>
      <c r="AF23" s="1773">
        <v>3999.9997897999997</v>
      </c>
      <c r="AG23" s="1773">
        <v>242.39726027397262</v>
      </c>
      <c r="AH23" s="1773">
        <v>0</v>
      </c>
      <c r="AI23" s="1773"/>
      <c r="AJ23" s="1773"/>
      <c r="AK23" s="1795">
        <v>0.1</v>
      </c>
      <c r="AL23" s="1763"/>
      <c r="AM23" s="1763"/>
    </row>
    <row r="24" spans="1:39" ht="15.75">
      <c r="A24" s="1760"/>
      <c r="B24" s="1772" t="s">
        <v>1364</v>
      </c>
      <c r="C24" s="1787">
        <v>999.97</v>
      </c>
      <c r="D24" s="1787">
        <v>3529.36</v>
      </c>
      <c r="E24" s="1773">
        <v>1530.5589417000001</v>
      </c>
      <c r="F24" s="1773">
        <v>142.6544524</v>
      </c>
      <c r="G24" s="1773">
        <v>2998.7746459999998</v>
      </c>
      <c r="H24" s="1773"/>
      <c r="I24" s="1773"/>
      <c r="J24" s="1773">
        <v>0</v>
      </c>
      <c r="K24" s="1773">
        <v>1.2300000000000182</v>
      </c>
      <c r="L24" s="1773">
        <v>300</v>
      </c>
      <c r="M24" s="1773">
        <v>3000.0046459999999</v>
      </c>
      <c r="N24" s="1773"/>
      <c r="O24" s="1773"/>
      <c r="P24" s="1773">
        <v>0</v>
      </c>
      <c r="Q24" s="1773">
        <v>0</v>
      </c>
      <c r="R24" s="1773">
        <v>300</v>
      </c>
      <c r="S24" s="1773">
        <v>3000.0046459999999</v>
      </c>
      <c r="T24" s="1773"/>
      <c r="U24" s="1773"/>
      <c r="V24" s="1773">
        <v>0</v>
      </c>
      <c r="W24" s="1773">
        <v>300</v>
      </c>
      <c r="X24" s="1773">
        <v>3000.0046459999999</v>
      </c>
      <c r="Y24" s="1773"/>
      <c r="Z24" s="1773"/>
      <c r="AA24" s="1773">
        <v>1998.7746460000001</v>
      </c>
      <c r="AB24" s="1773">
        <v>216.66666666666669</v>
      </c>
      <c r="AC24" s="1773">
        <v>3000.0046459999999</v>
      </c>
      <c r="AD24" s="1773"/>
      <c r="AE24" s="1773"/>
      <c r="AF24" s="1773">
        <v>3000.0046459999999</v>
      </c>
      <c r="AG24" s="1773">
        <v>99.726027397260268</v>
      </c>
      <c r="AH24" s="1773">
        <v>0</v>
      </c>
      <c r="AI24" s="1773"/>
      <c r="AJ24" s="1773"/>
      <c r="AK24" s="1795">
        <v>0.1</v>
      </c>
      <c r="AL24" s="1763"/>
      <c r="AM24" s="1763"/>
    </row>
    <row r="25" spans="1:39" ht="15.75">
      <c r="A25" s="1760"/>
      <c r="B25" s="1772" t="s">
        <v>1365</v>
      </c>
      <c r="C25" s="1787">
        <v>23.12</v>
      </c>
      <c r="D25" s="1787">
        <v>0</v>
      </c>
      <c r="E25" s="1773">
        <v>23.12</v>
      </c>
      <c r="F25" s="1773">
        <v>0</v>
      </c>
      <c r="G25" s="1773">
        <v>0</v>
      </c>
      <c r="H25" s="1773"/>
      <c r="I25" s="1773"/>
      <c r="J25" s="1773">
        <v>0</v>
      </c>
      <c r="K25" s="1773">
        <v>0</v>
      </c>
      <c r="L25" s="1773">
        <v>0</v>
      </c>
      <c r="M25" s="1773">
        <v>0</v>
      </c>
      <c r="N25" s="1773"/>
      <c r="O25" s="1773"/>
      <c r="P25" s="1773">
        <v>0</v>
      </c>
      <c r="Q25" s="1773">
        <v>0</v>
      </c>
      <c r="R25" s="1773">
        <v>0</v>
      </c>
      <c r="S25" s="1773">
        <v>0</v>
      </c>
      <c r="T25" s="1773"/>
      <c r="U25" s="1773"/>
      <c r="V25" s="1773">
        <v>0</v>
      </c>
      <c r="W25" s="1773">
        <v>0</v>
      </c>
      <c r="X25" s="1773">
        <v>0</v>
      </c>
      <c r="Y25" s="1773"/>
      <c r="Z25" s="1773"/>
      <c r="AA25" s="1773">
        <v>0</v>
      </c>
      <c r="AB25" s="1773">
        <v>0</v>
      </c>
      <c r="AC25" s="1773">
        <v>0</v>
      </c>
      <c r="AD25" s="1773"/>
      <c r="AE25" s="1773"/>
      <c r="AF25" s="1773">
        <v>0</v>
      </c>
      <c r="AG25" s="1773">
        <v>0</v>
      </c>
      <c r="AH25" s="1773">
        <v>0</v>
      </c>
      <c r="AI25" s="1773"/>
      <c r="AJ25" s="1773"/>
      <c r="AK25" s="1795"/>
      <c r="AL25" s="1763"/>
      <c r="AM25" s="1763"/>
    </row>
    <row r="26" spans="1:39" ht="63">
      <c r="A26" s="1764"/>
      <c r="B26" s="1765" t="s">
        <v>1366</v>
      </c>
      <c r="C26" s="1766">
        <v>3298.26</v>
      </c>
      <c r="D26" s="1766">
        <v>8031.92</v>
      </c>
      <c r="E26" s="1766">
        <v>3283.6891519000001</v>
      </c>
      <c r="F26" s="1766">
        <v>494.76834789999998</v>
      </c>
      <c r="G26" s="1766">
        <v>7981.3859653</v>
      </c>
      <c r="H26" s="1766"/>
      <c r="I26" s="1766"/>
      <c r="J26" s="1766">
        <v>0</v>
      </c>
      <c r="K26" s="1766">
        <v>228.67999999999984</v>
      </c>
      <c r="L26" s="1766">
        <v>823.31999999999994</v>
      </c>
      <c r="M26" s="1766">
        <v>8210.0659653000002</v>
      </c>
      <c r="N26" s="1766"/>
      <c r="O26" s="1766"/>
      <c r="P26" s="1766">
        <v>0</v>
      </c>
      <c r="Q26" s="1766">
        <v>0</v>
      </c>
      <c r="R26" s="1766">
        <v>823.31999999999994</v>
      </c>
      <c r="S26" s="1766">
        <v>8210.0659653000002</v>
      </c>
      <c r="T26" s="1766"/>
      <c r="U26" s="1766"/>
      <c r="V26" s="1766">
        <v>0</v>
      </c>
      <c r="W26" s="1766">
        <v>823.31999999999994</v>
      </c>
      <c r="X26" s="1766">
        <v>8210.0659653000002</v>
      </c>
      <c r="Y26" s="1766"/>
      <c r="Z26" s="1766"/>
      <c r="AA26" s="1766">
        <v>1998.7746460000001</v>
      </c>
      <c r="AB26" s="1766">
        <v>739.98666666666668</v>
      </c>
      <c r="AC26" s="1766">
        <v>8210.0659653000002</v>
      </c>
      <c r="AD26" s="1766"/>
      <c r="AE26" s="1766"/>
      <c r="AF26" s="1766">
        <v>7000.0044357999996</v>
      </c>
      <c r="AG26" s="1766">
        <v>465.44328767123289</v>
      </c>
      <c r="AH26" s="1766">
        <v>1210.0615295</v>
      </c>
      <c r="AI26" s="1766"/>
      <c r="AJ26" s="1766"/>
      <c r="AK26" s="1796"/>
      <c r="AL26" s="1767"/>
      <c r="AM26" s="1767"/>
    </row>
    <row r="27" spans="1:39" ht="15.75">
      <c r="A27" s="1774"/>
      <c r="B27" s="1775" t="s">
        <v>1367</v>
      </c>
      <c r="C27" s="1788">
        <v>18314.669999999998</v>
      </c>
      <c r="D27" s="1788">
        <v>11036.193197799999</v>
      </c>
      <c r="E27" s="1776">
        <v>4930.1530397000006</v>
      </c>
      <c r="F27" s="1776">
        <v>2108.0699873000003</v>
      </c>
      <c r="G27" s="1776">
        <v>24355.619048099998</v>
      </c>
      <c r="H27" s="1776"/>
      <c r="I27" s="1776"/>
      <c r="J27" s="1776">
        <v>1747.8961609</v>
      </c>
      <c r="K27" s="1776">
        <v>1159.9228227999997</v>
      </c>
      <c r="L27" s="1776">
        <v>2420.1780198732258</v>
      </c>
      <c r="M27" s="1776">
        <v>23767.645709999997</v>
      </c>
      <c r="N27" s="1776"/>
      <c r="O27" s="1776"/>
      <c r="P27" s="1776">
        <v>1525.3610720250001</v>
      </c>
      <c r="Q27" s="1776">
        <v>656.79</v>
      </c>
      <c r="R27" s="1776">
        <v>2326.9132504475665</v>
      </c>
      <c r="S27" s="1776">
        <v>22800.971473199999</v>
      </c>
      <c r="T27" s="1776"/>
      <c r="U27" s="1776"/>
      <c r="V27" s="1776">
        <v>1736.3582756999999</v>
      </c>
      <c r="W27" s="1776">
        <v>2042.7092196357914</v>
      </c>
      <c r="X27" s="1776">
        <v>19574.683539475001</v>
      </c>
      <c r="Y27" s="1776"/>
      <c r="Z27" s="1776"/>
      <c r="AA27" s="1776">
        <v>3603.7291998000001</v>
      </c>
      <c r="AB27" s="1776">
        <v>1791.3994507305079</v>
      </c>
      <c r="AC27" s="1776">
        <v>17969.728985674999</v>
      </c>
      <c r="AD27" s="1776"/>
      <c r="AE27" s="1776"/>
      <c r="AF27" s="1776">
        <v>10599.5559975</v>
      </c>
      <c r="AG27" s="1776">
        <v>1360.4840111934238</v>
      </c>
      <c r="AH27" s="1776">
        <v>7370.1729881749998</v>
      </c>
      <c r="AI27" s="1776"/>
      <c r="AJ27" s="1776"/>
      <c r="AK27" s="1794"/>
      <c r="AL27" s="1777"/>
      <c r="AM27" s="1777"/>
    </row>
    <row r="28" spans="1:39" ht="18">
      <c r="A28" s="1778"/>
      <c r="B28" s="1750"/>
      <c r="C28" s="1750"/>
      <c r="D28" s="1789"/>
      <c r="E28" s="1789"/>
      <c r="F28" s="1750"/>
      <c r="G28" s="1789">
        <v>6.8509519000035652</v>
      </c>
      <c r="H28" s="1789"/>
      <c r="I28" s="1789"/>
      <c r="J28" s="1779"/>
      <c r="K28" s="1779"/>
      <c r="L28" s="1779"/>
      <c r="M28" s="1779"/>
      <c r="N28" s="1779"/>
      <c r="O28" s="1779"/>
      <c r="P28" s="1779"/>
      <c r="Q28" s="1779"/>
      <c r="R28" s="1779"/>
      <c r="S28" s="1779"/>
      <c r="T28" s="1779"/>
      <c r="U28" s="1779"/>
      <c r="V28" s="1779"/>
      <c r="W28" s="1779"/>
      <c r="X28" s="1779"/>
      <c r="Y28" s="1779"/>
      <c r="Z28" s="1779"/>
      <c r="AA28" s="1779"/>
      <c r="AB28" s="1779"/>
      <c r="AC28" s="1779"/>
      <c r="AD28" s="1779"/>
      <c r="AE28" s="1779"/>
      <c r="AF28" s="1779"/>
      <c r="AG28" s="1779"/>
      <c r="AH28" s="1779"/>
      <c r="AI28" s="1779"/>
      <c r="AJ28" s="1779"/>
      <c r="AK28" s="1750"/>
      <c r="AL28" s="1750"/>
      <c r="AM28" s="1750"/>
    </row>
    <row r="29" spans="1:39" ht="18">
      <c r="A29" s="1750"/>
      <c r="B29" s="1750"/>
      <c r="C29" s="1750"/>
      <c r="D29" s="1789"/>
      <c r="E29" s="1750"/>
      <c r="F29" s="1750"/>
      <c r="G29" s="1750"/>
      <c r="H29" s="1750"/>
      <c r="I29" s="1750"/>
      <c r="J29" s="1779"/>
      <c r="K29" s="1779"/>
      <c r="L29" s="1779"/>
      <c r="M29" s="1779"/>
      <c r="N29" s="1779"/>
      <c r="O29" s="1779"/>
      <c r="P29" s="1779"/>
      <c r="Q29" s="1779"/>
      <c r="R29" s="1779"/>
      <c r="S29" s="1779"/>
      <c r="T29" s="1779"/>
      <c r="U29" s="1779"/>
      <c r="V29" s="1779"/>
      <c r="W29" s="1779"/>
      <c r="X29" s="1779"/>
      <c r="Y29" s="1779"/>
      <c r="Z29" s="1779"/>
      <c r="AA29" s="1779"/>
      <c r="AB29" s="1779"/>
      <c r="AC29" s="1779"/>
      <c r="AD29" s="1779"/>
      <c r="AE29" s="1779"/>
      <c r="AF29" s="1779"/>
      <c r="AG29" s="1779"/>
      <c r="AH29" s="1779"/>
      <c r="AI29" s="1779"/>
      <c r="AJ29" s="1779"/>
      <c r="AK29" s="1750"/>
      <c r="AL29" s="1750"/>
      <c r="AM29" s="1750"/>
    </row>
    <row r="30" spans="1:39" ht="18">
      <c r="A30" s="1750"/>
      <c r="B30" s="1750"/>
      <c r="C30" s="1750"/>
      <c r="D30" s="1750"/>
      <c r="E30" s="1823" t="s">
        <v>1399</v>
      </c>
      <c r="F30" s="1823" t="s">
        <v>1344</v>
      </c>
      <c r="G30" s="1750"/>
      <c r="H30" s="1750"/>
      <c r="I30" s="1750"/>
      <c r="J30" s="1823" t="s">
        <v>1399</v>
      </c>
      <c r="K30" s="1823" t="s">
        <v>1344</v>
      </c>
      <c r="L30" s="1779"/>
      <c r="M30" s="1779"/>
      <c r="N30" s="1779"/>
      <c r="O30" s="1779"/>
      <c r="P30" s="1779"/>
      <c r="Q30" s="1779"/>
      <c r="R30" s="1779"/>
      <c r="S30" s="1779"/>
      <c r="T30" s="1779"/>
      <c r="U30" s="1779"/>
      <c r="V30" s="1779"/>
      <c r="W30" s="1779"/>
      <c r="X30" s="1779"/>
      <c r="Y30" s="1779"/>
      <c r="Z30" s="1779"/>
      <c r="AA30" s="1779"/>
      <c r="AB30" s="1779"/>
      <c r="AC30" s="1779"/>
      <c r="AD30" s="1779"/>
      <c r="AE30" s="1779"/>
      <c r="AF30" s="1779"/>
      <c r="AG30" s="1779"/>
      <c r="AH30" s="1779"/>
      <c r="AI30" s="1779"/>
      <c r="AJ30" s="1779"/>
      <c r="AK30" s="1750"/>
      <c r="AL30" s="1750"/>
      <c r="AM30" s="1750"/>
    </row>
    <row r="31" spans="1:39" ht="18">
      <c r="A31" s="1750"/>
      <c r="B31" s="1750"/>
      <c r="C31" s="1750"/>
      <c r="D31" s="1750"/>
      <c r="E31" s="1819">
        <f>E19</f>
        <v>1646.4638878000001</v>
      </c>
      <c r="F31" s="1819">
        <f>F19</f>
        <v>1613.3016394000001</v>
      </c>
      <c r="G31" s="1789"/>
      <c r="H31" s="1789"/>
      <c r="I31" s="1789" t="s">
        <v>1400</v>
      </c>
      <c r="J31" s="1779">
        <f>J27</f>
        <v>1747.8961609</v>
      </c>
      <c r="K31" s="1779">
        <f>L27</f>
        <v>2420.1780198732258</v>
      </c>
      <c r="L31" s="1779"/>
      <c r="M31" s="1779"/>
      <c r="N31" s="1779"/>
      <c r="O31" s="1779"/>
      <c r="P31" s="1779"/>
      <c r="Q31" s="1779"/>
      <c r="R31" s="1779"/>
      <c r="S31" s="1779"/>
      <c r="T31" s="1779"/>
      <c r="U31" s="1779"/>
      <c r="V31" s="1779"/>
      <c r="W31" s="1779"/>
      <c r="X31" s="1779"/>
      <c r="Y31" s="1779"/>
      <c r="Z31" s="1779"/>
      <c r="AA31" s="1779"/>
      <c r="AB31" s="1779"/>
      <c r="AC31" s="1779"/>
      <c r="AD31" s="1779"/>
      <c r="AE31" s="1779"/>
      <c r="AF31" s="1779"/>
      <c r="AG31" s="1779"/>
      <c r="AH31" s="1779"/>
      <c r="AI31" s="1779"/>
      <c r="AJ31" s="1779"/>
      <c r="AK31" s="1750"/>
      <c r="AL31" s="1750"/>
      <c r="AM31" s="1750"/>
    </row>
    <row r="32" spans="1:39" ht="18">
      <c r="A32" s="1750"/>
      <c r="B32" s="1750"/>
      <c r="C32" s="1750"/>
      <c r="D32" s="1750"/>
      <c r="E32" s="1750">
        <f>'[3]Loan Portfolio'!$G$25</f>
        <v>1114.3799999999999</v>
      </c>
      <c r="F32" s="1750">
        <f>'[3]Loan Portfolio'!$M$10</f>
        <v>1132.9401374999998</v>
      </c>
      <c r="G32" s="1750"/>
      <c r="H32" s="1750"/>
      <c r="I32" s="1823" t="s">
        <v>661</v>
      </c>
      <c r="J32" s="1779">
        <f>'[3]Loan Portfolio'!$N$10</f>
        <v>1168.7419185000001</v>
      </c>
      <c r="K32" s="1779">
        <f>'[3]Loan Portfolio'!$G$46</f>
        <v>1348.21</v>
      </c>
      <c r="L32" s="1779"/>
      <c r="M32" s="1779"/>
      <c r="N32" s="1779"/>
      <c r="O32" s="1779"/>
      <c r="P32" s="1779"/>
      <c r="Q32" s="1779"/>
      <c r="R32" s="1779"/>
      <c r="S32" s="1779"/>
      <c r="T32" s="1779"/>
      <c r="U32" s="1779"/>
      <c r="V32" s="1779"/>
      <c r="W32" s="1779"/>
      <c r="X32" s="1779"/>
      <c r="Y32" s="1779"/>
      <c r="Z32" s="1779"/>
      <c r="AA32" s="1779"/>
      <c r="AB32" s="1779"/>
      <c r="AC32" s="1779"/>
      <c r="AD32" s="1779"/>
      <c r="AE32" s="1779"/>
      <c r="AF32" s="1779"/>
      <c r="AG32" s="1779"/>
      <c r="AH32" s="1779"/>
      <c r="AI32" s="1779"/>
      <c r="AJ32" s="1779"/>
      <c r="AK32" s="1750"/>
      <c r="AL32" s="1750"/>
      <c r="AM32" s="1750"/>
    </row>
    <row r="33" spans="1:39" ht="18">
      <c r="A33" s="1750"/>
      <c r="B33" s="1750"/>
      <c r="C33" s="1750"/>
      <c r="D33" s="1750"/>
      <c r="E33" s="1819">
        <f>SUM(E31:E32)</f>
        <v>2760.8438877999997</v>
      </c>
      <c r="F33" s="1819">
        <f>SUM(F31:F32)</f>
        <v>2746.2417768999999</v>
      </c>
      <c r="G33" s="1750"/>
      <c r="H33" s="1750"/>
      <c r="I33" s="1750"/>
      <c r="J33" s="1779">
        <f>SUM(J31:J32)</f>
        <v>2916.6380794000002</v>
      </c>
      <c r="K33" s="1779">
        <f>SUM(K31:K32)</f>
        <v>3768.3880198732259</v>
      </c>
      <c r="L33" s="1779"/>
      <c r="M33" s="1779"/>
      <c r="N33" s="1779"/>
      <c r="O33" s="1779"/>
      <c r="P33" s="1779"/>
      <c r="Q33" s="1779"/>
      <c r="R33" s="1779"/>
      <c r="S33" s="1779"/>
      <c r="T33" s="1779"/>
      <c r="U33" s="1779"/>
      <c r="V33" s="1779"/>
      <c r="W33" s="1779"/>
      <c r="X33" s="1779"/>
      <c r="Y33" s="1779"/>
      <c r="Z33" s="1779"/>
      <c r="AA33" s="1779"/>
      <c r="AB33" s="1779"/>
      <c r="AC33" s="1779"/>
      <c r="AD33" s="1779"/>
      <c r="AE33" s="1779"/>
      <c r="AF33" s="1779"/>
      <c r="AG33" s="1779"/>
      <c r="AH33" s="1779"/>
      <c r="AI33" s="1779"/>
      <c r="AJ33" s="1779"/>
      <c r="AK33" s="1750"/>
      <c r="AL33" s="1750"/>
      <c r="AM33" s="1750"/>
    </row>
    <row r="34" spans="1:39" ht="18">
      <c r="A34" s="1750"/>
      <c r="B34" s="1750"/>
      <c r="C34" s="1750"/>
      <c r="D34" s="1750"/>
      <c r="E34" s="1820">
        <f>E33/12</f>
        <v>230.07032398333331</v>
      </c>
      <c r="F34" s="1820">
        <f>F33/12</f>
        <v>228.85348140833332</v>
      </c>
      <c r="G34" s="1820">
        <f>SUM(E34:F34)</f>
        <v>458.92380539166663</v>
      </c>
      <c r="H34" s="1750"/>
      <c r="I34" s="1750"/>
      <c r="J34" s="1779">
        <f>J33/12</f>
        <v>243.05317328333334</v>
      </c>
      <c r="K34" s="1779">
        <f>K33/12</f>
        <v>314.03233498943547</v>
      </c>
      <c r="L34" s="1779">
        <f>SUM(J34:K34)</f>
        <v>557.08550827276883</v>
      </c>
      <c r="M34" s="1779"/>
      <c r="N34" s="1779"/>
      <c r="O34" s="1779"/>
      <c r="P34" s="1779"/>
      <c r="Q34" s="1779"/>
      <c r="R34" s="1779"/>
      <c r="S34" s="1779"/>
      <c r="T34" s="1779"/>
      <c r="U34" s="1779"/>
      <c r="V34" s="1779"/>
      <c r="W34" s="1779"/>
      <c r="X34" s="1779"/>
      <c r="Y34" s="1779"/>
      <c r="Z34" s="1779"/>
      <c r="AA34" s="1779"/>
      <c r="AB34" s="1779"/>
      <c r="AC34" s="1779"/>
      <c r="AD34" s="1779"/>
      <c r="AE34" s="1779"/>
      <c r="AF34" s="1779"/>
      <c r="AG34" s="1779"/>
      <c r="AH34" s="1779"/>
      <c r="AI34" s="1779"/>
      <c r="AJ34" s="1779"/>
      <c r="AK34" s="1750"/>
      <c r="AL34" s="1750"/>
      <c r="AM34" s="1750"/>
    </row>
    <row r="35" spans="1:39" ht="18">
      <c r="A35" s="1750"/>
      <c r="B35" s="1750"/>
      <c r="C35" s="1750"/>
      <c r="D35" s="1750"/>
      <c r="E35" s="1750"/>
      <c r="F35" s="1750"/>
      <c r="G35" s="1750"/>
      <c r="H35" s="1750"/>
      <c r="I35" s="1823" t="s">
        <v>1401</v>
      </c>
      <c r="J35" s="1779"/>
      <c r="K35" s="1779"/>
      <c r="L35" s="1779"/>
      <c r="M35" s="1779"/>
      <c r="N35" s="1779"/>
      <c r="O35" s="1779"/>
      <c r="P35" s="1779"/>
      <c r="Q35" s="1779"/>
      <c r="R35" s="1779"/>
      <c r="S35" s="1779"/>
      <c r="T35" s="1779"/>
      <c r="U35" s="1779"/>
      <c r="V35" s="1779"/>
      <c r="W35" s="1779"/>
      <c r="X35" s="1779"/>
      <c r="Y35" s="1779"/>
      <c r="Z35" s="1779"/>
      <c r="AA35" s="1779"/>
      <c r="AB35" s="1779"/>
      <c r="AC35" s="1779"/>
      <c r="AD35" s="1779"/>
      <c r="AE35" s="1779"/>
      <c r="AF35" s="1779"/>
      <c r="AG35" s="1779"/>
      <c r="AH35" s="1779"/>
      <c r="AI35" s="1779"/>
      <c r="AJ35" s="1779"/>
      <c r="AK35" s="1750"/>
      <c r="AL35" s="1750"/>
      <c r="AM35" s="1750"/>
    </row>
    <row r="36" spans="1:39" ht="18">
      <c r="A36" s="1750"/>
      <c r="B36" s="1750"/>
      <c r="C36" s="1750"/>
      <c r="D36" s="1750"/>
      <c r="E36" s="1750"/>
      <c r="F36" s="1750"/>
      <c r="G36" s="1750"/>
      <c r="H36" s="1750"/>
      <c r="I36" s="1823" t="s">
        <v>1400</v>
      </c>
      <c r="J36" s="1779">
        <f>'Interest cost'!E28</f>
        <v>72.619821088240158</v>
      </c>
      <c r="K36" s="1779">
        <f>'Interest cost'!E27</f>
        <v>2.8743532964069574</v>
      </c>
      <c r="L36" s="1779">
        <f>SUM(J36:K36)</f>
        <v>75.49417438464711</v>
      </c>
      <c r="M36" s="1779"/>
      <c r="N36" s="1779"/>
      <c r="O36" s="1779"/>
      <c r="P36" s="1779"/>
      <c r="Q36" s="1779"/>
      <c r="R36" s="1779"/>
      <c r="S36" s="1779"/>
      <c r="T36" s="1779"/>
      <c r="U36" s="1779"/>
      <c r="V36" s="1779"/>
      <c r="W36" s="1779"/>
      <c r="X36" s="1779"/>
      <c r="Y36" s="1779"/>
      <c r="Z36" s="1779"/>
      <c r="AA36" s="1779"/>
      <c r="AB36" s="1779"/>
      <c r="AC36" s="1779"/>
      <c r="AD36" s="1779"/>
      <c r="AE36" s="1779"/>
      <c r="AF36" s="1779"/>
      <c r="AG36" s="1779"/>
      <c r="AH36" s="1779"/>
      <c r="AI36" s="1779"/>
      <c r="AJ36" s="1779"/>
      <c r="AK36" s="1750"/>
      <c r="AL36" s="1750"/>
      <c r="AM36" s="1750"/>
    </row>
    <row r="37" spans="1:39" ht="18">
      <c r="A37" s="1750"/>
      <c r="B37" s="1750"/>
      <c r="C37" s="1750"/>
      <c r="D37" s="1750"/>
      <c r="E37" s="1819">
        <f>E27</f>
        <v>4930.1530397000006</v>
      </c>
      <c r="F37" s="1819">
        <f>F27</f>
        <v>2108.0699873000003</v>
      </c>
      <c r="G37" s="1750"/>
      <c r="H37" s="1750"/>
      <c r="I37" s="1823" t="s">
        <v>661</v>
      </c>
      <c r="J37" s="1779">
        <f>'[3]Interest cost'!$E$20</f>
        <v>6.1982275945648579</v>
      </c>
      <c r="K37" s="1779">
        <f>'[3]Interest cost'!$E$21</f>
        <v>34.500305787432438</v>
      </c>
      <c r="L37" s="1779">
        <f>SUM(J37:K37)</f>
        <v>40.698533381997294</v>
      </c>
      <c r="M37" s="1779"/>
      <c r="N37" s="1779"/>
      <c r="O37" s="1779"/>
      <c r="P37" s="1779"/>
      <c r="Q37" s="1779"/>
      <c r="R37" s="1779"/>
      <c r="S37" s="1779"/>
      <c r="T37" s="1779"/>
      <c r="U37" s="1779"/>
      <c r="V37" s="1779"/>
      <c r="W37" s="1779"/>
      <c r="X37" s="1779"/>
      <c r="Y37" s="1779"/>
      <c r="Z37" s="1779"/>
      <c r="AA37" s="1779"/>
      <c r="AB37" s="1779"/>
      <c r="AC37" s="1779"/>
      <c r="AD37" s="1779"/>
      <c r="AE37" s="1779"/>
      <c r="AF37" s="1779"/>
      <c r="AG37" s="1779"/>
      <c r="AH37" s="1779"/>
      <c r="AI37" s="1779"/>
      <c r="AJ37" s="1779"/>
      <c r="AK37" s="1750"/>
      <c r="AL37" s="1750"/>
      <c r="AM37" s="1750"/>
    </row>
    <row r="38" spans="1:39" ht="18">
      <c r="A38" s="1750"/>
      <c r="B38" s="1750"/>
      <c r="C38" s="1750"/>
      <c r="D38" s="1750"/>
      <c r="E38" s="1750"/>
      <c r="F38" s="1750"/>
      <c r="G38" s="1750"/>
      <c r="H38" s="1750"/>
      <c r="I38" s="1823" t="s">
        <v>1402</v>
      </c>
      <c r="J38" s="1779"/>
      <c r="K38" s="1779"/>
      <c r="L38" s="1779">
        <f>SUM(L34:L37)</f>
        <v>673.27821603941322</v>
      </c>
      <c r="M38" s="1779"/>
      <c r="N38" s="1779"/>
      <c r="O38" s="1779"/>
      <c r="P38" s="1779"/>
      <c r="Q38" s="1779"/>
      <c r="R38" s="1779"/>
      <c r="S38" s="1779"/>
      <c r="T38" s="1779"/>
      <c r="U38" s="1779"/>
      <c r="V38" s="1779"/>
      <c r="W38" s="1779"/>
      <c r="X38" s="1779"/>
      <c r="Y38" s="1779"/>
      <c r="Z38" s="1779"/>
      <c r="AA38" s="1779"/>
      <c r="AB38" s="1779"/>
      <c r="AC38" s="1779"/>
      <c r="AD38" s="1779"/>
      <c r="AE38" s="1779"/>
      <c r="AF38" s="1779"/>
      <c r="AG38" s="1779"/>
      <c r="AH38" s="1779"/>
      <c r="AI38" s="1779"/>
      <c r="AJ38" s="1779"/>
      <c r="AK38" s="1750"/>
      <c r="AL38" s="1750"/>
      <c r="AM38" s="1750"/>
    </row>
    <row r="39" spans="1:39" ht="18">
      <c r="A39" s="1750"/>
      <c r="B39" s="1750"/>
      <c r="C39" s="1750"/>
      <c r="D39" s="1750"/>
      <c r="E39" s="1750"/>
      <c r="F39" s="1750"/>
      <c r="G39" s="1750"/>
      <c r="H39" s="1750"/>
      <c r="I39" s="1750"/>
      <c r="J39" s="1779"/>
      <c r="K39" s="1779"/>
      <c r="L39" s="1779"/>
      <c r="M39" s="1779"/>
      <c r="N39" s="1779"/>
      <c r="O39" s="1779"/>
      <c r="P39" s="1779"/>
      <c r="Q39" s="1779"/>
      <c r="R39" s="1779"/>
      <c r="S39" s="1779"/>
      <c r="T39" s="1779"/>
      <c r="U39" s="1779"/>
      <c r="V39" s="1779"/>
      <c r="W39" s="1779"/>
      <c r="X39" s="1779"/>
      <c r="Y39" s="1779"/>
      <c r="Z39" s="1779"/>
      <c r="AA39" s="1779"/>
      <c r="AB39" s="1779"/>
      <c r="AC39" s="1779"/>
      <c r="AD39" s="1779"/>
      <c r="AE39" s="1779"/>
      <c r="AF39" s="1779"/>
      <c r="AG39" s="1779"/>
      <c r="AH39" s="1779"/>
      <c r="AI39" s="1779"/>
      <c r="AJ39" s="1779"/>
      <c r="AK39" s="1750"/>
      <c r="AL39" s="1750"/>
      <c r="AM39" s="1750"/>
    </row>
    <row r="40" spans="1:39" ht="18">
      <c r="J40" s="1779"/>
      <c r="K40" s="1779"/>
      <c r="L40" s="1779"/>
      <c r="M40" s="1779"/>
      <c r="N40" s="1779"/>
      <c r="O40" s="1779"/>
      <c r="P40" s="1779"/>
      <c r="Q40" s="1779"/>
      <c r="R40" s="1779"/>
      <c r="S40" s="1779"/>
      <c r="T40" s="1779"/>
      <c r="U40" s="1779"/>
      <c r="V40" s="1779"/>
      <c r="W40" s="1779"/>
      <c r="X40" s="1779"/>
      <c r="Y40" s="1779"/>
      <c r="Z40" s="1779"/>
      <c r="AA40" s="1779"/>
      <c r="AB40" s="1779"/>
      <c r="AC40" s="1779"/>
      <c r="AD40" s="1779"/>
      <c r="AE40" s="1779"/>
      <c r="AF40" s="1779"/>
      <c r="AG40" s="1779"/>
      <c r="AH40" s="1779"/>
      <c r="AI40" s="1779"/>
      <c r="AJ40" s="1779"/>
    </row>
    <row r="41" spans="1:39" ht="18">
      <c r="J41" s="1779"/>
      <c r="K41" s="1779"/>
      <c r="L41" s="1779"/>
      <c r="M41" s="1779"/>
      <c r="N41" s="1779"/>
      <c r="O41" s="1779"/>
      <c r="P41" s="1779"/>
      <c r="Q41" s="1779"/>
      <c r="R41" s="1779"/>
      <c r="S41" s="1779"/>
      <c r="T41" s="1779"/>
      <c r="U41" s="1779"/>
      <c r="V41" s="1779"/>
      <c r="W41" s="1779"/>
      <c r="X41" s="1779"/>
      <c r="Y41" s="1779"/>
      <c r="Z41" s="1779"/>
      <c r="AA41" s="1779"/>
      <c r="AB41" s="1779"/>
      <c r="AC41" s="1779"/>
      <c r="AD41" s="1779"/>
      <c r="AE41" s="1779"/>
      <c r="AF41" s="1779"/>
      <c r="AG41" s="1779"/>
      <c r="AH41" s="1779"/>
      <c r="AI41" s="1779"/>
      <c r="AJ41" s="1779"/>
    </row>
    <row r="42" spans="1:39" ht="18">
      <c r="J42" s="1779"/>
      <c r="K42" s="1779"/>
      <c r="L42" s="1779"/>
      <c r="M42" s="1779"/>
      <c r="N42" s="1779"/>
      <c r="O42" s="1779"/>
      <c r="P42" s="1779"/>
      <c r="Q42" s="1779"/>
      <c r="R42" s="1779"/>
      <c r="S42" s="1779"/>
      <c r="T42" s="1779"/>
      <c r="U42" s="1779"/>
      <c r="V42" s="1779"/>
      <c r="W42" s="1779"/>
      <c r="X42" s="1779"/>
      <c r="Y42" s="1779"/>
      <c r="Z42" s="1779"/>
      <c r="AA42" s="1779"/>
      <c r="AB42" s="1779"/>
      <c r="AC42" s="1779"/>
      <c r="AD42" s="1779"/>
      <c r="AE42" s="1779"/>
      <c r="AF42" s="1779"/>
      <c r="AG42" s="1779"/>
      <c r="AH42" s="1779"/>
      <c r="AI42" s="1779"/>
      <c r="AJ42" s="1779"/>
    </row>
    <row r="43" spans="1:39" ht="18">
      <c r="J43" s="1779"/>
      <c r="K43" s="1779"/>
      <c r="L43" s="1779"/>
      <c r="M43" s="1779"/>
      <c r="N43" s="1779"/>
      <c r="O43" s="1779"/>
      <c r="P43" s="1779"/>
      <c r="Q43" s="1779"/>
      <c r="R43" s="1779"/>
      <c r="S43" s="1779"/>
      <c r="T43" s="1779"/>
      <c r="U43" s="1779"/>
      <c r="V43" s="1779"/>
      <c r="W43" s="1779"/>
      <c r="X43" s="1779"/>
      <c r="Y43" s="1779"/>
      <c r="Z43" s="1779"/>
      <c r="AA43" s="1779"/>
      <c r="AB43" s="1779"/>
      <c r="AC43" s="1779"/>
      <c r="AD43" s="1779"/>
      <c r="AE43" s="1779"/>
      <c r="AF43" s="1779"/>
      <c r="AG43" s="1779"/>
      <c r="AH43" s="1779"/>
      <c r="AI43" s="1779"/>
      <c r="AJ43" s="1779"/>
    </row>
    <row r="44" spans="1:39" ht="18">
      <c r="J44" s="1779"/>
      <c r="K44" s="1779"/>
      <c r="L44" s="1779"/>
      <c r="M44" s="1779"/>
      <c r="N44" s="1779"/>
      <c r="O44" s="1779"/>
      <c r="P44" s="1779"/>
      <c r="Q44" s="1779"/>
      <c r="R44" s="1779"/>
      <c r="S44" s="1779"/>
      <c r="T44" s="1779"/>
      <c r="U44" s="1779"/>
      <c r="V44" s="1779"/>
      <c r="W44" s="1779"/>
      <c r="X44" s="1779"/>
      <c r="Y44" s="1779"/>
      <c r="Z44" s="1779"/>
      <c r="AA44" s="1779"/>
      <c r="AB44" s="1779"/>
      <c r="AC44" s="1779"/>
      <c r="AD44" s="1779"/>
      <c r="AE44" s="1779"/>
      <c r="AF44" s="1779"/>
      <c r="AG44" s="1779"/>
      <c r="AH44" s="1779"/>
      <c r="AI44" s="1779"/>
      <c r="AJ44" s="1779"/>
    </row>
    <row r="45" spans="1:39" ht="18">
      <c r="J45" s="1779"/>
      <c r="K45" s="1779"/>
      <c r="L45" s="1779"/>
      <c r="M45" s="1779"/>
      <c r="N45" s="1779"/>
      <c r="O45" s="1779"/>
      <c r="P45" s="1779"/>
      <c r="Q45" s="1779"/>
      <c r="R45" s="1779"/>
      <c r="S45" s="1779"/>
      <c r="T45" s="1779"/>
      <c r="U45" s="1779"/>
      <c r="V45" s="1779"/>
      <c r="W45" s="1779"/>
      <c r="X45" s="1779"/>
      <c r="Y45" s="1779"/>
      <c r="Z45" s="1779"/>
      <c r="AA45" s="1779"/>
      <c r="AB45" s="1779"/>
      <c r="AC45" s="1779"/>
      <c r="AD45" s="1779"/>
      <c r="AE45" s="1779"/>
      <c r="AF45" s="1779"/>
      <c r="AG45" s="1779"/>
      <c r="AH45" s="1779"/>
      <c r="AI45" s="1779"/>
      <c r="AJ45" s="1779"/>
    </row>
    <row r="46" spans="1:39" ht="18">
      <c r="J46" s="1779"/>
      <c r="K46" s="1779"/>
      <c r="L46" s="1779"/>
      <c r="M46" s="1779"/>
      <c r="N46" s="1779"/>
      <c r="O46" s="1779"/>
      <c r="P46" s="1779"/>
      <c r="Q46" s="1779"/>
      <c r="R46" s="1779"/>
      <c r="S46" s="1779"/>
      <c r="T46" s="1779"/>
      <c r="U46" s="1779"/>
      <c r="V46" s="1779"/>
      <c r="W46" s="1779"/>
      <c r="X46" s="1779"/>
      <c r="Y46" s="1779"/>
      <c r="Z46" s="1779"/>
      <c r="AA46" s="1779"/>
      <c r="AB46" s="1779"/>
      <c r="AC46" s="1779"/>
      <c r="AD46" s="1779"/>
      <c r="AE46" s="1779"/>
      <c r="AF46" s="1779"/>
      <c r="AG46" s="1779"/>
      <c r="AH46" s="1779"/>
      <c r="AI46" s="1779"/>
      <c r="AJ46" s="1779"/>
    </row>
    <row r="47" spans="1:39" ht="18">
      <c r="J47" s="1779"/>
      <c r="K47" s="1779"/>
      <c r="L47" s="1779"/>
      <c r="M47" s="1779"/>
      <c r="N47" s="1779"/>
      <c r="O47" s="1779"/>
      <c r="P47" s="1779"/>
      <c r="Q47" s="1779"/>
      <c r="R47" s="1779"/>
      <c r="S47" s="1779"/>
      <c r="T47" s="1779"/>
      <c r="U47" s="1779"/>
      <c r="V47" s="1779"/>
      <c r="W47" s="1779"/>
      <c r="X47" s="1779"/>
      <c r="Y47" s="1779"/>
      <c r="Z47" s="1779"/>
      <c r="AA47" s="1779"/>
      <c r="AB47" s="1779"/>
      <c r="AC47" s="1779"/>
      <c r="AD47" s="1779"/>
      <c r="AE47" s="1779"/>
      <c r="AF47" s="1779"/>
      <c r="AG47" s="1779"/>
      <c r="AH47" s="1779"/>
      <c r="AI47" s="1779"/>
      <c r="AJ47" s="1779"/>
    </row>
    <row r="48" spans="1:39" ht="18">
      <c r="J48" s="1779"/>
      <c r="K48" s="1779"/>
      <c r="L48" s="1779"/>
      <c r="M48" s="1779"/>
      <c r="N48" s="1779"/>
      <c r="O48" s="1779"/>
      <c r="P48" s="1779"/>
      <c r="Q48" s="1779"/>
      <c r="R48" s="1779"/>
      <c r="S48" s="1779"/>
      <c r="T48" s="1779"/>
      <c r="U48" s="1779"/>
      <c r="V48" s="1779"/>
      <c r="W48" s="1779"/>
      <c r="X48" s="1779"/>
      <c r="Y48" s="1779"/>
      <c r="Z48" s="1779"/>
      <c r="AA48" s="1779"/>
      <c r="AB48" s="1779"/>
      <c r="AC48" s="1779"/>
      <c r="AD48" s="1779"/>
      <c r="AE48" s="1779"/>
      <c r="AF48" s="1779"/>
      <c r="AG48" s="1779"/>
      <c r="AH48" s="1779"/>
      <c r="AI48" s="1779"/>
      <c r="AJ48" s="1779"/>
    </row>
    <row r="49" spans="10:36" ht="18">
      <c r="J49" s="1779"/>
      <c r="K49" s="1779"/>
      <c r="L49" s="1779"/>
      <c r="M49" s="1779"/>
      <c r="N49" s="1779"/>
      <c r="O49" s="1779"/>
      <c r="P49" s="1779"/>
      <c r="Q49" s="1779"/>
      <c r="R49" s="1779"/>
      <c r="S49" s="1779"/>
      <c r="T49" s="1779"/>
      <c r="U49" s="1779"/>
      <c r="V49" s="1779"/>
      <c r="W49" s="1779"/>
      <c r="X49" s="1779"/>
      <c r="Y49" s="1779"/>
      <c r="Z49" s="1779"/>
      <c r="AA49" s="1779"/>
      <c r="AB49" s="1779"/>
      <c r="AC49" s="1779"/>
      <c r="AD49" s="1779"/>
      <c r="AE49" s="1779"/>
      <c r="AF49" s="1779"/>
      <c r="AG49" s="1779"/>
      <c r="AH49" s="1779"/>
      <c r="AI49" s="1779"/>
      <c r="AJ49" s="1779"/>
    </row>
    <row r="50" spans="10:36" ht="18">
      <c r="J50" s="1779"/>
      <c r="K50" s="1779"/>
      <c r="L50" s="1779"/>
      <c r="M50" s="1779"/>
      <c r="N50" s="1779"/>
      <c r="O50" s="1779"/>
      <c r="P50" s="1779"/>
      <c r="Q50" s="1779"/>
      <c r="R50" s="1779"/>
      <c r="S50" s="1779"/>
      <c r="T50" s="1779"/>
      <c r="U50" s="1779"/>
      <c r="V50" s="1779"/>
      <c r="W50" s="1779"/>
      <c r="X50" s="1779"/>
      <c r="Y50" s="1779"/>
      <c r="Z50" s="1779"/>
      <c r="AA50" s="1779"/>
      <c r="AB50" s="1779"/>
      <c r="AC50" s="1779"/>
      <c r="AD50" s="1779"/>
      <c r="AE50" s="1779"/>
      <c r="AF50" s="1779"/>
      <c r="AG50" s="1779"/>
      <c r="AH50" s="1779"/>
      <c r="AI50" s="1779"/>
      <c r="AJ50" s="1779"/>
    </row>
    <row r="51" spans="10:36" ht="18">
      <c r="J51" s="1779"/>
      <c r="K51" s="1779"/>
      <c r="L51" s="1779"/>
      <c r="M51" s="1779"/>
      <c r="N51" s="1779"/>
      <c r="O51" s="1779"/>
      <c r="P51" s="1779"/>
      <c r="Q51" s="1779"/>
      <c r="R51" s="1779"/>
      <c r="S51" s="1779"/>
      <c r="T51" s="1779"/>
      <c r="U51" s="1779"/>
      <c r="V51" s="1779"/>
      <c r="W51" s="1779"/>
      <c r="X51" s="1779"/>
      <c r="Y51" s="1779"/>
      <c r="Z51" s="1779"/>
      <c r="AA51" s="1779"/>
      <c r="AB51" s="1779"/>
      <c r="AC51" s="1779"/>
      <c r="AD51" s="1779"/>
      <c r="AE51" s="1779"/>
      <c r="AF51" s="1779"/>
      <c r="AG51" s="1779"/>
      <c r="AH51" s="1779"/>
      <c r="AI51" s="1779"/>
      <c r="AJ51" s="1779"/>
    </row>
    <row r="52" spans="10:36" ht="18">
      <c r="J52" s="1779"/>
      <c r="K52" s="1779"/>
      <c r="L52" s="1779"/>
      <c r="M52" s="1779"/>
      <c r="N52" s="1779"/>
      <c r="O52" s="1779"/>
      <c r="P52" s="1779"/>
      <c r="Q52" s="1779"/>
      <c r="R52" s="1779"/>
      <c r="S52" s="1779"/>
      <c r="T52" s="1779"/>
      <c r="U52" s="1779"/>
      <c r="V52" s="1779"/>
      <c r="W52" s="1779"/>
      <c r="X52" s="1779"/>
      <c r="Y52" s="1779"/>
      <c r="Z52" s="1779"/>
      <c r="AA52" s="1779"/>
      <c r="AB52" s="1779"/>
      <c r="AC52" s="1779"/>
      <c r="AD52" s="1779"/>
      <c r="AE52" s="1779"/>
      <c r="AF52" s="1779"/>
      <c r="AG52" s="1779"/>
      <c r="AH52" s="1779"/>
      <c r="AI52" s="1779"/>
      <c r="AJ52" s="1779"/>
    </row>
    <row r="53" spans="10:36" ht="18">
      <c r="J53" s="1779"/>
      <c r="K53" s="1779"/>
      <c r="L53" s="1779"/>
      <c r="M53" s="1779"/>
      <c r="N53" s="1779"/>
      <c r="O53" s="1779"/>
      <c r="P53" s="1779"/>
      <c r="Q53" s="1779"/>
      <c r="R53" s="1779"/>
      <c r="S53" s="1779"/>
      <c r="T53" s="1779"/>
      <c r="U53" s="1779"/>
      <c r="V53" s="1779"/>
      <c r="W53" s="1779"/>
      <c r="X53" s="1779"/>
      <c r="Y53" s="1779"/>
      <c r="Z53" s="1779"/>
      <c r="AA53" s="1779"/>
      <c r="AB53" s="1779"/>
      <c r="AC53" s="1779"/>
      <c r="AD53" s="1779"/>
      <c r="AE53" s="1779"/>
      <c r="AF53" s="1779"/>
      <c r="AG53" s="1779"/>
      <c r="AH53" s="1779"/>
      <c r="AI53" s="1779"/>
      <c r="AJ53" s="1779"/>
    </row>
    <row r="54" spans="10:36" ht="18">
      <c r="J54" s="1779"/>
      <c r="K54" s="1779"/>
      <c r="L54" s="1779"/>
      <c r="M54" s="1779"/>
      <c r="N54" s="1779"/>
      <c r="O54" s="1779"/>
      <c r="P54" s="1779"/>
      <c r="Q54" s="1779"/>
      <c r="R54" s="1779"/>
      <c r="S54" s="1779"/>
      <c r="T54" s="1779"/>
      <c r="U54" s="1779"/>
      <c r="V54" s="1779"/>
      <c r="W54" s="1779"/>
      <c r="X54" s="1779"/>
      <c r="Y54" s="1779"/>
      <c r="Z54" s="1779"/>
      <c r="AA54" s="1779"/>
      <c r="AB54" s="1779"/>
      <c r="AC54" s="1779"/>
      <c r="AD54" s="1779"/>
      <c r="AE54" s="1779"/>
      <c r="AF54" s="1779"/>
      <c r="AG54" s="1779"/>
      <c r="AH54" s="1779"/>
      <c r="AI54" s="1779"/>
      <c r="AJ54" s="1779"/>
    </row>
    <row r="55" spans="10:36" ht="18">
      <c r="J55" s="1779"/>
      <c r="K55" s="1779"/>
      <c r="L55" s="1779"/>
      <c r="M55" s="1779"/>
      <c r="N55" s="1779"/>
      <c r="O55" s="1779"/>
      <c r="P55" s="1779"/>
      <c r="Q55" s="1779"/>
      <c r="R55" s="1779"/>
      <c r="S55" s="1779"/>
      <c r="T55" s="1779"/>
      <c r="U55" s="1779"/>
      <c r="V55" s="1779"/>
      <c r="W55" s="1779"/>
      <c r="X55" s="1779"/>
      <c r="Y55" s="1779"/>
      <c r="Z55" s="1779"/>
      <c r="AA55" s="1779"/>
      <c r="AB55" s="1779"/>
      <c r="AC55" s="1779"/>
      <c r="AD55" s="1779"/>
      <c r="AE55" s="1779"/>
      <c r="AF55" s="1779"/>
      <c r="AG55" s="1779"/>
      <c r="AH55" s="1779"/>
      <c r="AI55" s="1779"/>
      <c r="AJ55" s="1779"/>
    </row>
    <row r="56" spans="10:36" ht="18">
      <c r="J56" s="1779"/>
      <c r="K56" s="1779"/>
      <c r="L56" s="1779"/>
      <c r="M56" s="1779"/>
      <c r="N56" s="1779"/>
      <c r="O56" s="1779"/>
      <c r="P56" s="1779"/>
      <c r="Q56" s="1779"/>
      <c r="R56" s="1779"/>
      <c r="S56" s="1779"/>
      <c r="T56" s="1779"/>
      <c r="U56" s="1779"/>
      <c r="V56" s="1779"/>
      <c r="W56" s="1779"/>
      <c r="X56" s="1779"/>
      <c r="Y56" s="1779"/>
      <c r="Z56" s="1779"/>
      <c r="AA56" s="1779"/>
      <c r="AB56" s="1779"/>
      <c r="AC56" s="1779"/>
      <c r="AD56" s="1779"/>
      <c r="AE56" s="1779"/>
      <c r="AF56" s="1779"/>
      <c r="AG56" s="1779"/>
      <c r="AH56" s="1779"/>
      <c r="AI56" s="1779"/>
      <c r="AJ56" s="1779"/>
    </row>
    <row r="57" spans="10:36" ht="18">
      <c r="J57" s="1779"/>
      <c r="K57" s="1779"/>
      <c r="L57" s="1779"/>
      <c r="M57" s="1779"/>
      <c r="N57" s="1779"/>
      <c r="O57" s="1779"/>
      <c r="P57" s="1779"/>
      <c r="Q57" s="1779"/>
      <c r="R57" s="1779"/>
      <c r="S57" s="1779"/>
      <c r="T57" s="1779"/>
      <c r="U57" s="1779"/>
      <c r="V57" s="1779"/>
      <c r="W57" s="1779"/>
      <c r="X57" s="1779"/>
      <c r="Y57" s="1779"/>
      <c r="Z57" s="1779"/>
      <c r="AA57" s="1779"/>
      <c r="AB57" s="1779"/>
      <c r="AC57" s="1779"/>
      <c r="AD57" s="1779"/>
      <c r="AE57" s="1779"/>
      <c r="AF57" s="1779"/>
      <c r="AG57" s="1779"/>
      <c r="AH57" s="1779"/>
      <c r="AI57" s="1779"/>
      <c r="AJ57" s="1779"/>
    </row>
    <row r="58" spans="10:36" ht="18">
      <c r="J58" s="1779"/>
      <c r="K58" s="1779"/>
      <c r="L58" s="1779"/>
      <c r="M58" s="1779"/>
      <c r="N58" s="1779"/>
      <c r="O58" s="1779"/>
      <c r="P58" s="1779"/>
      <c r="Q58" s="1779"/>
      <c r="R58" s="1779"/>
      <c r="S58" s="1779"/>
      <c r="T58" s="1779"/>
      <c r="U58" s="1779"/>
      <c r="V58" s="1779"/>
      <c r="W58" s="1779"/>
      <c r="X58" s="1779"/>
      <c r="Y58" s="1779"/>
      <c r="Z58" s="1779"/>
      <c r="AA58" s="1779"/>
      <c r="AB58" s="1779"/>
      <c r="AC58" s="1779"/>
      <c r="AD58" s="1779"/>
      <c r="AE58" s="1779"/>
      <c r="AF58" s="1779"/>
      <c r="AG58" s="1779"/>
      <c r="AH58" s="1779"/>
      <c r="AI58" s="1779"/>
      <c r="AJ58" s="1779"/>
    </row>
    <row r="59" spans="10:36" ht="18">
      <c r="J59" s="1779"/>
      <c r="K59" s="1779"/>
      <c r="L59" s="1779"/>
      <c r="M59" s="1779"/>
      <c r="N59" s="1779"/>
      <c r="O59" s="1779"/>
      <c r="P59" s="1779"/>
      <c r="Q59" s="1779"/>
      <c r="R59" s="1779"/>
      <c r="S59" s="1779"/>
      <c r="T59" s="1779"/>
      <c r="U59" s="1779"/>
      <c r="V59" s="1779"/>
      <c r="W59" s="1779"/>
      <c r="X59" s="1779"/>
      <c r="Y59" s="1779"/>
      <c r="Z59" s="1779"/>
      <c r="AA59" s="1779"/>
      <c r="AB59" s="1779"/>
      <c r="AC59" s="1779"/>
      <c r="AD59" s="1779"/>
      <c r="AE59" s="1779"/>
      <c r="AF59" s="1779"/>
      <c r="AG59" s="1779"/>
      <c r="AH59" s="1779"/>
      <c r="AI59" s="1779"/>
      <c r="AJ59" s="1779"/>
    </row>
    <row r="60" spans="10:36" ht="18">
      <c r="J60" s="1779"/>
      <c r="K60" s="1779"/>
      <c r="L60" s="1779"/>
      <c r="M60" s="1779"/>
      <c r="N60" s="1779"/>
      <c r="O60" s="1779"/>
      <c r="P60" s="1779"/>
      <c r="Q60" s="1779"/>
      <c r="R60" s="1779"/>
      <c r="S60" s="1779"/>
      <c r="T60" s="1779"/>
      <c r="U60" s="1779"/>
      <c r="V60" s="1779"/>
      <c r="W60" s="1779"/>
      <c r="X60" s="1779"/>
      <c r="Y60" s="1779"/>
      <c r="Z60" s="1779"/>
      <c r="AA60" s="1779"/>
      <c r="AB60" s="1779"/>
      <c r="AC60" s="1779"/>
      <c r="AD60" s="1779"/>
      <c r="AE60" s="1779"/>
      <c r="AF60" s="1779"/>
      <c r="AG60" s="1779"/>
      <c r="AH60" s="1779"/>
      <c r="AI60" s="1779"/>
      <c r="AJ60" s="1779"/>
    </row>
    <row r="61" spans="10:36" ht="18">
      <c r="J61" s="1779"/>
      <c r="K61" s="1779"/>
      <c r="L61" s="1779"/>
      <c r="M61" s="1779"/>
      <c r="N61" s="1779"/>
      <c r="O61" s="1779"/>
      <c r="P61" s="1779"/>
      <c r="Q61" s="1779"/>
      <c r="R61" s="1779"/>
      <c r="S61" s="1779"/>
      <c r="T61" s="1779"/>
      <c r="U61" s="1779"/>
      <c r="V61" s="1779"/>
      <c r="W61" s="1779"/>
      <c r="X61" s="1779"/>
      <c r="Y61" s="1779"/>
      <c r="Z61" s="1779"/>
      <c r="AA61" s="1779"/>
      <c r="AB61" s="1779"/>
      <c r="AC61" s="1779"/>
      <c r="AD61" s="1779"/>
      <c r="AE61" s="1779"/>
      <c r="AF61" s="1779"/>
      <c r="AG61" s="1779"/>
      <c r="AH61" s="1779"/>
      <c r="AI61" s="1779"/>
      <c r="AJ61" s="1779"/>
    </row>
    <row r="62" spans="10:36" ht="18">
      <c r="J62" s="1779"/>
      <c r="K62" s="1779"/>
      <c r="L62" s="1779"/>
      <c r="M62" s="1779"/>
      <c r="N62" s="1779"/>
      <c r="O62" s="1779"/>
      <c r="P62" s="1779"/>
      <c r="Q62" s="1779"/>
      <c r="R62" s="1779"/>
      <c r="S62" s="1779"/>
      <c r="T62" s="1779"/>
      <c r="U62" s="1779"/>
      <c r="V62" s="1779"/>
      <c r="W62" s="1779"/>
      <c r="X62" s="1779"/>
      <c r="Y62" s="1779"/>
      <c r="Z62" s="1779"/>
      <c r="AA62" s="1779"/>
      <c r="AB62" s="1779"/>
      <c r="AC62" s="1779"/>
      <c r="AD62" s="1779"/>
      <c r="AE62" s="1779"/>
      <c r="AF62" s="1779"/>
      <c r="AG62" s="1779"/>
      <c r="AH62" s="1779"/>
      <c r="AI62" s="1779"/>
      <c r="AJ62" s="1779"/>
    </row>
    <row r="63" spans="10:36" ht="18">
      <c r="J63" s="1779"/>
      <c r="K63" s="1779"/>
      <c r="L63" s="1779"/>
      <c r="M63" s="1779"/>
      <c r="N63" s="1779"/>
      <c r="O63" s="1779"/>
      <c r="P63" s="1779"/>
      <c r="Q63" s="1779"/>
      <c r="R63" s="1779"/>
      <c r="S63" s="1779"/>
      <c r="T63" s="1779"/>
      <c r="U63" s="1779"/>
      <c r="V63" s="1779"/>
      <c r="W63" s="1779"/>
      <c r="X63" s="1779"/>
      <c r="Y63" s="1779"/>
      <c r="Z63" s="1779"/>
      <c r="AA63" s="1779"/>
      <c r="AB63" s="1779"/>
      <c r="AC63" s="1779"/>
      <c r="AD63" s="1779"/>
      <c r="AE63" s="1779"/>
      <c r="AF63" s="1779"/>
      <c r="AG63" s="1779"/>
      <c r="AH63" s="1779"/>
      <c r="AI63" s="1779"/>
      <c r="AJ63" s="1779"/>
    </row>
    <row r="64" spans="10:36" ht="18">
      <c r="J64" s="1779"/>
      <c r="K64" s="1779"/>
      <c r="L64" s="1779"/>
      <c r="M64" s="1779"/>
      <c r="N64" s="1779"/>
      <c r="O64" s="1779"/>
      <c r="P64" s="1779"/>
      <c r="Q64" s="1779"/>
      <c r="R64" s="1779"/>
      <c r="S64" s="1779"/>
      <c r="T64" s="1779"/>
      <c r="U64" s="1779"/>
      <c r="V64" s="1779"/>
      <c r="W64" s="1779"/>
      <c r="X64" s="1779"/>
      <c r="Y64" s="1779"/>
      <c r="Z64" s="1779"/>
      <c r="AA64" s="1779"/>
      <c r="AB64" s="1779"/>
      <c r="AC64" s="1779"/>
      <c r="AD64" s="1779"/>
      <c r="AE64" s="1779"/>
      <c r="AF64" s="1779"/>
      <c r="AG64" s="1779"/>
      <c r="AH64" s="1779"/>
      <c r="AI64" s="1779"/>
      <c r="AJ64" s="1779"/>
    </row>
    <row r="65" spans="10:36" ht="18">
      <c r="J65" s="1779"/>
      <c r="K65" s="1779"/>
      <c r="L65" s="1779"/>
      <c r="M65" s="1779"/>
      <c r="N65" s="1779"/>
      <c r="O65" s="1779"/>
      <c r="P65" s="1779"/>
      <c r="Q65" s="1779"/>
      <c r="R65" s="1779"/>
      <c r="S65" s="1779"/>
      <c r="T65" s="1779"/>
      <c r="U65" s="1779"/>
      <c r="V65" s="1779"/>
      <c r="W65" s="1779"/>
      <c r="X65" s="1779"/>
      <c r="Y65" s="1779"/>
      <c r="Z65" s="1779"/>
      <c r="AA65" s="1779"/>
      <c r="AB65" s="1779"/>
      <c r="AC65" s="1779"/>
      <c r="AD65" s="1779"/>
      <c r="AE65" s="1779"/>
      <c r="AF65" s="1779"/>
      <c r="AG65" s="1779"/>
      <c r="AH65" s="1779"/>
      <c r="AI65" s="1779"/>
      <c r="AJ65" s="1779"/>
    </row>
    <row r="66" spans="10:36" ht="18">
      <c r="J66" s="1779"/>
      <c r="K66" s="1779"/>
      <c r="L66" s="1779"/>
      <c r="M66" s="1779"/>
      <c r="N66" s="1779"/>
      <c r="O66" s="1779"/>
      <c r="P66" s="1779"/>
      <c r="Q66" s="1779"/>
      <c r="R66" s="1779"/>
      <c r="S66" s="1779"/>
      <c r="T66" s="1779"/>
      <c r="U66" s="1779"/>
      <c r="V66" s="1779"/>
      <c r="W66" s="1779"/>
      <c r="X66" s="1779"/>
      <c r="Y66" s="1779"/>
      <c r="Z66" s="1779"/>
      <c r="AA66" s="1779"/>
      <c r="AB66" s="1779"/>
      <c r="AC66" s="1779"/>
      <c r="AD66" s="1779"/>
      <c r="AE66" s="1779"/>
      <c r="AF66" s="1779"/>
      <c r="AG66" s="1779"/>
      <c r="AH66" s="1779"/>
      <c r="AI66" s="1779"/>
      <c r="AJ66" s="1779"/>
    </row>
    <row r="67" spans="10:36" ht="18">
      <c r="J67" s="1779"/>
      <c r="K67" s="1779"/>
      <c r="L67" s="1779"/>
      <c r="M67" s="1779"/>
      <c r="N67" s="1779"/>
      <c r="O67" s="1779"/>
      <c r="P67" s="1779"/>
      <c r="Q67" s="1779"/>
      <c r="R67" s="1779"/>
      <c r="S67" s="1779"/>
      <c r="T67" s="1779"/>
      <c r="U67" s="1779"/>
      <c r="V67" s="1779"/>
      <c r="W67" s="1779"/>
      <c r="X67" s="1779"/>
      <c r="Y67" s="1779"/>
      <c r="Z67" s="1779"/>
      <c r="AA67" s="1779"/>
      <c r="AB67" s="1779"/>
      <c r="AC67" s="1779"/>
      <c r="AD67" s="1779"/>
      <c r="AE67" s="1779"/>
      <c r="AF67" s="1779"/>
      <c r="AG67" s="1779"/>
      <c r="AH67" s="1779"/>
      <c r="AI67" s="1779"/>
      <c r="AJ67" s="1779"/>
    </row>
    <row r="68" spans="10:36" ht="18">
      <c r="J68" s="1779"/>
      <c r="K68" s="1779"/>
      <c r="L68" s="1779"/>
      <c r="M68" s="1779"/>
      <c r="N68" s="1779"/>
      <c r="O68" s="1779"/>
      <c r="P68" s="1779"/>
      <c r="Q68" s="1779"/>
      <c r="R68" s="1779"/>
      <c r="S68" s="1779"/>
      <c r="T68" s="1779"/>
      <c r="U68" s="1779"/>
      <c r="V68" s="1779"/>
      <c r="W68" s="1779"/>
      <c r="X68" s="1779"/>
      <c r="Y68" s="1779"/>
      <c r="Z68" s="1779"/>
      <c r="AA68" s="1779"/>
      <c r="AB68" s="1779"/>
      <c r="AC68" s="1779"/>
      <c r="AD68" s="1779"/>
      <c r="AE68" s="1779"/>
      <c r="AF68" s="1779"/>
      <c r="AG68" s="1779"/>
      <c r="AH68" s="1779"/>
      <c r="AI68" s="1779"/>
      <c r="AJ68" s="1779"/>
    </row>
    <row r="69" spans="10:36" ht="18">
      <c r="J69" s="1779"/>
      <c r="K69" s="1779"/>
      <c r="L69" s="1779"/>
      <c r="M69" s="1779"/>
      <c r="N69" s="1779"/>
      <c r="O69" s="1779"/>
      <c r="P69" s="1779"/>
      <c r="Q69" s="1779"/>
      <c r="R69" s="1779"/>
      <c r="S69" s="1779"/>
      <c r="T69" s="1779"/>
      <c r="U69" s="1779"/>
      <c r="V69" s="1779"/>
      <c r="W69" s="1779"/>
      <c r="X69" s="1779"/>
      <c r="Y69" s="1779"/>
      <c r="Z69" s="1779"/>
      <c r="AA69" s="1779"/>
      <c r="AB69" s="1779"/>
      <c r="AC69" s="1779"/>
      <c r="AD69" s="1779"/>
      <c r="AE69" s="1779"/>
      <c r="AF69" s="1779"/>
      <c r="AG69" s="1779"/>
      <c r="AH69" s="1779"/>
      <c r="AI69" s="1779"/>
      <c r="AJ69" s="1779"/>
    </row>
    <row r="70" spans="10:36" ht="18">
      <c r="J70" s="1779"/>
      <c r="K70" s="1779"/>
      <c r="L70" s="1779"/>
      <c r="M70" s="1779"/>
      <c r="N70" s="1779"/>
      <c r="O70" s="1779"/>
      <c r="P70" s="1779"/>
      <c r="Q70" s="1779"/>
      <c r="R70" s="1779"/>
      <c r="S70" s="1779"/>
      <c r="T70" s="1779"/>
      <c r="U70" s="1779"/>
      <c r="V70" s="1779"/>
      <c r="W70" s="1779"/>
      <c r="X70" s="1779"/>
      <c r="Y70" s="1779"/>
      <c r="Z70" s="1779"/>
      <c r="AA70" s="1779"/>
      <c r="AB70" s="1779"/>
      <c r="AC70" s="1779"/>
      <c r="AD70" s="1779"/>
      <c r="AE70" s="1779"/>
      <c r="AF70" s="1779"/>
      <c r="AG70" s="1779"/>
      <c r="AH70" s="1779"/>
      <c r="AI70" s="1779"/>
      <c r="AJ70" s="1779"/>
    </row>
    <row r="71" spans="10:36" ht="18">
      <c r="J71" s="1779"/>
      <c r="K71" s="1779"/>
      <c r="L71" s="1779"/>
      <c r="M71" s="1779"/>
      <c r="N71" s="1779"/>
      <c r="O71" s="1779"/>
      <c r="P71" s="1779"/>
      <c r="Q71" s="1779"/>
      <c r="R71" s="1779"/>
      <c r="S71" s="1779"/>
      <c r="T71" s="1779"/>
      <c r="U71" s="1779"/>
      <c r="V71" s="1779"/>
      <c r="W71" s="1779"/>
      <c r="X71" s="1779"/>
      <c r="Y71" s="1779"/>
      <c r="Z71" s="1779"/>
      <c r="AA71" s="1779"/>
      <c r="AB71" s="1779"/>
      <c r="AC71" s="1779"/>
      <c r="AD71" s="1779"/>
      <c r="AE71" s="1779"/>
      <c r="AF71" s="1779"/>
      <c r="AG71" s="1779"/>
      <c r="AH71" s="1779"/>
      <c r="AI71" s="1779"/>
      <c r="AJ71" s="1779"/>
    </row>
    <row r="72" spans="10:36" ht="18">
      <c r="J72" s="1779"/>
      <c r="K72" s="1779"/>
      <c r="L72" s="1779"/>
      <c r="M72" s="1779"/>
      <c r="N72" s="1779"/>
      <c r="O72" s="1779"/>
      <c r="P72" s="1779"/>
      <c r="Q72" s="1779"/>
      <c r="R72" s="1779"/>
      <c r="S72" s="1779"/>
      <c r="T72" s="1779"/>
      <c r="U72" s="1779"/>
      <c r="V72" s="1779"/>
      <c r="W72" s="1779"/>
      <c r="X72" s="1779"/>
      <c r="Y72" s="1779"/>
      <c r="Z72" s="1779"/>
      <c r="AA72" s="1779"/>
      <c r="AB72" s="1779"/>
      <c r="AC72" s="1779"/>
      <c r="AD72" s="1779"/>
      <c r="AE72" s="1779"/>
      <c r="AF72" s="1779"/>
      <c r="AG72" s="1779"/>
      <c r="AH72" s="1779"/>
      <c r="AI72" s="1779"/>
      <c r="AJ72" s="1779"/>
    </row>
    <row r="73" spans="10:36" ht="18">
      <c r="J73" s="1779"/>
      <c r="K73" s="1779"/>
      <c r="L73" s="1779"/>
      <c r="M73" s="1779"/>
      <c r="N73" s="1779"/>
      <c r="O73" s="1779"/>
      <c r="P73" s="1779"/>
      <c r="Q73" s="1779"/>
      <c r="R73" s="1779"/>
      <c r="S73" s="1779"/>
      <c r="T73" s="1779"/>
      <c r="U73" s="1779"/>
      <c r="V73" s="1779"/>
      <c r="W73" s="1779"/>
      <c r="X73" s="1779"/>
      <c r="Y73" s="1779"/>
      <c r="Z73" s="1779"/>
      <c r="AA73" s="1779"/>
      <c r="AB73" s="1779"/>
      <c r="AC73" s="1779"/>
      <c r="AD73" s="1779"/>
      <c r="AE73" s="1779"/>
      <c r="AF73" s="1779"/>
      <c r="AG73" s="1779"/>
      <c r="AH73" s="1779"/>
      <c r="AI73" s="1779"/>
      <c r="AJ73" s="1779"/>
    </row>
    <row r="74" spans="10:36" ht="18">
      <c r="J74" s="1779"/>
      <c r="K74" s="1779"/>
      <c r="L74" s="1779"/>
      <c r="M74" s="1779"/>
      <c r="N74" s="1779"/>
      <c r="O74" s="1779"/>
      <c r="P74" s="1779"/>
      <c r="Q74" s="1779"/>
      <c r="R74" s="1779"/>
      <c r="S74" s="1779"/>
      <c r="T74" s="1779"/>
      <c r="U74" s="1779"/>
      <c r="V74" s="1779"/>
      <c r="W74" s="1779"/>
      <c r="X74" s="1779"/>
      <c r="Y74" s="1779"/>
      <c r="Z74" s="1779"/>
      <c r="AA74" s="1779"/>
      <c r="AB74" s="1779"/>
      <c r="AC74" s="1779"/>
      <c r="AD74" s="1779"/>
      <c r="AE74" s="1779"/>
      <c r="AF74" s="1779"/>
      <c r="AG74" s="1779"/>
      <c r="AH74" s="1779"/>
      <c r="AI74" s="1779"/>
      <c r="AJ74" s="1779"/>
    </row>
    <row r="75" spans="10:36" ht="18">
      <c r="J75" s="1779"/>
      <c r="K75" s="1779"/>
      <c r="L75" s="1779"/>
      <c r="M75" s="1779"/>
      <c r="N75" s="1779"/>
      <c r="O75" s="1779"/>
      <c r="P75" s="1779"/>
      <c r="Q75" s="1779"/>
      <c r="R75" s="1779"/>
      <c r="S75" s="1779"/>
      <c r="T75" s="1779"/>
      <c r="U75" s="1779"/>
      <c r="V75" s="1779"/>
      <c r="W75" s="1779"/>
      <c r="X75" s="1779"/>
      <c r="Y75" s="1779"/>
      <c r="Z75" s="1779"/>
      <c r="AA75" s="1779"/>
      <c r="AB75" s="1779"/>
      <c r="AC75" s="1779"/>
      <c r="AD75" s="1779"/>
      <c r="AE75" s="1779"/>
      <c r="AF75" s="1779"/>
      <c r="AG75" s="1779"/>
      <c r="AH75" s="1779"/>
      <c r="AI75" s="1779"/>
      <c r="AJ75" s="1779"/>
    </row>
    <row r="76" spans="10:36" ht="18">
      <c r="J76" s="1779"/>
      <c r="K76" s="1779"/>
      <c r="L76" s="1779"/>
      <c r="M76" s="1779"/>
      <c r="N76" s="1779"/>
      <c r="O76" s="1779"/>
      <c r="P76" s="1779"/>
      <c r="Q76" s="1779"/>
      <c r="R76" s="1779"/>
      <c r="S76" s="1779"/>
      <c r="T76" s="1779"/>
      <c r="U76" s="1779"/>
      <c r="V76" s="1779"/>
      <c r="W76" s="1779"/>
      <c r="X76" s="1779"/>
      <c r="Y76" s="1779"/>
      <c r="Z76" s="1779"/>
      <c r="AA76" s="1779"/>
      <c r="AB76" s="1779"/>
      <c r="AC76" s="1779"/>
      <c r="AD76" s="1779"/>
      <c r="AE76" s="1779"/>
      <c r="AF76" s="1779"/>
      <c r="AG76" s="1779"/>
      <c r="AH76" s="1779"/>
      <c r="AI76" s="1779"/>
      <c r="AJ76" s="1779"/>
    </row>
    <row r="77" spans="10:36" ht="18">
      <c r="J77" s="1779"/>
      <c r="K77" s="1779"/>
      <c r="L77" s="1779"/>
      <c r="M77" s="1779"/>
      <c r="N77" s="1779"/>
      <c r="O77" s="1779"/>
      <c r="P77" s="1779"/>
      <c r="Q77" s="1779"/>
      <c r="R77" s="1779"/>
      <c r="S77" s="1779"/>
      <c r="T77" s="1779"/>
      <c r="U77" s="1779"/>
      <c r="V77" s="1779"/>
      <c r="W77" s="1779"/>
      <c r="X77" s="1779"/>
      <c r="Y77" s="1779"/>
      <c r="Z77" s="1779"/>
      <c r="AA77" s="1779"/>
      <c r="AB77" s="1779"/>
      <c r="AC77" s="1779"/>
      <c r="AD77" s="1779"/>
      <c r="AE77" s="1779"/>
      <c r="AF77" s="1779"/>
      <c r="AG77" s="1779"/>
      <c r="AH77" s="1779"/>
      <c r="AI77" s="1779"/>
      <c r="AJ77" s="1779"/>
    </row>
    <row r="78" spans="10:36" ht="18">
      <c r="J78" s="1779"/>
      <c r="K78" s="1779"/>
      <c r="L78" s="1779"/>
      <c r="M78" s="1779"/>
      <c r="N78" s="1779"/>
      <c r="O78" s="1779"/>
      <c r="P78" s="1779"/>
      <c r="Q78" s="1779"/>
      <c r="R78" s="1779"/>
      <c r="S78" s="1779"/>
      <c r="T78" s="1779"/>
      <c r="U78" s="1779"/>
      <c r="V78" s="1779"/>
      <c r="W78" s="1779"/>
      <c r="X78" s="1779"/>
      <c r="Y78" s="1779"/>
      <c r="Z78" s="1779"/>
      <c r="AA78" s="1779"/>
      <c r="AB78" s="1779"/>
      <c r="AC78" s="1779"/>
      <c r="AD78" s="1779"/>
      <c r="AE78" s="1779"/>
      <c r="AF78" s="1779"/>
      <c r="AG78" s="1779"/>
      <c r="AH78" s="1779"/>
      <c r="AI78" s="1779"/>
      <c r="AJ78" s="1779"/>
    </row>
    <row r="79" spans="10:36" ht="18">
      <c r="J79" s="1779"/>
      <c r="K79" s="1779"/>
      <c r="L79" s="1779"/>
      <c r="M79" s="1779"/>
      <c r="N79" s="1779"/>
      <c r="O79" s="1779"/>
      <c r="P79" s="1779"/>
      <c r="Q79" s="1779"/>
      <c r="R79" s="1779"/>
      <c r="S79" s="1779"/>
      <c r="T79" s="1779"/>
      <c r="U79" s="1779"/>
      <c r="V79" s="1779"/>
      <c r="W79" s="1779"/>
      <c r="X79" s="1779"/>
      <c r="Y79" s="1779"/>
      <c r="Z79" s="1779"/>
      <c r="AA79" s="1779"/>
      <c r="AB79" s="1779"/>
      <c r="AC79" s="1779"/>
      <c r="AD79" s="1779"/>
      <c r="AE79" s="1779"/>
      <c r="AF79" s="1779"/>
      <c r="AG79" s="1779"/>
      <c r="AH79" s="1779"/>
      <c r="AI79" s="1779"/>
      <c r="AJ79" s="1779"/>
    </row>
    <row r="80" spans="10:36" ht="18">
      <c r="J80" s="1779"/>
      <c r="K80" s="1779"/>
      <c r="L80" s="1779"/>
      <c r="M80" s="1779"/>
      <c r="N80" s="1779"/>
      <c r="O80" s="1779"/>
      <c r="P80" s="1779"/>
      <c r="Q80" s="1779"/>
      <c r="R80" s="1779"/>
      <c r="S80" s="1779"/>
      <c r="T80" s="1779"/>
      <c r="U80" s="1779"/>
      <c r="V80" s="1779"/>
      <c r="W80" s="1779"/>
      <c r="X80" s="1779"/>
      <c r="Y80" s="1779"/>
      <c r="Z80" s="1779"/>
      <c r="AA80" s="1779"/>
      <c r="AB80" s="1779"/>
      <c r="AC80" s="1779"/>
      <c r="AD80" s="1779"/>
      <c r="AE80" s="1779"/>
      <c r="AF80" s="1779"/>
      <c r="AG80" s="1779"/>
      <c r="AH80" s="1779"/>
      <c r="AI80" s="1779"/>
      <c r="AJ80" s="1779"/>
    </row>
    <row r="81" spans="10:36" ht="18">
      <c r="J81" s="1779"/>
      <c r="K81" s="1779"/>
      <c r="L81" s="1779"/>
      <c r="M81" s="1779"/>
      <c r="N81" s="1779"/>
      <c r="O81" s="1779"/>
      <c r="P81" s="1779"/>
      <c r="Q81" s="1779"/>
      <c r="R81" s="1779"/>
      <c r="S81" s="1779"/>
      <c r="T81" s="1779"/>
      <c r="U81" s="1779"/>
      <c r="V81" s="1779"/>
      <c r="W81" s="1779"/>
      <c r="X81" s="1779"/>
      <c r="Y81" s="1779"/>
      <c r="Z81" s="1779"/>
      <c r="AA81" s="1779"/>
      <c r="AB81" s="1779"/>
      <c r="AC81" s="1779"/>
      <c r="AD81" s="1779"/>
      <c r="AE81" s="1779"/>
      <c r="AF81" s="1779"/>
      <c r="AG81" s="1779"/>
      <c r="AH81" s="1779"/>
      <c r="AI81" s="1779"/>
      <c r="AJ81" s="1779"/>
    </row>
    <row r="82" spans="10:36" ht="18">
      <c r="J82" s="1779"/>
      <c r="K82" s="1779"/>
      <c r="L82" s="1779"/>
      <c r="M82" s="1779"/>
      <c r="N82" s="1779"/>
      <c r="O82" s="1779"/>
      <c r="P82" s="1779"/>
      <c r="Q82" s="1779"/>
      <c r="R82" s="1779"/>
      <c r="S82" s="1779"/>
      <c r="T82" s="1779"/>
      <c r="U82" s="1779"/>
      <c r="V82" s="1779"/>
      <c r="W82" s="1779"/>
      <c r="X82" s="1779"/>
      <c r="Y82" s="1779"/>
      <c r="Z82" s="1779"/>
      <c r="AA82" s="1779"/>
      <c r="AB82" s="1779"/>
      <c r="AC82" s="1779"/>
      <c r="AD82" s="1779"/>
      <c r="AE82" s="1779"/>
      <c r="AF82" s="1779"/>
      <c r="AG82" s="1779"/>
      <c r="AH82" s="1779"/>
      <c r="AI82" s="1779"/>
      <c r="AJ82" s="1779"/>
    </row>
    <row r="83" spans="10:36" ht="18">
      <c r="J83" s="1779"/>
      <c r="K83" s="1779"/>
      <c r="L83" s="1779"/>
      <c r="M83" s="1779"/>
      <c r="N83" s="1779"/>
      <c r="O83" s="1779"/>
      <c r="P83" s="1779"/>
      <c r="Q83" s="1779"/>
      <c r="R83" s="1779"/>
      <c r="S83" s="1779"/>
      <c r="T83" s="1779"/>
      <c r="U83" s="1779"/>
      <c r="V83" s="1779"/>
      <c r="W83" s="1779"/>
      <c r="X83" s="1779"/>
      <c r="Y83" s="1779"/>
      <c r="Z83" s="1779"/>
      <c r="AA83" s="1779"/>
      <c r="AB83" s="1779"/>
      <c r="AC83" s="1779"/>
      <c r="AD83" s="1779"/>
      <c r="AE83" s="1779"/>
      <c r="AF83" s="1779"/>
      <c r="AG83" s="1779"/>
      <c r="AH83" s="1779"/>
      <c r="AI83" s="1779"/>
      <c r="AJ83" s="1779"/>
    </row>
    <row r="84" spans="10:36" ht="18">
      <c r="J84" s="1779"/>
      <c r="K84" s="1779"/>
      <c r="L84" s="1779"/>
      <c r="M84" s="1779"/>
      <c r="N84" s="1779"/>
      <c r="O84" s="1779"/>
      <c r="P84" s="1779"/>
      <c r="Q84" s="1779"/>
      <c r="R84" s="1779"/>
      <c r="S84" s="1779"/>
      <c r="T84" s="1779"/>
      <c r="U84" s="1779"/>
      <c r="V84" s="1779"/>
      <c r="W84" s="1779"/>
      <c r="X84" s="1779"/>
      <c r="Y84" s="1779"/>
      <c r="Z84" s="1779"/>
      <c r="AA84" s="1779"/>
      <c r="AB84" s="1779"/>
      <c r="AC84" s="1779"/>
      <c r="AD84" s="1779"/>
      <c r="AE84" s="1779"/>
      <c r="AF84" s="1779"/>
      <c r="AG84" s="1779"/>
      <c r="AH84" s="1779"/>
      <c r="AI84" s="1779"/>
      <c r="AJ84" s="1779"/>
    </row>
    <row r="85" spans="10:36" ht="18">
      <c r="J85" s="1779"/>
      <c r="K85" s="1779"/>
      <c r="L85" s="1779"/>
      <c r="M85" s="1779"/>
      <c r="N85" s="1779"/>
      <c r="O85" s="1779"/>
      <c r="P85" s="1779"/>
      <c r="Q85" s="1779"/>
      <c r="R85" s="1779"/>
      <c r="S85" s="1779"/>
      <c r="T85" s="1779"/>
      <c r="U85" s="1779"/>
      <c r="V85" s="1779"/>
      <c r="W85" s="1779"/>
      <c r="X85" s="1779"/>
      <c r="Y85" s="1779"/>
      <c r="Z85" s="1779"/>
      <c r="AA85" s="1779"/>
      <c r="AB85" s="1779"/>
      <c r="AC85" s="1779"/>
      <c r="AD85" s="1779"/>
      <c r="AE85" s="1779"/>
      <c r="AF85" s="1779"/>
      <c r="AG85" s="1779"/>
      <c r="AH85" s="1779"/>
      <c r="AI85" s="1779"/>
      <c r="AJ85" s="1779"/>
    </row>
    <row r="86" spans="10:36" ht="18">
      <c r="J86" s="1779"/>
      <c r="K86" s="1779"/>
      <c r="L86" s="1779"/>
      <c r="M86" s="1779"/>
      <c r="N86" s="1779"/>
      <c r="O86" s="1779"/>
      <c r="P86" s="1779"/>
      <c r="Q86" s="1779"/>
      <c r="R86" s="1779"/>
      <c r="S86" s="1779"/>
      <c r="T86" s="1779"/>
      <c r="U86" s="1779"/>
      <c r="V86" s="1779"/>
      <c r="W86" s="1779"/>
      <c r="X86" s="1779"/>
      <c r="Y86" s="1779"/>
      <c r="Z86" s="1779"/>
      <c r="AA86" s="1779"/>
      <c r="AB86" s="1779"/>
      <c r="AC86" s="1779"/>
      <c r="AD86" s="1779"/>
      <c r="AE86" s="1779"/>
      <c r="AF86" s="1779"/>
      <c r="AG86" s="1779"/>
      <c r="AH86" s="1779"/>
      <c r="AI86" s="1779"/>
      <c r="AJ86" s="1779"/>
    </row>
    <row r="87" spans="10:36" ht="18">
      <c r="J87" s="1779"/>
      <c r="K87" s="1779"/>
      <c r="L87" s="1779"/>
      <c r="M87" s="1779"/>
      <c r="N87" s="1779"/>
      <c r="O87" s="1779"/>
      <c r="P87" s="1779"/>
      <c r="Q87" s="1779"/>
      <c r="R87" s="1779"/>
      <c r="S87" s="1779"/>
      <c r="T87" s="1779"/>
      <c r="U87" s="1779"/>
      <c r="V87" s="1779"/>
      <c r="W87" s="1779"/>
      <c r="X87" s="1779"/>
      <c r="Y87" s="1779"/>
      <c r="Z87" s="1779"/>
      <c r="AA87" s="1779"/>
      <c r="AB87" s="1779"/>
      <c r="AC87" s="1779"/>
      <c r="AD87" s="1779"/>
      <c r="AE87" s="1779"/>
      <c r="AF87" s="1779"/>
      <c r="AG87" s="1779"/>
      <c r="AH87" s="1779"/>
      <c r="AI87" s="1779"/>
      <c r="AJ87" s="1779"/>
    </row>
    <row r="88" spans="10:36" ht="18">
      <c r="J88" s="1779"/>
      <c r="K88" s="1779"/>
      <c r="L88" s="1779"/>
      <c r="M88" s="1779"/>
      <c r="N88" s="1779"/>
      <c r="O88" s="1779"/>
      <c r="P88" s="1779"/>
      <c r="Q88" s="1779"/>
      <c r="R88" s="1779"/>
      <c r="S88" s="1779"/>
      <c r="T88" s="1779"/>
      <c r="U88" s="1779"/>
      <c r="V88" s="1779"/>
      <c r="W88" s="1779"/>
      <c r="X88" s="1779"/>
      <c r="Y88" s="1779"/>
      <c r="Z88" s="1779"/>
      <c r="AA88" s="1779"/>
      <c r="AB88" s="1779"/>
      <c r="AC88" s="1779"/>
      <c r="AD88" s="1779"/>
      <c r="AE88" s="1779"/>
      <c r="AF88" s="1779"/>
      <c r="AG88" s="1779"/>
      <c r="AH88" s="1779"/>
      <c r="AI88" s="1779"/>
      <c r="AJ88" s="1779"/>
    </row>
    <row r="89" spans="10:36" ht="18">
      <c r="J89" s="1779"/>
      <c r="K89" s="1779"/>
      <c r="L89" s="1779"/>
      <c r="M89" s="1779"/>
      <c r="N89" s="1779"/>
      <c r="O89" s="1779"/>
      <c r="P89" s="1779"/>
      <c r="Q89" s="1779"/>
      <c r="R89" s="1779"/>
      <c r="S89" s="1779"/>
      <c r="T89" s="1779"/>
      <c r="U89" s="1779"/>
      <c r="V89" s="1779"/>
      <c r="W89" s="1779"/>
      <c r="X89" s="1779"/>
      <c r="Y89" s="1779"/>
      <c r="Z89" s="1779"/>
      <c r="AA89" s="1779"/>
      <c r="AB89" s="1779"/>
      <c r="AC89" s="1779"/>
      <c r="AD89" s="1779"/>
      <c r="AE89" s="1779"/>
      <c r="AF89" s="1779"/>
      <c r="AG89" s="1779"/>
      <c r="AH89" s="1779"/>
      <c r="AI89" s="1779"/>
      <c r="AJ89" s="1779"/>
    </row>
    <row r="90" spans="10:36" ht="18">
      <c r="J90" s="1779"/>
      <c r="K90" s="1779"/>
      <c r="L90" s="1779"/>
      <c r="M90" s="1779"/>
      <c r="N90" s="1779"/>
      <c r="O90" s="1779"/>
      <c r="P90" s="1779"/>
      <c r="Q90" s="1779"/>
      <c r="R90" s="1779"/>
      <c r="S90" s="1779"/>
      <c r="T90" s="1779"/>
      <c r="U90" s="1779"/>
      <c r="V90" s="1779"/>
      <c r="W90" s="1779"/>
      <c r="X90" s="1779"/>
      <c r="Y90" s="1779"/>
      <c r="Z90" s="1779"/>
      <c r="AA90" s="1779"/>
      <c r="AB90" s="1779"/>
      <c r="AC90" s="1779"/>
      <c r="AD90" s="1779"/>
      <c r="AE90" s="1779"/>
      <c r="AF90" s="1779"/>
      <c r="AG90" s="1779"/>
      <c r="AH90" s="1779"/>
      <c r="AI90" s="1779"/>
      <c r="AJ90" s="1779"/>
    </row>
    <row r="91" spans="10:36" ht="18">
      <c r="J91" s="1779"/>
      <c r="K91" s="1779"/>
      <c r="L91" s="1779"/>
      <c r="M91" s="1779"/>
      <c r="N91" s="1779"/>
      <c r="O91" s="1779"/>
      <c r="P91" s="1779"/>
      <c r="Q91" s="1779"/>
      <c r="R91" s="1779"/>
      <c r="S91" s="1779"/>
      <c r="T91" s="1779"/>
      <c r="U91" s="1779"/>
      <c r="V91" s="1779"/>
      <c r="W91" s="1779"/>
      <c r="X91" s="1779"/>
      <c r="Y91" s="1779"/>
      <c r="Z91" s="1779"/>
      <c r="AA91" s="1779"/>
      <c r="AB91" s="1779"/>
      <c r="AC91" s="1779"/>
      <c r="AD91" s="1779"/>
      <c r="AE91" s="1779"/>
      <c r="AF91" s="1779"/>
      <c r="AG91" s="1779"/>
      <c r="AH91" s="1779"/>
      <c r="AI91" s="1779"/>
      <c r="AJ91" s="1779"/>
    </row>
    <row r="92" spans="10:36" ht="18">
      <c r="J92" s="1779"/>
      <c r="K92" s="1779"/>
      <c r="L92" s="1779"/>
      <c r="M92" s="1779"/>
      <c r="N92" s="1779"/>
      <c r="O92" s="1779"/>
      <c r="P92" s="1779"/>
      <c r="Q92" s="1779"/>
      <c r="R92" s="1779"/>
      <c r="S92" s="1779"/>
      <c r="T92" s="1779"/>
      <c r="U92" s="1779"/>
      <c r="V92" s="1779"/>
      <c r="W92" s="1779"/>
      <c r="X92" s="1779"/>
      <c r="Y92" s="1779"/>
      <c r="Z92" s="1779"/>
      <c r="AA92" s="1779"/>
      <c r="AB92" s="1779"/>
      <c r="AC92" s="1779"/>
      <c r="AD92" s="1779"/>
      <c r="AE92" s="1779"/>
      <c r="AF92" s="1779"/>
      <c r="AG92" s="1779"/>
      <c r="AH92" s="1779"/>
      <c r="AI92" s="1779"/>
      <c r="AJ92" s="1779"/>
    </row>
    <row r="93" spans="10:36" ht="18">
      <c r="J93" s="1779"/>
      <c r="K93" s="1779"/>
      <c r="L93" s="1779"/>
      <c r="M93" s="1779"/>
      <c r="N93" s="1779"/>
      <c r="O93" s="1779"/>
      <c r="P93" s="1779"/>
      <c r="Q93" s="1779"/>
      <c r="R93" s="1779"/>
      <c r="S93" s="1779"/>
      <c r="T93" s="1779"/>
      <c r="U93" s="1779"/>
      <c r="V93" s="1779"/>
      <c r="W93" s="1779"/>
      <c r="X93" s="1779"/>
      <c r="Y93" s="1779"/>
      <c r="Z93" s="1779"/>
      <c r="AA93" s="1779"/>
      <c r="AB93" s="1779"/>
      <c r="AC93" s="1779"/>
      <c r="AD93" s="1779"/>
      <c r="AE93" s="1779"/>
      <c r="AF93" s="1779"/>
      <c r="AG93" s="1779"/>
      <c r="AH93" s="1779"/>
      <c r="AI93" s="1779"/>
      <c r="AJ93" s="1779"/>
    </row>
    <row r="94" spans="10:36" ht="18">
      <c r="J94" s="1779"/>
      <c r="K94" s="1779"/>
      <c r="L94" s="1779"/>
      <c r="M94" s="1779"/>
      <c r="N94" s="1779"/>
      <c r="O94" s="1779"/>
      <c r="P94" s="1779"/>
      <c r="Q94" s="1779"/>
      <c r="R94" s="1779"/>
      <c r="S94" s="1779"/>
      <c r="T94" s="1779"/>
      <c r="U94" s="1779"/>
      <c r="V94" s="1779"/>
      <c r="W94" s="1779"/>
      <c r="X94" s="1779"/>
      <c r="Y94" s="1779"/>
      <c r="Z94" s="1779"/>
      <c r="AA94" s="1779"/>
      <c r="AB94" s="1779"/>
      <c r="AC94" s="1779"/>
      <c r="AD94" s="1779"/>
      <c r="AE94" s="1779"/>
      <c r="AF94" s="1779"/>
      <c r="AG94" s="1779"/>
      <c r="AH94" s="1779"/>
      <c r="AI94" s="1779"/>
      <c r="AJ94" s="1779"/>
    </row>
    <row r="95" spans="10:36" ht="18">
      <c r="J95" s="1779"/>
      <c r="K95" s="1779"/>
      <c r="L95" s="1779"/>
      <c r="M95" s="1779"/>
      <c r="N95" s="1779"/>
      <c r="O95" s="1779"/>
      <c r="P95" s="1779"/>
      <c r="Q95" s="1779"/>
      <c r="R95" s="1779"/>
      <c r="S95" s="1779"/>
      <c r="T95" s="1779"/>
      <c r="U95" s="1779"/>
      <c r="V95" s="1779"/>
      <c r="W95" s="1779"/>
      <c r="X95" s="1779"/>
      <c r="Y95" s="1779"/>
      <c r="Z95" s="1779"/>
      <c r="AA95" s="1779"/>
      <c r="AB95" s="1779"/>
      <c r="AC95" s="1779"/>
      <c r="AD95" s="1779"/>
      <c r="AE95" s="1779"/>
      <c r="AF95" s="1779"/>
      <c r="AG95" s="1779"/>
      <c r="AH95" s="1779"/>
      <c r="AI95" s="1779"/>
      <c r="AJ95" s="1779"/>
    </row>
    <row r="96" spans="10:36" ht="18">
      <c r="J96" s="1779"/>
      <c r="K96" s="1779"/>
      <c r="L96" s="1779"/>
      <c r="M96" s="1779"/>
      <c r="N96" s="1779"/>
      <c r="O96" s="1779"/>
      <c r="P96" s="1779"/>
      <c r="Q96" s="1779"/>
      <c r="R96" s="1779"/>
      <c r="S96" s="1779"/>
      <c r="T96" s="1779"/>
      <c r="U96" s="1779"/>
      <c r="V96" s="1779"/>
      <c r="W96" s="1779"/>
      <c r="X96" s="1779"/>
      <c r="Y96" s="1779"/>
      <c r="Z96" s="1779"/>
      <c r="AA96" s="1779"/>
      <c r="AB96" s="1779"/>
      <c r="AC96" s="1779"/>
      <c r="AD96" s="1779"/>
      <c r="AE96" s="1779"/>
      <c r="AF96" s="1779"/>
      <c r="AG96" s="1779"/>
      <c r="AH96" s="1779"/>
      <c r="AI96" s="1779"/>
      <c r="AJ96" s="1779"/>
    </row>
    <row r="97" spans="10:36" ht="18">
      <c r="J97" s="1779"/>
      <c r="K97" s="1779"/>
      <c r="L97" s="1779"/>
      <c r="M97" s="1779"/>
      <c r="N97" s="1779"/>
      <c r="O97" s="1779"/>
      <c r="P97" s="1779"/>
      <c r="Q97" s="1779"/>
      <c r="R97" s="1779"/>
      <c r="S97" s="1779"/>
      <c r="T97" s="1779"/>
      <c r="U97" s="1779"/>
      <c r="V97" s="1779"/>
      <c r="W97" s="1779"/>
      <c r="X97" s="1779"/>
      <c r="Y97" s="1779"/>
      <c r="Z97" s="1779"/>
      <c r="AA97" s="1779"/>
      <c r="AB97" s="1779"/>
      <c r="AC97" s="1779"/>
      <c r="AD97" s="1779"/>
      <c r="AE97" s="1779"/>
      <c r="AF97" s="1779"/>
      <c r="AG97" s="1779"/>
      <c r="AH97" s="1779"/>
      <c r="AI97" s="1779"/>
      <c r="AJ97" s="1779"/>
    </row>
    <row r="98" spans="10:36" ht="18">
      <c r="J98" s="1779"/>
      <c r="K98" s="1779"/>
      <c r="L98" s="1779"/>
      <c r="M98" s="1779"/>
      <c r="N98" s="1779"/>
      <c r="O98" s="1779"/>
      <c r="P98" s="1779"/>
      <c r="Q98" s="1779"/>
      <c r="R98" s="1779"/>
      <c r="S98" s="1779"/>
      <c r="T98" s="1779"/>
      <c r="U98" s="1779"/>
      <c r="V98" s="1779"/>
      <c r="W98" s="1779"/>
      <c r="X98" s="1779"/>
      <c r="Y98" s="1779"/>
      <c r="Z98" s="1779"/>
      <c r="AA98" s="1779"/>
      <c r="AB98" s="1779"/>
      <c r="AC98" s="1779"/>
      <c r="AD98" s="1779"/>
      <c r="AE98" s="1779"/>
      <c r="AF98" s="1779"/>
      <c r="AG98" s="1779"/>
      <c r="AH98" s="1779"/>
      <c r="AI98" s="1779"/>
      <c r="AJ98" s="1779"/>
    </row>
    <row r="99" spans="10:36" ht="18">
      <c r="J99" s="1779"/>
      <c r="K99" s="1779"/>
      <c r="L99" s="1779"/>
      <c r="M99" s="1779"/>
      <c r="N99" s="1779"/>
      <c r="O99" s="1779"/>
      <c r="P99" s="1779"/>
      <c r="Q99" s="1779"/>
      <c r="R99" s="1779"/>
      <c r="S99" s="1779"/>
      <c r="T99" s="1779"/>
      <c r="U99" s="1779"/>
      <c r="V99" s="1779"/>
      <c r="W99" s="1779"/>
      <c r="X99" s="1779"/>
      <c r="Y99" s="1779"/>
      <c r="Z99" s="1779"/>
      <c r="AA99" s="1779"/>
      <c r="AB99" s="1779"/>
      <c r="AC99" s="1779"/>
      <c r="AD99" s="1779"/>
      <c r="AE99" s="1779"/>
      <c r="AF99" s="1779"/>
      <c r="AG99" s="1779"/>
      <c r="AH99" s="1779"/>
      <c r="AI99" s="1779"/>
      <c r="AJ99" s="1779"/>
    </row>
    <row r="100" spans="10:36" ht="18">
      <c r="J100" s="1779"/>
      <c r="K100" s="1779"/>
      <c r="L100" s="1779"/>
      <c r="M100" s="1779"/>
      <c r="N100" s="1779"/>
      <c r="O100" s="1779"/>
      <c r="P100" s="1779"/>
      <c r="Q100" s="1779"/>
      <c r="R100" s="1779"/>
      <c r="S100" s="1779"/>
      <c r="T100" s="1779"/>
      <c r="U100" s="1779"/>
      <c r="V100" s="1779"/>
      <c r="W100" s="1779"/>
      <c r="X100" s="1779"/>
      <c r="Y100" s="1779"/>
      <c r="Z100" s="1779"/>
      <c r="AA100" s="1779"/>
      <c r="AB100" s="1779"/>
      <c r="AC100" s="1779"/>
      <c r="AD100" s="1779"/>
      <c r="AE100" s="1779"/>
      <c r="AF100" s="1779"/>
      <c r="AG100" s="1779"/>
      <c r="AH100" s="1779"/>
      <c r="AI100" s="1779"/>
      <c r="AJ100" s="1779"/>
    </row>
    <row r="101" spans="10:36" ht="18">
      <c r="J101" s="1779"/>
      <c r="K101" s="1779"/>
      <c r="L101" s="1779"/>
      <c r="M101" s="1779"/>
      <c r="N101" s="1779"/>
      <c r="O101" s="1779"/>
      <c r="P101" s="1779"/>
      <c r="Q101" s="1779"/>
      <c r="R101" s="1779"/>
      <c r="S101" s="1779"/>
      <c r="T101" s="1779"/>
      <c r="U101" s="1779"/>
      <c r="V101" s="1779"/>
      <c r="W101" s="1779"/>
      <c r="X101" s="1779"/>
      <c r="Y101" s="1779"/>
      <c r="Z101" s="1779"/>
      <c r="AA101" s="1779"/>
      <c r="AB101" s="1779"/>
      <c r="AC101" s="1779"/>
      <c r="AD101" s="1779"/>
      <c r="AE101" s="1779"/>
      <c r="AF101" s="1779"/>
      <c r="AG101" s="1779"/>
      <c r="AH101" s="1779"/>
      <c r="AI101" s="1779"/>
      <c r="AJ101" s="1779"/>
    </row>
    <row r="102" spans="10:36" ht="18">
      <c r="J102" s="1779"/>
      <c r="K102" s="1779"/>
      <c r="L102" s="1779"/>
      <c r="M102" s="1779"/>
      <c r="N102" s="1779"/>
      <c r="O102" s="1779"/>
      <c r="P102" s="1779"/>
      <c r="Q102" s="1779"/>
      <c r="R102" s="1779"/>
      <c r="S102" s="1779"/>
      <c r="T102" s="1779"/>
      <c r="U102" s="1779"/>
      <c r="V102" s="1779"/>
      <c r="W102" s="1779"/>
      <c r="X102" s="1779"/>
      <c r="Y102" s="1779"/>
      <c r="Z102" s="1779"/>
      <c r="AA102" s="1779"/>
      <c r="AB102" s="1779"/>
      <c r="AC102" s="1779"/>
      <c r="AD102" s="1779"/>
      <c r="AE102" s="1779"/>
      <c r="AF102" s="1779"/>
      <c r="AG102" s="1779"/>
      <c r="AH102" s="1779"/>
      <c r="AI102" s="1779"/>
      <c r="AJ102" s="1779"/>
    </row>
    <row r="103" spans="10:36" ht="18">
      <c r="J103" s="1779"/>
      <c r="K103" s="1779"/>
      <c r="L103" s="1779"/>
      <c r="M103" s="1779"/>
      <c r="N103" s="1779"/>
      <c r="O103" s="1779"/>
      <c r="P103" s="1779"/>
      <c r="Q103" s="1779"/>
      <c r="R103" s="1779"/>
      <c r="S103" s="1779"/>
      <c r="T103" s="1779"/>
      <c r="U103" s="1779"/>
      <c r="V103" s="1779"/>
      <c r="W103" s="1779"/>
      <c r="X103" s="1779"/>
      <c r="Y103" s="1779"/>
      <c r="Z103" s="1779"/>
      <c r="AA103" s="1779"/>
      <c r="AB103" s="1779"/>
      <c r="AC103" s="1779"/>
      <c r="AD103" s="1779"/>
      <c r="AE103" s="1779"/>
      <c r="AF103" s="1779"/>
      <c r="AG103" s="1779"/>
      <c r="AH103" s="1779"/>
      <c r="AI103" s="1779"/>
      <c r="AJ103" s="1779"/>
    </row>
    <row r="104" spans="10:36" ht="18">
      <c r="J104" s="1779"/>
      <c r="K104" s="1779"/>
      <c r="L104" s="1779"/>
      <c r="M104" s="1779"/>
      <c r="N104" s="1779"/>
      <c r="O104" s="1779"/>
      <c r="P104" s="1779"/>
      <c r="Q104" s="1779"/>
      <c r="R104" s="1779"/>
      <c r="S104" s="1779"/>
      <c r="T104" s="1779"/>
      <c r="U104" s="1779"/>
      <c r="V104" s="1779"/>
      <c r="W104" s="1779"/>
      <c r="X104" s="1779"/>
      <c r="Y104" s="1779"/>
      <c r="Z104" s="1779"/>
      <c r="AA104" s="1779"/>
      <c r="AB104" s="1779"/>
      <c r="AC104" s="1779"/>
      <c r="AD104" s="1779"/>
      <c r="AE104" s="1779"/>
      <c r="AF104" s="1779"/>
      <c r="AG104" s="1779"/>
      <c r="AH104" s="1779"/>
      <c r="AI104" s="1779"/>
      <c r="AJ104" s="1779"/>
    </row>
    <row r="105" spans="10:36" ht="18">
      <c r="J105" s="1779"/>
      <c r="K105" s="1779"/>
      <c r="L105" s="1779"/>
      <c r="M105" s="1779"/>
      <c r="N105" s="1779"/>
      <c r="O105" s="1779"/>
      <c r="P105" s="1779"/>
      <c r="Q105" s="1779"/>
      <c r="R105" s="1779"/>
      <c r="S105" s="1779"/>
      <c r="T105" s="1779"/>
      <c r="U105" s="1779"/>
      <c r="V105" s="1779"/>
      <c r="W105" s="1779"/>
      <c r="X105" s="1779"/>
      <c r="Y105" s="1779"/>
      <c r="Z105" s="1779"/>
      <c r="AA105" s="1779"/>
      <c r="AB105" s="1779"/>
      <c r="AC105" s="1779"/>
      <c r="AD105" s="1779"/>
      <c r="AE105" s="1779"/>
      <c r="AF105" s="1779"/>
      <c r="AG105" s="1779"/>
      <c r="AH105" s="1779"/>
      <c r="AI105" s="1779"/>
      <c r="AJ105" s="1779"/>
    </row>
    <row r="106" spans="10:36" ht="18">
      <c r="J106" s="1779"/>
      <c r="K106" s="1779"/>
      <c r="L106" s="1779"/>
      <c r="M106" s="1779"/>
      <c r="N106" s="1779"/>
      <c r="O106" s="1779"/>
      <c r="P106" s="1779"/>
      <c r="Q106" s="1779"/>
      <c r="R106" s="1779"/>
      <c r="S106" s="1779"/>
      <c r="T106" s="1779"/>
      <c r="U106" s="1779"/>
      <c r="V106" s="1779"/>
      <c r="W106" s="1779"/>
      <c r="X106" s="1779"/>
      <c r="Y106" s="1779"/>
      <c r="Z106" s="1779"/>
      <c r="AA106" s="1779"/>
      <c r="AB106" s="1779"/>
      <c r="AC106" s="1779"/>
      <c r="AD106" s="1779"/>
      <c r="AE106" s="1779"/>
      <c r="AF106" s="1779"/>
      <c r="AG106" s="1779"/>
      <c r="AH106" s="1779"/>
      <c r="AI106" s="1779"/>
      <c r="AJ106" s="1779"/>
    </row>
    <row r="107" spans="10:36" ht="18">
      <c r="J107" s="1779"/>
      <c r="K107" s="1779"/>
      <c r="L107" s="1779"/>
      <c r="M107" s="1779"/>
      <c r="N107" s="1779"/>
      <c r="O107" s="1779"/>
      <c r="P107" s="1779"/>
      <c r="Q107" s="1779"/>
      <c r="R107" s="1779"/>
      <c r="S107" s="1779"/>
      <c r="T107" s="1779"/>
      <c r="U107" s="1779"/>
      <c r="V107" s="1779"/>
      <c r="W107" s="1779"/>
      <c r="X107" s="1779"/>
      <c r="Y107" s="1779"/>
      <c r="Z107" s="1779"/>
      <c r="AA107" s="1779"/>
      <c r="AB107" s="1779"/>
      <c r="AC107" s="1779"/>
      <c r="AD107" s="1779"/>
      <c r="AE107" s="1779"/>
      <c r="AF107" s="1779"/>
      <c r="AG107" s="1779"/>
      <c r="AH107" s="1779"/>
      <c r="AI107" s="1779"/>
      <c r="AJ107" s="1779"/>
    </row>
    <row r="108" spans="10:36" ht="18">
      <c r="J108" s="1779"/>
      <c r="K108" s="1779"/>
      <c r="L108" s="1779"/>
      <c r="M108" s="1779"/>
      <c r="N108" s="1779"/>
      <c r="O108" s="1779"/>
      <c r="P108" s="1779"/>
      <c r="Q108" s="1779"/>
      <c r="R108" s="1779"/>
      <c r="S108" s="1779"/>
      <c r="T108" s="1779"/>
      <c r="U108" s="1779"/>
      <c r="V108" s="1779"/>
      <c r="W108" s="1779"/>
      <c r="X108" s="1779"/>
      <c r="Y108" s="1779"/>
      <c r="Z108" s="1779"/>
      <c r="AA108" s="1779"/>
      <c r="AB108" s="1779"/>
      <c r="AC108" s="1779"/>
      <c r="AD108" s="1779"/>
      <c r="AE108" s="1779"/>
      <c r="AF108" s="1779"/>
      <c r="AG108" s="1779"/>
      <c r="AH108" s="1779"/>
      <c r="AI108" s="1779"/>
      <c r="AJ108" s="1779"/>
    </row>
    <row r="109" spans="10:36" ht="18">
      <c r="J109" s="1779"/>
      <c r="K109" s="1779"/>
      <c r="L109" s="1779"/>
      <c r="M109" s="1779"/>
      <c r="N109" s="1779"/>
      <c r="O109" s="1779"/>
      <c r="P109" s="1779"/>
      <c r="Q109" s="1779"/>
      <c r="R109" s="1779"/>
      <c r="S109" s="1779"/>
      <c r="T109" s="1779"/>
      <c r="U109" s="1779"/>
      <c r="V109" s="1779"/>
      <c r="W109" s="1779"/>
      <c r="X109" s="1779"/>
      <c r="Y109" s="1779"/>
      <c r="Z109" s="1779"/>
      <c r="AA109" s="1779"/>
      <c r="AB109" s="1779"/>
      <c r="AC109" s="1779"/>
      <c r="AD109" s="1779"/>
      <c r="AE109" s="1779"/>
      <c r="AF109" s="1779"/>
      <c r="AG109" s="1779"/>
      <c r="AH109" s="1779"/>
      <c r="AI109" s="1779"/>
      <c r="AJ109" s="1779"/>
    </row>
    <row r="110" spans="10:36" ht="18">
      <c r="J110" s="1779"/>
      <c r="K110" s="1779"/>
      <c r="L110" s="1779"/>
      <c r="M110" s="1779"/>
      <c r="N110" s="1779"/>
      <c r="O110" s="1779"/>
      <c r="P110" s="1779"/>
      <c r="Q110" s="1779"/>
      <c r="R110" s="1779"/>
      <c r="S110" s="1779"/>
      <c r="T110" s="1779"/>
      <c r="U110" s="1779"/>
      <c r="V110" s="1779"/>
      <c r="W110" s="1779"/>
      <c r="X110" s="1779"/>
      <c r="Y110" s="1779"/>
      <c r="Z110" s="1779"/>
      <c r="AA110" s="1779"/>
      <c r="AB110" s="1779"/>
      <c r="AC110" s="1779"/>
      <c r="AD110" s="1779"/>
      <c r="AE110" s="1779"/>
      <c r="AF110" s="1779"/>
      <c r="AG110" s="1779"/>
      <c r="AH110" s="1779"/>
      <c r="AI110" s="1779"/>
      <c r="AJ110" s="1779"/>
    </row>
    <row r="111" spans="10:36" ht="18">
      <c r="J111" s="1779"/>
      <c r="K111" s="1779"/>
      <c r="L111" s="1779"/>
      <c r="M111" s="1779"/>
      <c r="N111" s="1779"/>
      <c r="O111" s="1779"/>
      <c r="P111" s="1779"/>
      <c r="Q111" s="1779"/>
      <c r="R111" s="1779"/>
      <c r="S111" s="1779"/>
      <c r="T111" s="1779"/>
      <c r="U111" s="1779"/>
      <c r="V111" s="1779"/>
      <c r="W111" s="1779"/>
      <c r="X111" s="1779"/>
      <c r="Y111" s="1779"/>
      <c r="Z111" s="1779"/>
      <c r="AA111" s="1779"/>
      <c r="AB111" s="1779"/>
      <c r="AC111" s="1779"/>
      <c r="AD111" s="1779"/>
      <c r="AE111" s="1779"/>
      <c r="AF111" s="1779"/>
      <c r="AG111" s="1779"/>
      <c r="AH111" s="1779"/>
      <c r="AI111" s="1779"/>
      <c r="AJ111" s="1779"/>
    </row>
    <row r="112" spans="10:36" ht="18">
      <c r="J112" s="1779"/>
      <c r="K112" s="1779"/>
      <c r="L112" s="1779"/>
      <c r="M112" s="1779"/>
      <c r="N112" s="1779"/>
      <c r="O112" s="1779"/>
      <c r="P112" s="1779"/>
      <c r="Q112" s="1779"/>
      <c r="R112" s="1779"/>
      <c r="S112" s="1779"/>
      <c r="T112" s="1779"/>
      <c r="U112" s="1779"/>
      <c r="V112" s="1779"/>
      <c r="W112" s="1779"/>
      <c r="X112" s="1779"/>
      <c r="Y112" s="1779"/>
      <c r="Z112" s="1779"/>
      <c r="AA112" s="1779"/>
      <c r="AB112" s="1779"/>
      <c r="AC112" s="1779"/>
      <c r="AD112" s="1779"/>
      <c r="AE112" s="1779"/>
      <c r="AF112" s="1779"/>
      <c r="AG112" s="1779"/>
      <c r="AH112" s="1779"/>
      <c r="AI112" s="1779"/>
      <c r="AJ112" s="1779"/>
    </row>
    <row r="113" spans="10:36" ht="18">
      <c r="J113" s="1779"/>
      <c r="K113" s="1779"/>
      <c r="L113" s="1779"/>
      <c r="M113" s="1779"/>
      <c r="N113" s="1779"/>
      <c r="O113" s="1779"/>
      <c r="P113" s="1779"/>
      <c r="Q113" s="1779"/>
      <c r="R113" s="1779"/>
      <c r="S113" s="1779"/>
      <c r="T113" s="1779"/>
      <c r="U113" s="1779"/>
      <c r="V113" s="1779"/>
      <c r="W113" s="1779"/>
      <c r="X113" s="1779"/>
      <c r="Y113" s="1779"/>
      <c r="Z113" s="1779"/>
      <c r="AA113" s="1779"/>
      <c r="AB113" s="1779"/>
      <c r="AC113" s="1779"/>
      <c r="AD113" s="1779"/>
      <c r="AE113" s="1779"/>
      <c r="AF113" s="1779"/>
      <c r="AG113" s="1779"/>
      <c r="AH113" s="1779"/>
      <c r="AI113" s="1779"/>
      <c r="AJ113" s="1779"/>
    </row>
    <row r="114" spans="10:36" ht="18">
      <c r="J114" s="1779"/>
      <c r="K114" s="1779"/>
      <c r="L114" s="1779"/>
      <c r="M114" s="1779"/>
      <c r="N114" s="1779"/>
      <c r="O114" s="1779"/>
      <c r="P114" s="1779"/>
      <c r="Q114" s="1779"/>
      <c r="R114" s="1779"/>
      <c r="S114" s="1779"/>
      <c r="T114" s="1779"/>
      <c r="U114" s="1779"/>
      <c r="V114" s="1779"/>
      <c r="W114" s="1779"/>
      <c r="X114" s="1779"/>
      <c r="Y114" s="1779"/>
      <c r="Z114" s="1779"/>
      <c r="AA114" s="1779"/>
      <c r="AB114" s="1779"/>
      <c r="AC114" s="1779"/>
      <c r="AD114" s="1779"/>
      <c r="AE114" s="1779"/>
      <c r="AF114" s="1779"/>
      <c r="AG114" s="1779"/>
      <c r="AH114" s="1779"/>
      <c r="AI114" s="1779"/>
      <c r="AJ114" s="1779"/>
    </row>
    <row r="115" spans="10:36" ht="18">
      <c r="J115" s="1779"/>
      <c r="K115" s="1779"/>
      <c r="L115" s="1779"/>
      <c r="M115" s="1779"/>
      <c r="N115" s="1779"/>
      <c r="O115" s="1779"/>
      <c r="P115" s="1779"/>
      <c r="Q115" s="1779"/>
      <c r="R115" s="1779"/>
      <c r="S115" s="1779"/>
      <c r="T115" s="1779"/>
      <c r="U115" s="1779"/>
      <c r="V115" s="1779"/>
      <c r="W115" s="1779"/>
      <c r="X115" s="1779"/>
      <c r="Y115" s="1779"/>
      <c r="Z115" s="1779"/>
      <c r="AA115" s="1779"/>
      <c r="AB115" s="1779"/>
      <c r="AC115" s="1779"/>
      <c r="AD115" s="1779"/>
      <c r="AE115" s="1779"/>
      <c r="AF115" s="1779"/>
      <c r="AG115" s="1779"/>
      <c r="AH115" s="1779"/>
      <c r="AI115" s="1779"/>
      <c r="AJ115" s="1779"/>
    </row>
    <row r="116" spans="10:36" ht="18">
      <c r="J116" s="1779"/>
      <c r="K116" s="1779"/>
      <c r="L116" s="1779"/>
      <c r="M116" s="1779"/>
      <c r="N116" s="1779"/>
      <c r="O116" s="1779"/>
      <c r="P116" s="1779"/>
      <c r="Q116" s="1779"/>
      <c r="R116" s="1779"/>
      <c r="S116" s="1779"/>
      <c r="T116" s="1779"/>
      <c r="U116" s="1779"/>
      <c r="V116" s="1779"/>
      <c r="W116" s="1779"/>
      <c r="X116" s="1779"/>
      <c r="Y116" s="1779"/>
      <c r="Z116" s="1779"/>
      <c r="AA116" s="1779"/>
      <c r="AB116" s="1779"/>
      <c r="AC116" s="1779"/>
      <c r="AD116" s="1779"/>
      <c r="AE116" s="1779"/>
      <c r="AF116" s="1779"/>
      <c r="AG116" s="1779"/>
      <c r="AH116" s="1779"/>
      <c r="AI116" s="1779"/>
      <c r="AJ116" s="1779"/>
    </row>
    <row r="117" spans="10:36" ht="18">
      <c r="J117" s="1779"/>
      <c r="K117" s="1779"/>
      <c r="L117" s="1779"/>
      <c r="M117" s="1779"/>
      <c r="N117" s="1779"/>
      <c r="O117" s="1779"/>
      <c r="P117" s="1779"/>
      <c r="Q117" s="1779"/>
      <c r="R117" s="1779"/>
      <c r="S117" s="1779"/>
      <c r="T117" s="1779"/>
      <c r="U117" s="1779"/>
      <c r="V117" s="1779"/>
      <c r="W117" s="1779"/>
      <c r="X117" s="1779"/>
      <c r="Y117" s="1779"/>
      <c r="Z117" s="1779"/>
      <c r="AA117" s="1779"/>
      <c r="AB117" s="1779"/>
      <c r="AC117" s="1779"/>
      <c r="AD117" s="1779"/>
      <c r="AE117" s="1779"/>
      <c r="AF117" s="1779"/>
      <c r="AG117" s="1779"/>
      <c r="AH117" s="1779"/>
      <c r="AI117" s="1779"/>
      <c r="AJ117" s="1779"/>
    </row>
    <row r="118" spans="10:36" ht="18">
      <c r="J118" s="1779"/>
      <c r="K118" s="1779"/>
      <c r="L118" s="1779"/>
      <c r="M118" s="1779"/>
      <c r="N118" s="1779"/>
      <c r="O118" s="1779"/>
      <c r="P118" s="1779"/>
      <c r="Q118" s="1779"/>
      <c r="R118" s="1779"/>
      <c r="S118" s="1779"/>
      <c r="T118" s="1779"/>
      <c r="U118" s="1779"/>
      <c r="V118" s="1779"/>
      <c r="W118" s="1779"/>
      <c r="X118" s="1779"/>
      <c r="Y118" s="1779"/>
      <c r="Z118" s="1779"/>
      <c r="AA118" s="1779"/>
      <c r="AB118" s="1779"/>
      <c r="AC118" s="1779"/>
      <c r="AD118" s="1779"/>
      <c r="AE118" s="1779"/>
      <c r="AF118" s="1779"/>
      <c r="AG118" s="1779"/>
      <c r="AH118" s="1779"/>
      <c r="AI118" s="1779"/>
      <c r="AJ118" s="1779"/>
    </row>
    <row r="119" spans="10:36" ht="18">
      <c r="J119" s="1779"/>
      <c r="K119" s="1779"/>
      <c r="L119" s="1779"/>
      <c r="M119" s="1779"/>
      <c r="N119" s="1779"/>
      <c r="O119" s="1779"/>
      <c r="P119" s="1779"/>
      <c r="Q119" s="1779"/>
      <c r="R119" s="1779"/>
      <c r="S119" s="1779"/>
      <c r="T119" s="1779"/>
      <c r="U119" s="1779"/>
      <c r="V119" s="1779"/>
      <c r="W119" s="1779"/>
      <c r="X119" s="1779"/>
      <c r="Y119" s="1779"/>
      <c r="Z119" s="1779"/>
      <c r="AA119" s="1779"/>
      <c r="AB119" s="1779"/>
      <c r="AC119" s="1779"/>
      <c r="AD119" s="1779"/>
      <c r="AE119" s="1779"/>
      <c r="AF119" s="1779"/>
      <c r="AG119" s="1779"/>
      <c r="AH119" s="1779"/>
      <c r="AI119" s="1779"/>
      <c r="AJ119" s="1779"/>
    </row>
    <row r="120" spans="10:36" ht="18">
      <c r="J120" s="1779"/>
      <c r="K120" s="1779"/>
      <c r="L120" s="1779"/>
      <c r="M120" s="1779"/>
      <c r="N120" s="1779"/>
      <c r="O120" s="1779"/>
      <c r="P120" s="1779"/>
      <c r="Q120" s="1779"/>
      <c r="R120" s="1779"/>
      <c r="S120" s="1779"/>
      <c r="T120" s="1779"/>
      <c r="U120" s="1779"/>
      <c r="V120" s="1779"/>
      <c r="W120" s="1779"/>
      <c r="X120" s="1779"/>
      <c r="Y120" s="1779"/>
      <c r="Z120" s="1779"/>
      <c r="AA120" s="1779"/>
      <c r="AB120" s="1779"/>
      <c r="AC120" s="1779"/>
      <c r="AD120" s="1779"/>
      <c r="AE120" s="1779"/>
      <c r="AF120" s="1779"/>
      <c r="AG120" s="1779"/>
      <c r="AH120" s="1779"/>
      <c r="AI120" s="1779"/>
      <c r="AJ120" s="1779"/>
    </row>
    <row r="121" spans="10:36" ht="18">
      <c r="J121" s="1779"/>
      <c r="K121" s="1779"/>
      <c r="L121" s="1779"/>
      <c r="M121" s="1779"/>
      <c r="N121" s="1779"/>
      <c r="O121" s="1779"/>
      <c r="P121" s="1779"/>
      <c r="Q121" s="1779"/>
      <c r="R121" s="1779"/>
      <c r="S121" s="1779"/>
      <c r="T121" s="1779"/>
      <c r="U121" s="1779"/>
      <c r="V121" s="1779"/>
      <c r="W121" s="1779"/>
      <c r="X121" s="1779"/>
      <c r="Y121" s="1779"/>
      <c r="Z121" s="1779"/>
      <c r="AA121" s="1779"/>
      <c r="AB121" s="1779"/>
      <c r="AC121" s="1779"/>
      <c r="AD121" s="1779"/>
      <c r="AE121" s="1779"/>
      <c r="AF121" s="1779"/>
      <c r="AG121" s="1779"/>
      <c r="AH121" s="1779"/>
      <c r="AI121" s="1779"/>
      <c r="AJ121" s="1779"/>
    </row>
    <row r="122" spans="10:36" ht="18">
      <c r="J122" s="1779"/>
      <c r="K122" s="1779"/>
      <c r="L122" s="1779"/>
      <c r="M122" s="1779"/>
      <c r="N122" s="1779"/>
      <c r="O122" s="1779"/>
      <c r="P122" s="1779"/>
      <c r="Q122" s="1779"/>
      <c r="R122" s="1779"/>
      <c r="S122" s="1779"/>
      <c r="T122" s="1779"/>
      <c r="U122" s="1779"/>
      <c r="V122" s="1779"/>
      <c r="W122" s="1779"/>
      <c r="X122" s="1779"/>
      <c r="Y122" s="1779"/>
      <c r="Z122" s="1779"/>
      <c r="AA122" s="1779"/>
      <c r="AB122" s="1779"/>
      <c r="AC122" s="1779"/>
      <c r="AD122" s="1779"/>
      <c r="AE122" s="1779"/>
      <c r="AF122" s="1779"/>
      <c r="AG122" s="1779"/>
      <c r="AH122" s="1779"/>
      <c r="AI122" s="1779"/>
      <c r="AJ122" s="1779"/>
    </row>
    <row r="123" spans="10:36" ht="18">
      <c r="J123" s="1779"/>
      <c r="K123" s="1779"/>
      <c r="L123" s="1779"/>
      <c r="M123" s="1779"/>
      <c r="N123" s="1779"/>
      <c r="O123" s="1779"/>
      <c r="P123" s="1779"/>
      <c r="Q123" s="1779"/>
      <c r="R123" s="1779"/>
      <c r="S123" s="1779"/>
      <c r="T123" s="1779"/>
      <c r="U123" s="1779"/>
      <c r="V123" s="1779"/>
      <c r="W123" s="1779"/>
      <c r="X123" s="1779"/>
      <c r="Y123" s="1779"/>
      <c r="Z123" s="1779"/>
      <c r="AA123" s="1779"/>
      <c r="AB123" s="1779"/>
      <c r="AC123" s="1779"/>
      <c r="AD123" s="1779"/>
      <c r="AE123" s="1779"/>
      <c r="AF123" s="1779"/>
      <c r="AG123" s="1779"/>
      <c r="AH123" s="1779"/>
      <c r="AI123" s="1779"/>
      <c r="AJ123" s="1779"/>
    </row>
    <row r="124" spans="10:36" ht="18">
      <c r="J124" s="1779"/>
      <c r="K124" s="1779"/>
      <c r="L124" s="1779"/>
      <c r="M124" s="1779"/>
      <c r="N124" s="1779"/>
      <c r="O124" s="1779"/>
      <c r="P124" s="1779"/>
      <c r="Q124" s="1779"/>
      <c r="R124" s="1779"/>
      <c r="S124" s="1779"/>
      <c r="T124" s="1779"/>
      <c r="U124" s="1779"/>
      <c r="V124" s="1779"/>
      <c r="W124" s="1779"/>
      <c r="X124" s="1779"/>
      <c r="Y124" s="1779"/>
      <c r="Z124" s="1779"/>
      <c r="AA124" s="1779"/>
      <c r="AB124" s="1779"/>
      <c r="AC124" s="1779"/>
      <c r="AD124" s="1779"/>
      <c r="AE124" s="1779"/>
      <c r="AF124" s="1779"/>
      <c r="AG124" s="1779"/>
      <c r="AH124" s="1779"/>
      <c r="AI124" s="1779"/>
      <c r="AJ124" s="1779"/>
    </row>
    <row r="125" spans="10:36" ht="18">
      <c r="J125" s="1779"/>
      <c r="K125" s="1779"/>
      <c r="L125" s="1779"/>
      <c r="M125" s="1779"/>
      <c r="N125" s="1779"/>
      <c r="O125" s="1779"/>
      <c r="P125" s="1779"/>
      <c r="Q125" s="1779"/>
      <c r="R125" s="1779"/>
      <c r="S125" s="1779"/>
      <c r="T125" s="1779"/>
      <c r="U125" s="1779"/>
      <c r="V125" s="1779"/>
      <c r="W125" s="1779"/>
      <c r="X125" s="1779"/>
      <c r="Y125" s="1779"/>
      <c r="Z125" s="1779"/>
      <c r="AA125" s="1779"/>
      <c r="AB125" s="1779"/>
      <c r="AC125" s="1779"/>
      <c r="AD125" s="1779"/>
      <c r="AE125" s="1779"/>
      <c r="AF125" s="1779"/>
      <c r="AG125" s="1779"/>
      <c r="AH125" s="1779"/>
      <c r="AI125" s="1779"/>
      <c r="AJ125" s="1779"/>
    </row>
    <row r="126" spans="10:36" ht="18">
      <c r="J126" s="1779"/>
      <c r="K126" s="1779"/>
      <c r="L126" s="1779"/>
      <c r="M126" s="1779"/>
      <c r="N126" s="1779"/>
      <c r="O126" s="1779"/>
      <c r="P126" s="1779"/>
      <c r="Q126" s="1779"/>
      <c r="R126" s="1779"/>
      <c r="S126" s="1779"/>
      <c r="T126" s="1779"/>
      <c r="U126" s="1779"/>
      <c r="V126" s="1779"/>
      <c r="W126" s="1779"/>
      <c r="X126" s="1779"/>
      <c r="Y126" s="1779"/>
      <c r="Z126" s="1779"/>
      <c r="AA126" s="1779"/>
      <c r="AB126" s="1779"/>
      <c r="AC126" s="1779"/>
      <c r="AD126" s="1779"/>
      <c r="AE126" s="1779"/>
      <c r="AF126" s="1779"/>
      <c r="AG126" s="1779"/>
      <c r="AH126" s="1779"/>
      <c r="AI126" s="1779"/>
      <c r="AJ126" s="1779"/>
    </row>
    <row r="127" spans="10:36" ht="18">
      <c r="J127" s="1779"/>
      <c r="K127" s="1779"/>
      <c r="L127" s="1779"/>
      <c r="M127" s="1779"/>
      <c r="N127" s="1779"/>
      <c r="O127" s="1779"/>
      <c r="P127" s="1779"/>
      <c r="Q127" s="1779"/>
      <c r="R127" s="1779"/>
      <c r="S127" s="1779"/>
      <c r="T127" s="1779"/>
      <c r="U127" s="1779"/>
      <c r="V127" s="1779"/>
      <c r="W127" s="1779"/>
      <c r="X127" s="1779"/>
      <c r="Y127" s="1779"/>
      <c r="Z127" s="1779"/>
      <c r="AA127" s="1779"/>
      <c r="AB127" s="1779"/>
      <c r="AC127" s="1779"/>
      <c r="AD127" s="1779"/>
      <c r="AE127" s="1779"/>
      <c r="AF127" s="1779"/>
      <c r="AG127" s="1779"/>
      <c r="AH127" s="1779"/>
      <c r="AI127" s="1779"/>
      <c r="AJ127" s="1779"/>
    </row>
    <row r="128" spans="10:36" ht="18">
      <c r="J128" s="1779"/>
      <c r="K128" s="1779"/>
      <c r="L128" s="1779"/>
      <c r="M128" s="1779"/>
      <c r="N128" s="1779"/>
      <c r="O128" s="1779"/>
      <c r="P128" s="1779"/>
      <c r="Q128" s="1779"/>
      <c r="R128" s="1779"/>
      <c r="S128" s="1779"/>
      <c r="T128" s="1779"/>
      <c r="U128" s="1779"/>
      <c r="V128" s="1779"/>
      <c r="W128" s="1779"/>
      <c r="X128" s="1779"/>
      <c r="Y128" s="1779"/>
      <c r="Z128" s="1779"/>
      <c r="AA128" s="1779"/>
      <c r="AB128" s="1779"/>
      <c r="AC128" s="1779"/>
      <c r="AD128" s="1779"/>
      <c r="AE128" s="1779"/>
      <c r="AF128" s="1779"/>
      <c r="AG128" s="1779"/>
      <c r="AH128" s="1779"/>
      <c r="AI128" s="1779"/>
      <c r="AJ128" s="1779"/>
    </row>
    <row r="129" spans="10:36" ht="18">
      <c r="J129" s="1779"/>
      <c r="K129" s="1779"/>
      <c r="L129" s="1779"/>
      <c r="M129" s="1779"/>
      <c r="N129" s="1779"/>
      <c r="O129" s="1779"/>
      <c r="P129" s="1779"/>
      <c r="Q129" s="1779"/>
      <c r="R129" s="1779"/>
      <c r="S129" s="1779"/>
      <c r="T129" s="1779"/>
      <c r="U129" s="1779"/>
      <c r="V129" s="1779"/>
      <c r="W129" s="1779"/>
      <c r="X129" s="1779"/>
      <c r="Y129" s="1779"/>
      <c r="Z129" s="1779"/>
      <c r="AA129" s="1779"/>
      <c r="AB129" s="1779"/>
      <c r="AC129" s="1779"/>
      <c r="AD129" s="1779"/>
      <c r="AE129" s="1779"/>
      <c r="AF129" s="1779"/>
      <c r="AG129" s="1779"/>
      <c r="AH129" s="1779"/>
      <c r="AI129" s="1779"/>
      <c r="AJ129" s="1779"/>
    </row>
    <row r="130" spans="10:36" ht="18">
      <c r="J130" s="1779"/>
      <c r="K130" s="1779"/>
      <c r="L130" s="1779"/>
      <c r="M130" s="1779"/>
      <c r="N130" s="1779"/>
      <c r="O130" s="1779"/>
      <c r="P130" s="1779"/>
      <c r="Q130" s="1779"/>
      <c r="R130" s="1779"/>
      <c r="S130" s="1779"/>
      <c r="T130" s="1779"/>
      <c r="U130" s="1779"/>
      <c r="V130" s="1779"/>
      <c r="W130" s="1779"/>
      <c r="X130" s="1779"/>
      <c r="Y130" s="1779"/>
      <c r="Z130" s="1779"/>
      <c r="AA130" s="1779"/>
      <c r="AB130" s="1779"/>
      <c r="AC130" s="1779"/>
      <c r="AD130" s="1779"/>
      <c r="AE130" s="1779"/>
      <c r="AF130" s="1779"/>
      <c r="AG130" s="1779"/>
      <c r="AH130" s="1779"/>
      <c r="AI130" s="1779"/>
      <c r="AJ130" s="1779"/>
    </row>
    <row r="131" spans="10:36" ht="18">
      <c r="J131" s="1779"/>
      <c r="K131" s="1779"/>
      <c r="L131" s="1779"/>
      <c r="M131" s="1779"/>
      <c r="N131" s="1779"/>
      <c r="O131" s="1779"/>
      <c r="P131" s="1779"/>
      <c r="Q131" s="1779"/>
      <c r="R131" s="1779"/>
      <c r="S131" s="1779"/>
      <c r="T131" s="1779"/>
      <c r="U131" s="1779"/>
      <c r="V131" s="1779"/>
      <c r="W131" s="1779"/>
      <c r="X131" s="1779"/>
      <c r="Y131" s="1779"/>
      <c r="Z131" s="1779"/>
      <c r="AA131" s="1779"/>
      <c r="AB131" s="1779"/>
      <c r="AC131" s="1779"/>
      <c r="AD131" s="1779"/>
      <c r="AE131" s="1779"/>
      <c r="AF131" s="1779"/>
      <c r="AG131" s="1779"/>
      <c r="AH131" s="1779"/>
      <c r="AI131" s="1779"/>
      <c r="AJ131" s="1779"/>
    </row>
    <row r="132" spans="10:36" ht="18">
      <c r="J132" s="1779"/>
      <c r="K132" s="1779"/>
      <c r="L132" s="1779"/>
      <c r="M132" s="1779"/>
      <c r="N132" s="1779"/>
      <c r="O132" s="1779"/>
      <c r="P132" s="1779"/>
      <c r="Q132" s="1779"/>
      <c r="R132" s="1779"/>
      <c r="S132" s="1779"/>
      <c r="T132" s="1779"/>
      <c r="U132" s="1779"/>
      <c r="V132" s="1779"/>
      <c r="W132" s="1779"/>
      <c r="X132" s="1779"/>
      <c r="Y132" s="1779"/>
      <c r="Z132" s="1779"/>
      <c r="AA132" s="1779"/>
      <c r="AB132" s="1779"/>
      <c r="AC132" s="1779"/>
      <c r="AD132" s="1779"/>
      <c r="AE132" s="1779"/>
      <c r="AF132" s="1779"/>
      <c r="AG132" s="1779"/>
      <c r="AH132" s="1779"/>
      <c r="AI132" s="1779"/>
      <c r="AJ132" s="1779"/>
    </row>
    <row r="133" spans="10:36" ht="18">
      <c r="J133" s="1779"/>
      <c r="K133" s="1779"/>
      <c r="L133" s="1779"/>
      <c r="M133" s="1779"/>
      <c r="N133" s="1779"/>
      <c r="O133" s="1779"/>
      <c r="P133" s="1779"/>
      <c r="Q133" s="1779"/>
      <c r="R133" s="1779"/>
      <c r="S133" s="1779"/>
      <c r="T133" s="1779"/>
      <c r="U133" s="1779"/>
      <c r="V133" s="1779"/>
      <c r="W133" s="1779"/>
      <c r="X133" s="1779"/>
      <c r="Y133" s="1779"/>
      <c r="Z133" s="1779"/>
      <c r="AA133" s="1779"/>
      <c r="AB133" s="1779"/>
      <c r="AC133" s="1779"/>
      <c r="AD133" s="1779"/>
      <c r="AE133" s="1779"/>
      <c r="AF133" s="1779"/>
      <c r="AG133" s="1779"/>
      <c r="AH133" s="1779"/>
      <c r="AI133" s="1779"/>
      <c r="AJ133" s="1779"/>
    </row>
    <row r="134" spans="10:36" ht="18">
      <c r="J134" s="1779"/>
      <c r="K134" s="1779"/>
      <c r="L134" s="1779"/>
      <c r="M134" s="1779"/>
      <c r="N134" s="1779"/>
      <c r="O134" s="1779"/>
      <c r="P134" s="1779"/>
      <c r="Q134" s="1779"/>
      <c r="R134" s="1779"/>
      <c r="S134" s="1779"/>
      <c r="T134" s="1779"/>
      <c r="U134" s="1779"/>
      <c r="V134" s="1779"/>
      <c r="W134" s="1779"/>
      <c r="X134" s="1779"/>
      <c r="Y134" s="1779"/>
      <c r="Z134" s="1779"/>
      <c r="AA134" s="1779"/>
      <c r="AB134" s="1779"/>
      <c r="AC134" s="1779"/>
      <c r="AD134" s="1779"/>
      <c r="AE134" s="1779"/>
      <c r="AF134" s="1779"/>
      <c r="AG134" s="1779"/>
      <c r="AH134" s="1779"/>
      <c r="AI134" s="1779"/>
      <c r="AJ134" s="1779"/>
    </row>
    <row r="135" spans="10:36" ht="18">
      <c r="J135" s="1779"/>
      <c r="K135" s="1779"/>
      <c r="L135" s="1779"/>
      <c r="M135" s="1779"/>
      <c r="N135" s="1779"/>
      <c r="O135" s="1779"/>
      <c r="P135" s="1779"/>
      <c r="Q135" s="1779"/>
      <c r="R135" s="1779"/>
      <c r="S135" s="1779"/>
      <c r="T135" s="1779"/>
      <c r="U135" s="1779"/>
      <c r="V135" s="1779"/>
      <c r="W135" s="1779"/>
      <c r="X135" s="1779"/>
      <c r="Y135" s="1779"/>
      <c r="Z135" s="1779"/>
      <c r="AA135" s="1779"/>
      <c r="AB135" s="1779"/>
      <c r="AC135" s="1779"/>
      <c r="AD135" s="1779"/>
      <c r="AE135" s="1779"/>
      <c r="AF135" s="1779"/>
      <c r="AG135" s="1779"/>
      <c r="AH135" s="1779"/>
      <c r="AI135" s="1779"/>
      <c r="AJ135" s="1779"/>
    </row>
    <row r="136" spans="10:36" ht="18">
      <c r="J136" s="1779"/>
      <c r="K136" s="1779"/>
      <c r="L136" s="1779"/>
      <c r="M136" s="1779"/>
      <c r="N136" s="1779"/>
      <c r="O136" s="1779"/>
      <c r="P136" s="1779"/>
      <c r="Q136" s="1779"/>
      <c r="R136" s="1779"/>
      <c r="S136" s="1779"/>
      <c r="T136" s="1779"/>
      <c r="U136" s="1779"/>
      <c r="V136" s="1779"/>
      <c r="W136" s="1779"/>
      <c r="X136" s="1779"/>
      <c r="Y136" s="1779"/>
      <c r="Z136" s="1779"/>
      <c r="AA136" s="1779"/>
      <c r="AB136" s="1779"/>
      <c r="AC136" s="1779"/>
      <c r="AD136" s="1779"/>
      <c r="AE136" s="1779"/>
      <c r="AF136" s="1779"/>
      <c r="AG136" s="1779"/>
      <c r="AH136" s="1779"/>
      <c r="AI136" s="1779"/>
      <c r="AJ136" s="1779"/>
    </row>
    <row r="137" spans="10:36" ht="18">
      <c r="J137" s="1779"/>
      <c r="K137" s="1779"/>
      <c r="L137" s="1779"/>
      <c r="M137" s="1779"/>
      <c r="N137" s="1779"/>
      <c r="O137" s="1779"/>
      <c r="P137" s="1779"/>
      <c r="Q137" s="1779"/>
      <c r="R137" s="1779"/>
      <c r="S137" s="1779"/>
      <c r="T137" s="1779"/>
      <c r="U137" s="1779"/>
      <c r="V137" s="1779"/>
      <c r="W137" s="1779"/>
      <c r="X137" s="1779"/>
      <c r="Y137" s="1779"/>
      <c r="Z137" s="1779"/>
      <c r="AA137" s="1779"/>
      <c r="AB137" s="1779"/>
      <c r="AC137" s="1779"/>
      <c r="AD137" s="1779"/>
      <c r="AE137" s="1779"/>
      <c r="AF137" s="1779"/>
      <c r="AG137" s="1779"/>
      <c r="AH137" s="1779"/>
      <c r="AI137" s="1779"/>
      <c r="AJ137" s="1779"/>
    </row>
    <row r="138" spans="10:36" ht="18">
      <c r="J138" s="1779"/>
      <c r="K138" s="1779"/>
      <c r="L138" s="1779"/>
      <c r="M138" s="1779"/>
      <c r="N138" s="1779"/>
      <c r="O138" s="1779"/>
      <c r="P138" s="1779"/>
      <c r="Q138" s="1779"/>
      <c r="R138" s="1779"/>
      <c r="S138" s="1779"/>
      <c r="T138" s="1779"/>
      <c r="U138" s="1779"/>
      <c r="V138" s="1779"/>
      <c r="W138" s="1779"/>
      <c r="X138" s="1779"/>
      <c r="Y138" s="1779"/>
      <c r="Z138" s="1779"/>
      <c r="AA138" s="1779"/>
      <c r="AB138" s="1779"/>
      <c r="AC138" s="1779"/>
      <c r="AD138" s="1779"/>
      <c r="AE138" s="1779"/>
      <c r="AF138" s="1779"/>
      <c r="AG138" s="1779"/>
      <c r="AH138" s="1779"/>
      <c r="AI138" s="1779"/>
      <c r="AJ138" s="1779"/>
    </row>
    <row r="139" spans="10:36" ht="18">
      <c r="J139" s="1779"/>
      <c r="K139" s="1779"/>
      <c r="L139" s="1779"/>
      <c r="M139" s="1779"/>
      <c r="N139" s="1779"/>
      <c r="O139" s="1779"/>
      <c r="P139" s="1779"/>
      <c r="Q139" s="1779"/>
      <c r="R139" s="1779"/>
      <c r="S139" s="1779"/>
      <c r="T139" s="1779"/>
      <c r="U139" s="1779"/>
      <c r="V139" s="1779"/>
      <c r="W139" s="1779"/>
      <c r="X139" s="1779"/>
      <c r="Y139" s="1779"/>
      <c r="Z139" s="1779"/>
      <c r="AA139" s="1779"/>
      <c r="AB139" s="1779"/>
      <c r="AC139" s="1779"/>
      <c r="AD139" s="1779"/>
      <c r="AE139" s="1779"/>
      <c r="AF139" s="1779"/>
      <c r="AG139" s="1779"/>
      <c r="AH139" s="1779"/>
      <c r="AI139" s="1779"/>
      <c r="AJ139" s="1779"/>
    </row>
    <row r="140" spans="10:36" ht="18">
      <c r="J140" s="1779"/>
      <c r="K140" s="1779"/>
      <c r="L140" s="1779"/>
      <c r="M140" s="1779"/>
      <c r="N140" s="1779"/>
      <c r="O140" s="1779"/>
      <c r="P140" s="1779"/>
      <c r="Q140" s="1779"/>
      <c r="R140" s="1779"/>
      <c r="S140" s="1779"/>
      <c r="T140" s="1779"/>
      <c r="U140" s="1779"/>
      <c r="V140" s="1779"/>
      <c r="W140" s="1779"/>
      <c r="X140" s="1779"/>
      <c r="Y140" s="1779"/>
      <c r="Z140" s="1779"/>
      <c r="AA140" s="1779"/>
      <c r="AB140" s="1779"/>
      <c r="AC140" s="1779"/>
      <c r="AD140" s="1779"/>
      <c r="AE140" s="1779"/>
      <c r="AF140" s="1779"/>
      <c r="AG140" s="1779"/>
      <c r="AH140" s="1779"/>
      <c r="AI140" s="1779"/>
      <c r="AJ140" s="1779"/>
    </row>
    <row r="141" spans="10:36" ht="18">
      <c r="J141" s="1779"/>
      <c r="K141" s="1779"/>
      <c r="L141" s="1779"/>
      <c r="M141" s="1779"/>
      <c r="N141" s="1779"/>
      <c r="O141" s="1779"/>
      <c r="P141" s="1779"/>
      <c r="Q141" s="1779"/>
      <c r="R141" s="1779"/>
      <c r="S141" s="1779"/>
      <c r="T141" s="1779"/>
      <c r="U141" s="1779"/>
      <c r="V141" s="1779"/>
      <c r="W141" s="1779"/>
      <c r="X141" s="1779"/>
      <c r="Y141" s="1779"/>
      <c r="Z141" s="1779"/>
      <c r="AA141" s="1779"/>
      <c r="AB141" s="1779"/>
      <c r="AC141" s="1779"/>
      <c r="AD141" s="1779"/>
      <c r="AE141" s="1779"/>
      <c r="AF141" s="1779"/>
      <c r="AG141" s="1779"/>
      <c r="AH141" s="1779"/>
      <c r="AI141" s="1779"/>
      <c r="AJ141" s="1779"/>
    </row>
    <row r="142" spans="10:36" ht="18">
      <c r="J142" s="1779"/>
      <c r="K142" s="1779"/>
      <c r="L142" s="1779"/>
      <c r="M142" s="1779"/>
      <c r="N142" s="1779"/>
      <c r="O142" s="1779"/>
      <c r="P142" s="1779"/>
      <c r="Q142" s="1779"/>
      <c r="R142" s="1779"/>
      <c r="S142" s="1779"/>
      <c r="T142" s="1779"/>
      <c r="U142" s="1779"/>
      <c r="V142" s="1779"/>
      <c r="W142" s="1779"/>
      <c r="X142" s="1779"/>
      <c r="Y142" s="1779"/>
      <c r="Z142" s="1779"/>
      <c r="AA142" s="1779"/>
      <c r="AB142" s="1779"/>
      <c r="AC142" s="1779"/>
      <c r="AD142" s="1779"/>
      <c r="AE142" s="1779"/>
      <c r="AF142" s="1779"/>
      <c r="AG142" s="1779"/>
      <c r="AH142" s="1779"/>
      <c r="AI142" s="1779"/>
      <c r="AJ142" s="1779"/>
    </row>
    <row r="143" spans="10:36" ht="18">
      <c r="J143" s="1779"/>
      <c r="K143" s="1779"/>
      <c r="L143" s="1779"/>
      <c r="M143" s="1779"/>
      <c r="N143" s="1779"/>
      <c r="O143" s="1779"/>
      <c r="P143" s="1779"/>
      <c r="Q143" s="1779"/>
      <c r="R143" s="1779"/>
      <c r="S143" s="1779"/>
      <c r="T143" s="1779"/>
      <c r="U143" s="1779"/>
      <c r="V143" s="1779"/>
      <c r="W143" s="1779"/>
      <c r="X143" s="1779"/>
      <c r="Y143" s="1779"/>
      <c r="Z143" s="1779"/>
      <c r="AA143" s="1779"/>
      <c r="AB143" s="1779"/>
      <c r="AC143" s="1779"/>
      <c r="AD143" s="1779"/>
      <c r="AE143" s="1779"/>
      <c r="AF143" s="1779"/>
      <c r="AG143" s="1779"/>
      <c r="AH143" s="1779"/>
      <c r="AI143" s="1779"/>
      <c r="AJ143" s="1779"/>
    </row>
    <row r="144" spans="10:36" ht="18">
      <c r="J144" s="1779"/>
      <c r="K144" s="1779"/>
      <c r="L144" s="1779"/>
      <c r="M144" s="1779"/>
      <c r="N144" s="1779"/>
      <c r="O144" s="1779"/>
      <c r="P144" s="1779"/>
      <c r="Q144" s="1779"/>
      <c r="R144" s="1779"/>
      <c r="S144" s="1779"/>
      <c r="T144" s="1779"/>
      <c r="U144" s="1779"/>
      <c r="V144" s="1779"/>
      <c r="W144" s="1779"/>
      <c r="X144" s="1779"/>
      <c r="Y144" s="1779"/>
      <c r="Z144" s="1779"/>
      <c r="AA144" s="1779"/>
      <c r="AB144" s="1779"/>
      <c r="AC144" s="1779"/>
      <c r="AD144" s="1779"/>
      <c r="AE144" s="1779"/>
      <c r="AF144" s="1779"/>
      <c r="AG144" s="1779"/>
      <c r="AH144" s="1779"/>
      <c r="AI144" s="1779"/>
      <c r="AJ144" s="1779"/>
    </row>
    <row r="145" spans="10:36" ht="18">
      <c r="J145" s="1779"/>
      <c r="K145" s="1779"/>
      <c r="L145" s="1779"/>
      <c r="M145" s="1779"/>
      <c r="N145" s="1779"/>
      <c r="O145" s="1779"/>
      <c r="P145" s="1779"/>
      <c r="Q145" s="1779"/>
      <c r="R145" s="1779"/>
      <c r="S145" s="1779"/>
      <c r="T145" s="1779"/>
      <c r="U145" s="1779"/>
      <c r="V145" s="1779"/>
      <c r="W145" s="1779"/>
      <c r="X145" s="1779"/>
      <c r="Y145" s="1779"/>
      <c r="Z145" s="1779"/>
      <c r="AA145" s="1779"/>
      <c r="AB145" s="1779"/>
      <c r="AC145" s="1779"/>
      <c r="AD145" s="1779"/>
      <c r="AE145" s="1779"/>
      <c r="AF145" s="1779"/>
      <c r="AG145" s="1779"/>
      <c r="AH145" s="1779"/>
      <c r="AI145" s="1779"/>
      <c r="AJ145" s="1779"/>
    </row>
    <row r="146" spans="10:36" ht="18">
      <c r="J146" s="1779"/>
      <c r="K146" s="1779"/>
      <c r="L146" s="1779"/>
      <c r="M146" s="1779"/>
      <c r="N146" s="1779"/>
      <c r="O146" s="1779"/>
      <c r="P146" s="1779"/>
      <c r="Q146" s="1779"/>
      <c r="R146" s="1779"/>
      <c r="S146" s="1779"/>
      <c r="T146" s="1779"/>
      <c r="U146" s="1779"/>
      <c r="V146" s="1779"/>
      <c r="W146" s="1779"/>
      <c r="X146" s="1779"/>
      <c r="Y146" s="1779"/>
      <c r="Z146" s="1779"/>
      <c r="AA146" s="1779"/>
      <c r="AB146" s="1779"/>
      <c r="AC146" s="1779"/>
      <c r="AD146" s="1779"/>
      <c r="AE146" s="1779"/>
      <c r="AF146" s="1779"/>
      <c r="AG146" s="1779"/>
      <c r="AH146" s="1779"/>
      <c r="AI146" s="1779"/>
      <c r="AJ146" s="1779"/>
    </row>
    <row r="147" spans="10:36" ht="18">
      <c r="J147" s="1779"/>
      <c r="K147" s="1779"/>
      <c r="L147" s="1779"/>
      <c r="M147" s="1779"/>
      <c r="N147" s="1779"/>
      <c r="O147" s="1779"/>
      <c r="P147" s="1779"/>
      <c r="Q147" s="1779"/>
      <c r="R147" s="1779"/>
      <c r="S147" s="1779"/>
      <c r="T147" s="1779"/>
      <c r="U147" s="1779"/>
      <c r="V147" s="1779"/>
      <c r="W147" s="1779"/>
      <c r="X147" s="1779"/>
      <c r="Y147" s="1779"/>
      <c r="Z147" s="1779"/>
      <c r="AA147" s="1779"/>
      <c r="AB147" s="1779"/>
      <c r="AC147" s="1779"/>
      <c r="AD147" s="1779"/>
      <c r="AE147" s="1779"/>
      <c r="AF147" s="1779"/>
      <c r="AG147" s="1779"/>
      <c r="AH147" s="1779"/>
      <c r="AI147" s="1779"/>
      <c r="AJ147" s="1779"/>
    </row>
    <row r="148" spans="10:36" ht="18">
      <c r="J148" s="1779"/>
      <c r="K148" s="1779"/>
      <c r="L148" s="1779"/>
      <c r="M148" s="1779"/>
      <c r="N148" s="1779"/>
      <c r="O148" s="1779"/>
      <c r="P148" s="1779"/>
      <c r="Q148" s="1779"/>
      <c r="R148" s="1779"/>
      <c r="S148" s="1779"/>
      <c r="T148" s="1779"/>
      <c r="U148" s="1779"/>
      <c r="V148" s="1779"/>
      <c r="W148" s="1779"/>
      <c r="X148" s="1779"/>
      <c r="Y148" s="1779"/>
      <c r="Z148" s="1779"/>
      <c r="AA148" s="1779"/>
      <c r="AB148" s="1779"/>
      <c r="AC148" s="1779"/>
      <c r="AD148" s="1779"/>
      <c r="AE148" s="1779"/>
      <c r="AF148" s="1779"/>
      <c r="AG148" s="1779"/>
      <c r="AH148" s="1779"/>
      <c r="AI148" s="1779"/>
      <c r="AJ148" s="1779"/>
    </row>
    <row r="149" spans="10:36" ht="18">
      <c r="J149" s="1779"/>
      <c r="K149" s="1779"/>
      <c r="L149" s="1779"/>
      <c r="M149" s="1779"/>
      <c r="N149" s="1779"/>
      <c r="O149" s="1779"/>
      <c r="P149" s="1779"/>
      <c r="Q149" s="1779"/>
      <c r="R149" s="1779"/>
      <c r="S149" s="1779"/>
      <c r="T149" s="1779"/>
      <c r="U149" s="1779"/>
      <c r="V149" s="1779"/>
      <c r="W149" s="1779"/>
      <c r="X149" s="1779"/>
      <c r="Y149" s="1779"/>
      <c r="Z149" s="1779"/>
      <c r="AA149" s="1779"/>
      <c r="AB149" s="1779"/>
      <c r="AC149" s="1779"/>
      <c r="AD149" s="1779"/>
      <c r="AE149" s="1779"/>
      <c r="AF149" s="1779"/>
      <c r="AG149" s="1779"/>
      <c r="AH149" s="1779"/>
      <c r="AI149" s="1779"/>
      <c r="AJ149" s="1779"/>
    </row>
    <row r="150" spans="10:36" ht="18">
      <c r="J150" s="1779"/>
      <c r="K150" s="1779"/>
      <c r="L150" s="1779"/>
      <c r="M150" s="1779"/>
      <c r="N150" s="1779"/>
      <c r="O150" s="1779"/>
      <c r="P150" s="1779"/>
      <c r="Q150" s="1779"/>
      <c r="R150" s="1779"/>
      <c r="S150" s="1779"/>
      <c r="T150" s="1779"/>
      <c r="U150" s="1779"/>
      <c r="V150" s="1779"/>
      <c r="W150" s="1779"/>
      <c r="X150" s="1779"/>
      <c r="Y150" s="1779"/>
      <c r="Z150" s="1779"/>
      <c r="AA150" s="1779"/>
      <c r="AB150" s="1779"/>
      <c r="AC150" s="1779"/>
      <c r="AD150" s="1779"/>
      <c r="AE150" s="1779"/>
      <c r="AF150" s="1779"/>
      <c r="AG150" s="1779"/>
      <c r="AH150" s="1779"/>
      <c r="AI150" s="1779"/>
      <c r="AJ150" s="1779"/>
    </row>
    <row r="151" spans="10:36" ht="18">
      <c r="J151" s="1779"/>
      <c r="K151" s="1779"/>
      <c r="L151" s="1779"/>
      <c r="M151" s="1779"/>
      <c r="N151" s="1779"/>
      <c r="O151" s="1779"/>
      <c r="P151" s="1779"/>
      <c r="Q151" s="1779"/>
      <c r="R151" s="1779"/>
      <c r="S151" s="1779"/>
      <c r="T151" s="1779"/>
      <c r="U151" s="1779"/>
      <c r="V151" s="1779"/>
      <c r="W151" s="1779"/>
      <c r="X151" s="1779"/>
      <c r="Y151" s="1779"/>
      <c r="Z151" s="1779"/>
      <c r="AA151" s="1779"/>
      <c r="AB151" s="1779"/>
      <c r="AC151" s="1779"/>
      <c r="AD151" s="1779"/>
      <c r="AE151" s="1779"/>
      <c r="AF151" s="1779"/>
      <c r="AG151" s="1779"/>
      <c r="AH151" s="1779"/>
      <c r="AI151" s="1779"/>
      <c r="AJ151" s="1779"/>
    </row>
    <row r="152" spans="10:36" ht="18">
      <c r="J152" s="1779"/>
      <c r="K152" s="1779"/>
      <c r="L152" s="1779"/>
      <c r="M152" s="1779"/>
      <c r="N152" s="1779"/>
      <c r="O152" s="1779"/>
      <c r="P152" s="1779"/>
      <c r="Q152" s="1779"/>
      <c r="R152" s="1779"/>
      <c r="S152" s="1779"/>
      <c r="T152" s="1779"/>
      <c r="U152" s="1779"/>
      <c r="V152" s="1779"/>
      <c r="W152" s="1779"/>
      <c r="X152" s="1779"/>
      <c r="Y152" s="1779"/>
      <c r="Z152" s="1779"/>
      <c r="AA152" s="1779"/>
      <c r="AB152" s="1779"/>
      <c r="AC152" s="1779"/>
      <c r="AD152" s="1779"/>
      <c r="AE152" s="1779"/>
      <c r="AF152" s="1779"/>
      <c r="AG152" s="1779"/>
      <c r="AH152" s="1779"/>
      <c r="AI152" s="1779"/>
      <c r="AJ152" s="1779"/>
    </row>
    <row r="153" spans="10:36" ht="18">
      <c r="J153" s="1779"/>
      <c r="K153" s="1779"/>
      <c r="L153" s="1779"/>
      <c r="M153" s="1779"/>
      <c r="N153" s="1779"/>
      <c r="O153" s="1779"/>
      <c r="P153" s="1779"/>
      <c r="Q153" s="1779"/>
      <c r="R153" s="1779"/>
      <c r="S153" s="1779"/>
      <c r="T153" s="1779"/>
      <c r="U153" s="1779"/>
      <c r="V153" s="1779"/>
      <c r="W153" s="1779"/>
      <c r="X153" s="1779"/>
      <c r="Y153" s="1779"/>
      <c r="Z153" s="1779"/>
      <c r="AA153" s="1779"/>
      <c r="AB153" s="1779"/>
      <c r="AC153" s="1779"/>
      <c r="AD153" s="1779"/>
      <c r="AE153" s="1779"/>
      <c r="AF153" s="1779"/>
      <c r="AG153" s="1779"/>
      <c r="AH153" s="1779"/>
      <c r="AI153" s="1779"/>
      <c r="AJ153" s="1779"/>
    </row>
    <row r="154" spans="10:36" ht="18">
      <c r="J154" s="1779"/>
      <c r="K154" s="1779"/>
      <c r="L154" s="1779"/>
      <c r="M154" s="1779"/>
      <c r="N154" s="1779"/>
      <c r="O154" s="1779"/>
      <c r="P154" s="1779"/>
      <c r="Q154" s="1779"/>
      <c r="R154" s="1779"/>
      <c r="S154" s="1779"/>
      <c r="T154" s="1779"/>
      <c r="U154" s="1779"/>
      <c r="V154" s="1779"/>
      <c r="W154" s="1779"/>
      <c r="X154" s="1779"/>
      <c r="Y154" s="1779"/>
      <c r="Z154" s="1779"/>
      <c r="AA154" s="1779"/>
      <c r="AB154" s="1779"/>
      <c r="AC154" s="1779"/>
      <c r="AD154" s="1779"/>
      <c r="AE154" s="1779"/>
      <c r="AF154" s="1779"/>
      <c r="AG154" s="1779"/>
      <c r="AH154" s="1779"/>
      <c r="AI154" s="1779"/>
      <c r="AJ154" s="1779"/>
    </row>
    <row r="155" spans="10:36" ht="18">
      <c r="J155" s="1779"/>
      <c r="K155" s="1779"/>
      <c r="L155" s="1779"/>
      <c r="M155" s="1779"/>
      <c r="N155" s="1779"/>
      <c r="O155" s="1779"/>
      <c r="P155" s="1779"/>
      <c r="Q155" s="1779"/>
      <c r="R155" s="1779"/>
      <c r="S155" s="1779"/>
      <c r="T155" s="1779"/>
      <c r="U155" s="1779"/>
      <c r="V155" s="1779"/>
      <c r="W155" s="1779"/>
      <c r="X155" s="1779"/>
      <c r="Y155" s="1779"/>
      <c r="Z155" s="1779"/>
      <c r="AA155" s="1779"/>
      <c r="AB155" s="1779"/>
      <c r="AC155" s="1779"/>
      <c r="AD155" s="1779"/>
      <c r="AE155" s="1779"/>
      <c r="AF155" s="1779"/>
      <c r="AG155" s="1779"/>
      <c r="AH155" s="1779"/>
      <c r="AI155" s="1779"/>
      <c r="AJ155" s="1779"/>
    </row>
    <row r="156" spans="10:36" ht="18">
      <c r="J156" s="1779"/>
      <c r="K156" s="1779"/>
      <c r="L156" s="1779"/>
      <c r="M156" s="1779"/>
      <c r="N156" s="1779"/>
      <c r="O156" s="1779"/>
      <c r="P156" s="1779"/>
      <c r="Q156" s="1779"/>
      <c r="R156" s="1779"/>
      <c r="S156" s="1779"/>
      <c r="T156" s="1779"/>
      <c r="U156" s="1779"/>
      <c r="V156" s="1779"/>
      <c r="W156" s="1779"/>
      <c r="X156" s="1779"/>
      <c r="Y156" s="1779"/>
      <c r="Z156" s="1779"/>
      <c r="AA156" s="1779"/>
      <c r="AB156" s="1779"/>
      <c r="AC156" s="1779"/>
      <c r="AD156" s="1779"/>
      <c r="AE156" s="1779"/>
      <c r="AF156" s="1779"/>
      <c r="AG156" s="1779"/>
      <c r="AH156" s="1779"/>
      <c r="AI156" s="1779"/>
      <c r="AJ156" s="1779"/>
    </row>
    <row r="157" spans="10:36" ht="18">
      <c r="J157" s="1779"/>
      <c r="K157" s="1779"/>
      <c r="L157" s="1779"/>
      <c r="M157" s="1779"/>
      <c r="N157" s="1779"/>
      <c r="O157" s="1779"/>
      <c r="P157" s="1779"/>
      <c r="Q157" s="1779"/>
      <c r="R157" s="1779"/>
      <c r="S157" s="1779"/>
      <c r="T157" s="1779"/>
      <c r="U157" s="1779"/>
      <c r="V157" s="1779"/>
      <c r="W157" s="1779"/>
      <c r="X157" s="1779"/>
      <c r="Y157" s="1779"/>
      <c r="Z157" s="1779"/>
      <c r="AA157" s="1779"/>
      <c r="AB157" s="1779"/>
      <c r="AC157" s="1779"/>
      <c r="AD157" s="1779"/>
      <c r="AE157" s="1779"/>
      <c r="AF157" s="1779"/>
      <c r="AG157" s="1779"/>
      <c r="AH157" s="1779"/>
      <c r="AI157" s="1779"/>
      <c r="AJ157" s="1779"/>
    </row>
    <row r="158" spans="10:36" ht="18">
      <c r="J158" s="1779"/>
      <c r="K158" s="1779"/>
      <c r="L158" s="1779"/>
      <c r="M158" s="1779"/>
      <c r="N158" s="1779"/>
      <c r="O158" s="1779"/>
      <c r="P158" s="1779"/>
      <c r="Q158" s="1779"/>
      <c r="R158" s="1779"/>
      <c r="S158" s="1779"/>
      <c r="T158" s="1779"/>
      <c r="U158" s="1779"/>
      <c r="V158" s="1779"/>
      <c r="W158" s="1779"/>
      <c r="X158" s="1779"/>
      <c r="Y158" s="1779"/>
      <c r="Z158" s="1779"/>
      <c r="AA158" s="1779"/>
      <c r="AB158" s="1779"/>
      <c r="AC158" s="1779"/>
      <c r="AD158" s="1779"/>
      <c r="AE158" s="1779"/>
      <c r="AF158" s="1779"/>
      <c r="AG158" s="1779"/>
      <c r="AH158" s="1779"/>
      <c r="AI158" s="1779"/>
      <c r="AJ158" s="1779"/>
    </row>
    <row r="159" spans="10:36" ht="18">
      <c r="J159" s="1779"/>
      <c r="K159" s="1779"/>
      <c r="L159" s="1779"/>
      <c r="M159" s="1779"/>
      <c r="N159" s="1779"/>
      <c r="O159" s="1779"/>
      <c r="P159" s="1779"/>
      <c r="Q159" s="1779"/>
      <c r="R159" s="1779"/>
      <c r="S159" s="1779"/>
      <c r="T159" s="1779"/>
      <c r="U159" s="1779"/>
      <c r="V159" s="1779"/>
      <c r="W159" s="1779"/>
      <c r="X159" s="1779"/>
      <c r="Y159" s="1779"/>
      <c r="Z159" s="1779"/>
      <c r="AA159" s="1779"/>
      <c r="AB159" s="1779"/>
      <c r="AC159" s="1779"/>
      <c r="AD159" s="1779"/>
      <c r="AE159" s="1779"/>
      <c r="AF159" s="1779"/>
      <c r="AG159" s="1779"/>
      <c r="AH159" s="1779"/>
      <c r="AI159" s="1779"/>
      <c r="AJ159" s="1779"/>
    </row>
    <row r="160" spans="10:36" ht="18">
      <c r="J160" s="1779"/>
      <c r="K160" s="1779"/>
      <c r="L160" s="1779"/>
      <c r="M160" s="1779"/>
      <c r="N160" s="1779"/>
      <c r="O160" s="1779"/>
      <c r="P160" s="1779"/>
      <c r="Q160" s="1779"/>
      <c r="R160" s="1779"/>
      <c r="S160" s="1779"/>
      <c r="T160" s="1779"/>
      <c r="U160" s="1779"/>
      <c r="V160" s="1779"/>
      <c r="W160" s="1779"/>
      <c r="X160" s="1779"/>
      <c r="Y160" s="1779"/>
      <c r="Z160" s="1779"/>
      <c r="AA160" s="1779"/>
      <c r="AB160" s="1779"/>
      <c r="AC160" s="1779"/>
      <c r="AD160" s="1779"/>
      <c r="AE160" s="1779"/>
      <c r="AF160" s="1779"/>
      <c r="AG160" s="1779"/>
      <c r="AH160" s="1779"/>
      <c r="AI160" s="1779"/>
      <c r="AJ160" s="1779"/>
    </row>
    <row r="161" spans="10:36" ht="18">
      <c r="J161" s="1779"/>
      <c r="K161" s="1779"/>
      <c r="L161" s="1779"/>
      <c r="M161" s="1779"/>
      <c r="N161" s="1779"/>
      <c r="O161" s="1779"/>
      <c r="P161" s="1779"/>
      <c r="Q161" s="1779"/>
      <c r="R161" s="1779"/>
      <c r="S161" s="1779"/>
      <c r="T161" s="1779"/>
      <c r="U161" s="1779"/>
      <c r="V161" s="1779"/>
      <c r="W161" s="1779"/>
      <c r="X161" s="1779"/>
      <c r="Y161" s="1779"/>
      <c r="Z161" s="1779"/>
      <c r="AA161" s="1779"/>
      <c r="AB161" s="1779"/>
      <c r="AC161" s="1779"/>
      <c r="AD161" s="1779"/>
      <c r="AE161" s="1779"/>
      <c r="AF161" s="1779"/>
      <c r="AG161" s="1779"/>
      <c r="AH161" s="1779"/>
      <c r="AI161" s="1779"/>
      <c r="AJ161" s="1779"/>
    </row>
    <row r="162" spans="10:36" ht="18">
      <c r="J162" s="1779"/>
      <c r="K162" s="1779"/>
      <c r="L162" s="1779"/>
      <c r="M162" s="1779"/>
      <c r="N162" s="1779"/>
      <c r="O162" s="1779"/>
      <c r="P162" s="1779"/>
      <c r="Q162" s="1779"/>
      <c r="R162" s="1779"/>
      <c r="S162" s="1779"/>
      <c r="T162" s="1779"/>
      <c r="U162" s="1779"/>
      <c r="V162" s="1779"/>
      <c r="W162" s="1779"/>
      <c r="X162" s="1779"/>
      <c r="Y162" s="1779"/>
      <c r="Z162" s="1779"/>
      <c r="AA162" s="1779"/>
      <c r="AB162" s="1779"/>
      <c r="AC162" s="1779"/>
      <c r="AD162" s="1779"/>
      <c r="AE162" s="1779"/>
      <c r="AF162" s="1779"/>
      <c r="AG162" s="1779"/>
      <c r="AH162" s="1779"/>
      <c r="AI162" s="1779"/>
      <c r="AJ162" s="1779"/>
    </row>
    <row r="163" spans="10:36" ht="18">
      <c r="J163" s="1779"/>
      <c r="K163" s="1779"/>
      <c r="L163" s="1779"/>
      <c r="M163" s="1779"/>
      <c r="N163" s="1779"/>
      <c r="O163" s="1779"/>
      <c r="P163" s="1779"/>
      <c r="Q163" s="1779"/>
      <c r="R163" s="1779"/>
      <c r="S163" s="1779"/>
      <c r="T163" s="1779"/>
      <c r="U163" s="1779"/>
      <c r="V163" s="1779"/>
      <c r="W163" s="1779"/>
      <c r="X163" s="1779"/>
      <c r="Y163" s="1779"/>
      <c r="Z163" s="1779"/>
      <c r="AA163" s="1779"/>
      <c r="AB163" s="1779"/>
      <c r="AC163" s="1779"/>
      <c r="AD163" s="1779"/>
      <c r="AE163" s="1779"/>
      <c r="AF163" s="1779"/>
      <c r="AG163" s="1779"/>
      <c r="AH163" s="1779"/>
      <c r="AI163" s="1779"/>
      <c r="AJ163" s="1779"/>
    </row>
    <row r="164" spans="10:36" ht="18">
      <c r="J164" s="1779"/>
      <c r="K164" s="1779"/>
      <c r="L164" s="1779"/>
      <c r="M164" s="1779"/>
      <c r="N164" s="1779"/>
      <c r="O164" s="1779"/>
      <c r="P164" s="1779"/>
      <c r="Q164" s="1779"/>
      <c r="R164" s="1779"/>
      <c r="S164" s="1779"/>
      <c r="T164" s="1779"/>
      <c r="U164" s="1779"/>
      <c r="V164" s="1779"/>
      <c r="W164" s="1779"/>
      <c r="X164" s="1779"/>
      <c r="Y164" s="1779"/>
      <c r="Z164" s="1779"/>
      <c r="AA164" s="1779"/>
      <c r="AB164" s="1779"/>
      <c r="AC164" s="1779"/>
      <c r="AD164" s="1779"/>
      <c r="AE164" s="1779"/>
      <c r="AF164" s="1779"/>
      <c r="AG164" s="1779"/>
      <c r="AH164" s="1779"/>
      <c r="AI164" s="1779"/>
      <c r="AJ164" s="1779"/>
    </row>
    <row r="165" spans="10:36" ht="18">
      <c r="J165" s="1779"/>
      <c r="K165" s="1779"/>
      <c r="L165" s="1779"/>
      <c r="M165" s="1779"/>
      <c r="N165" s="1779"/>
      <c r="O165" s="1779"/>
      <c r="P165" s="1779"/>
      <c r="Q165" s="1779"/>
      <c r="R165" s="1779"/>
      <c r="S165" s="1779"/>
      <c r="T165" s="1779"/>
      <c r="U165" s="1779"/>
      <c r="V165" s="1779"/>
      <c r="W165" s="1779"/>
      <c r="X165" s="1779"/>
      <c r="Y165" s="1779"/>
      <c r="Z165" s="1779"/>
      <c r="AA165" s="1779"/>
      <c r="AB165" s="1779"/>
      <c r="AC165" s="1779"/>
      <c r="AD165" s="1779"/>
      <c r="AE165" s="1779"/>
      <c r="AF165" s="1779"/>
      <c r="AG165" s="1779"/>
      <c r="AH165" s="1779"/>
      <c r="AI165" s="1779"/>
      <c r="AJ165" s="1779"/>
    </row>
    <row r="166" spans="10:36" ht="18">
      <c r="J166" s="1779"/>
      <c r="K166" s="1779"/>
      <c r="L166" s="1779"/>
      <c r="M166" s="1779"/>
      <c r="N166" s="1779"/>
      <c r="O166" s="1779"/>
      <c r="P166" s="1779"/>
      <c r="Q166" s="1779"/>
      <c r="R166" s="1779"/>
      <c r="S166" s="1779"/>
      <c r="T166" s="1779"/>
      <c r="U166" s="1779"/>
      <c r="V166" s="1779"/>
      <c r="W166" s="1779"/>
      <c r="X166" s="1779"/>
      <c r="Y166" s="1779"/>
      <c r="Z166" s="1779"/>
      <c r="AA166" s="1779"/>
      <c r="AB166" s="1779"/>
      <c r="AC166" s="1779"/>
      <c r="AD166" s="1779"/>
      <c r="AE166" s="1779"/>
      <c r="AF166" s="1779"/>
      <c r="AG166" s="1779"/>
      <c r="AH166" s="1779"/>
      <c r="AI166" s="1779"/>
      <c r="AJ166" s="1779"/>
    </row>
    <row r="167" spans="10:36" ht="18">
      <c r="J167" s="1779"/>
      <c r="K167" s="1779"/>
      <c r="L167" s="1779"/>
      <c r="M167" s="1779"/>
      <c r="N167" s="1779"/>
      <c r="O167" s="1779"/>
      <c r="P167" s="1779"/>
      <c r="Q167" s="1779"/>
      <c r="R167" s="1779"/>
      <c r="S167" s="1779"/>
      <c r="T167" s="1779"/>
      <c r="U167" s="1779"/>
      <c r="V167" s="1779"/>
      <c r="W167" s="1779"/>
      <c r="X167" s="1779"/>
      <c r="Y167" s="1779"/>
      <c r="Z167" s="1779"/>
      <c r="AA167" s="1779"/>
      <c r="AB167" s="1779"/>
      <c r="AC167" s="1779"/>
      <c r="AD167" s="1779"/>
      <c r="AE167" s="1779"/>
      <c r="AF167" s="1779"/>
      <c r="AG167" s="1779"/>
      <c r="AH167" s="1779"/>
      <c r="AI167" s="1779"/>
      <c r="AJ167" s="1779"/>
    </row>
    <row r="168" spans="10:36" ht="18">
      <c r="J168" s="1779"/>
      <c r="K168" s="1779"/>
      <c r="L168" s="1779"/>
      <c r="M168" s="1779"/>
      <c r="N168" s="1779"/>
      <c r="O168" s="1779"/>
      <c r="P168" s="1779"/>
      <c r="Q168" s="1779"/>
      <c r="R168" s="1779"/>
      <c r="S168" s="1779"/>
      <c r="T168" s="1779"/>
      <c r="U168" s="1779"/>
      <c r="V168" s="1779"/>
      <c r="W168" s="1779"/>
      <c r="X168" s="1779"/>
      <c r="Y168" s="1779"/>
      <c r="Z168" s="1779"/>
      <c r="AA168" s="1779"/>
      <c r="AB168" s="1779"/>
      <c r="AC168" s="1779"/>
      <c r="AD168" s="1779"/>
      <c r="AE168" s="1779"/>
      <c r="AF168" s="1779"/>
      <c r="AG168" s="1779"/>
      <c r="AH168" s="1779"/>
      <c r="AI168" s="1779"/>
      <c r="AJ168" s="1779"/>
    </row>
    <row r="169" spans="10:36" ht="18">
      <c r="J169" s="1779"/>
      <c r="K169" s="1779"/>
      <c r="L169" s="1779"/>
      <c r="M169" s="1779"/>
      <c r="N169" s="1779"/>
      <c r="O169" s="1779"/>
      <c r="P169" s="1779"/>
      <c r="Q169" s="1779"/>
      <c r="R169" s="1779"/>
      <c r="S169" s="1779"/>
      <c r="T169" s="1779"/>
      <c r="U169" s="1779"/>
      <c r="V169" s="1779"/>
      <c r="W169" s="1779"/>
      <c r="X169" s="1779"/>
      <c r="Y169" s="1779"/>
      <c r="Z169" s="1779"/>
      <c r="AA169" s="1779"/>
      <c r="AB169" s="1779"/>
      <c r="AC169" s="1779"/>
      <c r="AD169" s="1779"/>
      <c r="AE169" s="1779"/>
      <c r="AF169" s="1779"/>
      <c r="AG169" s="1779"/>
      <c r="AH169" s="1779"/>
      <c r="AI169" s="1779"/>
      <c r="AJ169" s="1779"/>
    </row>
    <row r="170" spans="10:36" ht="18">
      <c r="J170" s="1779"/>
      <c r="K170" s="1779"/>
      <c r="L170" s="1779"/>
      <c r="M170" s="1779"/>
      <c r="N170" s="1779"/>
      <c r="O170" s="1779"/>
      <c r="P170" s="1779"/>
      <c r="Q170" s="1779"/>
      <c r="R170" s="1779"/>
      <c r="S170" s="1779"/>
      <c r="T170" s="1779"/>
      <c r="U170" s="1779"/>
      <c r="V170" s="1779"/>
      <c r="W170" s="1779"/>
      <c r="X170" s="1779"/>
      <c r="Y170" s="1779"/>
      <c r="Z170" s="1779"/>
      <c r="AA170" s="1779"/>
      <c r="AB170" s="1779"/>
      <c r="AC170" s="1779"/>
      <c r="AD170" s="1779"/>
      <c r="AE170" s="1779"/>
      <c r="AF170" s="1779"/>
      <c r="AG170" s="1779"/>
      <c r="AH170" s="1779"/>
      <c r="AI170" s="1779"/>
      <c r="AJ170" s="1779"/>
    </row>
    <row r="171" spans="10:36" ht="18">
      <c r="J171" s="1779"/>
      <c r="K171" s="1779"/>
      <c r="L171" s="1779"/>
      <c r="M171" s="1779"/>
      <c r="N171" s="1779"/>
      <c r="O171" s="1779"/>
      <c r="P171" s="1779"/>
      <c r="Q171" s="1779"/>
      <c r="R171" s="1779"/>
      <c r="S171" s="1779"/>
      <c r="T171" s="1779"/>
      <c r="U171" s="1779"/>
      <c r="V171" s="1779"/>
      <c r="W171" s="1779"/>
      <c r="X171" s="1779"/>
      <c r="Y171" s="1779"/>
      <c r="Z171" s="1779"/>
      <c r="AA171" s="1779"/>
      <c r="AB171" s="1779"/>
      <c r="AC171" s="1779"/>
      <c r="AD171" s="1779"/>
      <c r="AE171" s="1779"/>
      <c r="AF171" s="1779"/>
      <c r="AG171" s="1779"/>
      <c r="AH171" s="1779"/>
      <c r="AI171" s="1779"/>
      <c r="AJ171" s="1779"/>
    </row>
    <row r="172" spans="10:36" ht="18">
      <c r="J172" s="1779"/>
      <c r="K172" s="1779"/>
      <c r="L172" s="1779"/>
      <c r="M172" s="1779"/>
      <c r="N172" s="1779"/>
      <c r="O172" s="1779"/>
      <c r="P172" s="1779"/>
      <c r="Q172" s="1779"/>
      <c r="R172" s="1779"/>
      <c r="S172" s="1779"/>
      <c r="T172" s="1779"/>
      <c r="U172" s="1779"/>
      <c r="V172" s="1779"/>
      <c r="W172" s="1779"/>
      <c r="X172" s="1779"/>
      <c r="Y172" s="1779"/>
      <c r="Z172" s="1779"/>
      <c r="AA172" s="1779"/>
      <c r="AB172" s="1779"/>
      <c r="AC172" s="1779"/>
      <c r="AD172" s="1779"/>
      <c r="AE172" s="1779"/>
      <c r="AF172" s="1779"/>
      <c r="AG172" s="1779"/>
      <c r="AH172" s="1779"/>
      <c r="AI172" s="1779"/>
      <c r="AJ172" s="1779"/>
    </row>
    <row r="173" spans="10:36" ht="18">
      <c r="J173" s="1779"/>
      <c r="K173" s="1779"/>
      <c r="L173" s="1779"/>
      <c r="M173" s="1779"/>
      <c r="N173" s="1779"/>
      <c r="O173" s="1779"/>
      <c r="P173" s="1779"/>
      <c r="Q173" s="1779"/>
      <c r="R173" s="1779"/>
      <c r="S173" s="1779"/>
      <c r="T173" s="1779"/>
      <c r="U173" s="1779"/>
      <c r="V173" s="1779"/>
      <c r="W173" s="1779"/>
      <c r="X173" s="1779"/>
      <c r="Y173" s="1779"/>
      <c r="Z173" s="1779"/>
      <c r="AA173" s="1779"/>
      <c r="AB173" s="1779"/>
      <c r="AC173" s="1779"/>
      <c r="AD173" s="1779"/>
      <c r="AE173" s="1779"/>
      <c r="AF173" s="1779"/>
      <c r="AG173" s="1779"/>
      <c r="AH173" s="1779"/>
      <c r="AI173" s="1779"/>
      <c r="AJ173" s="1779"/>
    </row>
    <row r="174" spans="10:36" ht="18">
      <c r="J174" s="1779"/>
      <c r="K174" s="1779"/>
      <c r="L174" s="1779"/>
      <c r="M174" s="1779"/>
      <c r="N174" s="1779"/>
      <c r="O174" s="1779"/>
      <c r="P174" s="1779"/>
      <c r="Q174" s="1779"/>
      <c r="R174" s="1779"/>
      <c r="S174" s="1779"/>
      <c r="T174" s="1779"/>
      <c r="U174" s="1779"/>
      <c r="V174" s="1779"/>
      <c r="W174" s="1779"/>
      <c r="X174" s="1779"/>
      <c r="Y174" s="1779"/>
      <c r="Z174" s="1779"/>
      <c r="AA174" s="1779"/>
      <c r="AB174" s="1779"/>
      <c r="AC174" s="1779"/>
      <c r="AD174" s="1779"/>
      <c r="AE174" s="1779"/>
      <c r="AF174" s="1779"/>
      <c r="AG174" s="1779"/>
      <c r="AH174" s="1779"/>
      <c r="AI174" s="1779"/>
      <c r="AJ174" s="1779"/>
    </row>
    <row r="175" spans="10:36" ht="18">
      <c r="J175" s="1779"/>
      <c r="K175" s="1779"/>
      <c r="L175" s="1779"/>
      <c r="M175" s="1779"/>
      <c r="N175" s="1779"/>
      <c r="O175" s="1779"/>
      <c r="P175" s="1779"/>
      <c r="Q175" s="1779"/>
      <c r="R175" s="1779"/>
      <c r="S175" s="1779"/>
      <c r="T175" s="1779"/>
      <c r="U175" s="1779"/>
      <c r="V175" s="1779"/>
      <c r="W175" s="1779"/>
      <c r="X175" s="1779"/>
      <c r="Y175" s="1779"/>
      <c r="Z175" s="1779"/>
      <c r="AA175" s="1779"/>
      <c r="AB175" s="1779"/>
      <c r="AC175" s="1779"/>
      <c r="AD175" s="1779"/>
      <c r="AE175" s="1779"/>
      <c r="AF175" s="1779"/>
      <c r="AG175" s="1779"/>
      <c r="AH175" s="1779"/>
      <c r="AI175" s="1779"/>
      <c r="AJ175" s="1779"/>
    </row>
    <row r="176" spans="10:36" ht="18">
      <c r="J176" s="1779"/>
      <c r="K176" s="1779"/>
      <c r="L176" s="1779"/>
      <c r="M176" s="1779"/>
      <c r="N176" s="1779"/>
      <c r="O176" s="1779"/>
      <c r="P176" s="1779"/>
      <c r="Q176" s="1779"/>
      <c r="R176" s="1779"/>
      <c r="S176" s="1779"/>
      <c r="T176" s="1779"/>
      <c r="U176" s="1779"/>
      <c r="V176" s="1779"/>
      <c r="W176" s="1779"/>
      <c r="X176" s="1779"/>
      <c r="Y176" s="1779"/>
      <c r="Z176" s="1779"/>
      <c r="AA176" s="1779"/>
      <c r="AB176" s="1779"/>
      <c r="AC176" s="1779"/>
      <c r="AD176" s="1779"/>
      <c r="AE176" s="1779"/>
      <c r="AF176" s="1779"/>
      <c r="AG176" s="1779"/>
      <c r="AH176" s="1779"/>
      <c r="AI176" s="1779"/>
      <c r="AJ176" s="1779"/>
    </row>
    <row r="177" spans="10:36" ht="18">
      <c r="J177" s="1779"/>
      <c r="K177" s="1779"/>
      <c r="L177" s="1779"/>
      <c r="M177" s="1779"/>
      <c r="N177" s="1779"/>
      <c r="O177" s="1779"/>
      <c r="P177" s="1779"/>
      <c r="Q177" s="1779"/>
      <c r="R177" s="1779"/>
      <c r="S177" s="1779"/>
      <c r="T177" s="1779"/>
      <c r="U177" s="1779"/>
      <c r="V177" s="1779"/>
      <c r="W177" s="1779"/>
      <c r="X177" s="1779"/>
      <c r="Y177" s="1779"/>
      <c r="Z177" s="1779"/>
      <c r="AA177" s="1779"/>
      <c r="AB177" s="1779"/>
      <c r="AC177" s="1779"/>
      <c r="AD177" s="1779"/>
      <c r="AE177" s="1779"/>
      <c r="AF177" s="1779"/>
      <c r="AG177" s="1779"/>
      <c r="AH177" s="1779"/>
      <c r="AI177" s="1779"/>
      <c r="AJ177" s="1779"/>
    </row>
    <row r="178" spans="10:36" ht="18">
      <c r="J178" s="1779"/>
      <c r="K178" s="1779"/>
      <c r="L178" s="1779"/>
      <c r="M178" s="1779"/>
      <c r="N178" s="1779"/>
      <c r="O178" s="1779"/>
      <c r="P178" s="1779"/>
      <c r="Q178" s="1779"/>
      <c r="R178" s="1779"/>
      <c r="S178" s="1779"/>
      <c r="T178" s="1779"/>
      <c r="U178" s="1779"/>
      <c r="V178" s="1779"/>
      <c r="W178" s="1779"/>
      <c r="X178" s="1779"/>
      <c r="Y178" s="1779"/>
      <c r="Z178" s="1779"/>
      <c r="AA178" s="1779"/>
      <c r="AB178" s="1779"/>
      <c r="AC178" s="1779"/>
      <c r="AD178" s="1779"/>
      <c r="AE178" s="1779"/>
      <c r="AF178" s="1779"/>
      <c r="AG178" s="1779"/>
      <c r="AH178" s="1779"/>
      <c r="AI178" s="1779"/>
      <c r="AJ178" s="1779"/>
    </row>
    <row r="179" spans="10:36" ht="18">
      <c r="J179" s="1779"/>
      <c r="K179" s="1779"/>
      <c r="L179" s="1779"/>
      <c r="M179" s="1779"/>
      <c r="N179" s="1779"/>
      <c r="O179" s="1779"/>
      <c r="P179" s="1779"/>
      <c r="Q179" s="1779"/>
      <c r="R179" s="1779"/>
      <c r="S179" s="1779"/>
      <c r="T179" s="1779"/>
      <c r="U179" s="1779"/>
      <c r="V179" s="1779"/>
      <c r="W179" s="1779"/>
      <c r="X179" s="1779"/>
      <c r="Y179" s="1779"/>
      <c r="Z179" s="1779"/>
      <c r="AA179" s="1779"/>
      <c r="AB179" s="1779"/>
      <c r="AC179" s="1779"/>
      <c r="AD179" s="1779"/>
      <c r="AE179" s="1779"/>
      <c r="AF179" s="1779"/>
      <c r="AG179" s="1779"/>
      <c r="AH179" s="1779"/>
      <c r="AI179" s="1779"/>
      <c r="AJ179" s="1779"/>
    </row>
    <row r="180" spans="10:36" ht="18">
      <c r="J180" s="1779"/>
      <c r="K180" s="1779"/>
      <c r="L180" s="1779"/>
      <c r="M180" s="1779"/>
      <c r="N180" s="1779"/>
      <c r="O180" s="1779"/>
      <c r="P180" s="1779"/>
      <c r="Q180" s="1779"/>
      <c r="R180" s="1779"/>
      <c r="S180" s="1779"/>
      <c r="T180" s="1779"/>
      <c r="U180" s="1779"/>
      <c r="V180" s="1779"/>
      <c r="W180" s="1779"/>
      <c r="X180" s="1779"/>
      <c r="Y180" s="1779"/>
      <c r="Z180" s="1779"/>
      <c r="AA180" s="1779"/>
      <c r="AB180" s="1779"/>
      <c r="AC180" s="1779"/>
      <c r="AD180" s="1779"/>
      <c r="AE180" s="1779"/>
      <c r="AF180" s="1779"/>
      <c r="AG180" s="1779"/>
      <c r="AH180" s="1779"/>
      <c r="AI180" s="1779"/>
      <c r="AJ180" s="1779"/>
    </row>
    <row r="181" spans="10:36" ht="18">
      <c r="J181" s="1779"/>
      <c r="K181" s="1779"/>
      <c r="L181" s="1779"/>
      <c r="M181" s="1779"/>
      <c r="N181" s="1779"/>
      <c r="O181" s="1779"/>
      <c r="P181" s="1779"/>
      <c r="Q181" s="1779"/>
      <c r="R181" s="1779"/>
      <c r="S181" s="1779"/>
      <c r="T181" s="1779"/>
      <c r="U181" s="1779"/>
      <c r="V181" s="1779"/>
      <c r="W181" s="1779"/>
      <c r="X181" s="1779"/>
      <c r="Y181" s="1779"/>
      <c r="Z181" s="1779"/>
      <c r="AA181" s="1779"/>
      <c r="AB181" s="1779"/>
      <c r="AC181" s="1779"/>
      <c r="AD181" s="1779"/>
      <c r="AE181" s="1779"/>
      <c r="AF181" s="1779"/>
      <c r="AG181" s="1779"/>
      <c r="AH181" s="1779"/>
      <c r="AI181" s="1779"/>
      <c r="AJ181" s="1779"/>
    </row>
    <row r="182" spans="10:36" ht="18">
      <c r="J182" s="1779"/>
      <c r="K182" s="1779"/>
      <c r="L182" s="1779"/>
      <c r="M182" s="1779"/>
      <c r="N182" s="1779"/>
      <c r="O182" s="1779"/>
      <c r="P182" s="1779"/>
      <c r="Q182" s="1779"/>
      <c r="R182" s="1779"/>
      <c r="S182" s="1779"/>
      <c r="T182" s="1779"/>
      <c r="U182" s="1779"/>
      <c r="V182" s="1779"/>
      <c r="W182" s="1779"/>
      <c r="X182" s="1779"/>
      <c r="Y182" s="1779"/>
      <c r="Z182" s="1779"/>
      <c r="AA182" s="1779"/>
      <c r="AB182" s="1779"/>
      <c r="AC182" s="1779"/>
      <c r="AD182" s="1779"/>
      <c r="AE182" s="1779"/>
      <c r="AF182" s="1779"/>
      <c r="AG182" s="1779"/>
      <c r="AH182" s="1779"/>
      <c r="AI182" s="1779"/>
      <c r="AJ182" s="1779"/>
    </row>
    <row r="183" spans="10:36" ht="18">
      <c r="J183" s="1779"/>
      <c r="K183" s="1779"/>
      <c r="L183" s="1779"/>
      <c r="M183" s="1779"/>
      <c r="N183" s="1779"/>
      <c r="O183" s="1779"/>
      <c r="P183" s="1779"/>
      <c r="Q183" s="1779"/>
      <c r="R183" s="1779"/>
      <c r="S183" s="1779"/>
      <c r="T183" s="1779"/>
      <c r="U183" s="1779"/>
      <c r="V183" s="1779"/>
      <c r="W183" s="1779"/>
      <c r="X183" s="1779"/>
      <c r="Y183" s="1779"/>
      <c r="Z183" s="1779"/>
      <c r="AA183" s="1779"/>
      <c r="AB183" s="1779"/>
      <c r="AC183" s="1779"/>
      <c r="AD183" s="1779"/>
      <c r="AE183" s="1779"/>
      <c r="AF183" s="1779"/>
      <c r="AG183" s="1779"/>
      <c r="AH183" s="1779"/>
      <c r="AI183" s="1779"/>
      <c r="AJ183" s="1779"/>
    </row>
    <row r="184" spans="10:36" ht="18">
      <c r="J184" s="1779"/>
      <c r="K184" s="1779"/>
      <c r="L184" s="1779"/>
      <c r="M184" s="1779"/>
      <c r="N184" s="1779"/>
      <c r="O184" s="1779"/>
      <c r="P184" s="1779"/>
      <c r="Q184" s="1779"/>
      <c r="R184" s="1779"/>
      <c r="S184" s="1779"/>
      <c r="T184" s="1779"/>
      <c r="U184" s="1779"/>
      <c r="V184" s="1779"/>
      <c r="W184" s="1779"/>
      <c r="X184" s="1779"/>
      <c r="Y184" s="1779"/>
      <c r="Z184" s="1779"/>
      <c r="AA184" s="1779"/>
      <c r="AB184" s="1779"/>
      <c r="AC184" s="1779"/>
      <c r="AD184" s="1779"/>
      <c r="AE184" s="1779"/>
      <c r="AF184" s="1779"/>
      <c r="AG184" s="1779"/>
      <c r="AH184" s="1779"/>
      <c r="AI184" s="1779"/>
      <c r="AJ184" s="1779"/>
    </row>
    <row r="185" spans="10:36" ht="18">
      <c r="J185" s="1779"/>
      <c r="K185" s="1779"/>
      <c r="L185" s="1779"/>
      <c r="M185" s="1779"/>
      <c r="N185" s="1779"/>
      <c r="O185" s="1779"/>
      <c r="P185" s="1779"/>
      <c r="Q185" s="1779"/>
      <c r="R185" s="1779"/>
      <c r="S185" s="1779"/>
      <c r="T185" s="1779"/>
      <c r="U185" s="1779"/>
      <c r="V185" s="1779"/>
      <c r="W185" s="1779"/>
      <c r="X185" s="1779"/>
      <c r="Y185" s="1779"/>
      <c r="Z185" s="1779"/>
      <c r="AA185" s="1779"/>
      <c r="AB185" s="1779"/>
      <c r="AC185" s="1779"/>
      <c r="AD185" s="1779"/>
      <c r="AE185" s="1779"/>
      <c r="AF185" s="1779"/>
      <c r="AG185" s="1779"/>
      <c r="AH185" s="1779"/>
      <c r="AI185" s="1779"/>
      <c r="AJ185" s="1779"/>
    </row>
    <row r="186" spans="10:36" ht="18">
      <c r="J186" s="1779"/>
      <c r="K186" s="1779"/>
      <c r="L186" s="1779"/>
      <c r="M186" s="1779"/>
      <c r="N186" s="1779"/>
      <c r="O186" s="1779"/>
      <c r="P186" s="1779"/>
      <c r="Q186" s="1779"/>
      <c r="R186" s="1779"/>
      <c r="S186" s="1779"/>
      <c r="T186" s="1779"/>
      <c r="U186" s="1779"/>
      <c r="V186" s="1779"/>
      <c r="W186" s="1779"/>
      <c r="X186" s="1779"/>
      <c r="Y186" s="1779"/>
      <c r="Z186" s="1779"/>
      <c r="AA186" s="1779"/>
      <c r="AB186" s="1779"/>
      <c r="AC186" s="1779"/>
      <c r="AD186" s="1779"/>
      <c r="AE186" s="1779"/>
      <c r="AF186" s="1779"/>
      <c r="AG186" s="1779"/>
      <c r="AH186" s="1779"/>
      <c r="AI186" s="1779"/>
      <c r="AJ186" s="1779"/>
    </row>
    <row r="187" spans="10:36" ht="18">
      <c r="J187" s="1779"/>
      <c r="K187" s="1779"/>
      <c r="L187" s="1779"/>
      <c r="M187" s="1779"/>
      <c r="N187" s="1779"/>
      <c r="O187" s="1779"/>
      <c r="P187" s="1779"/>
      <c r="Q187" s="1779"/>
      <c r="R187" s="1779"/>
      <c r="S187" s="1779"/>
      <c r="T187" s="1779"/>
      <c r="U187" s="1779"/>
      <c r="V187" s="1779"/>
      <c r="W187" s="1779"/>
      <c r="X187" s="1779"/>
      <c r="Y187" s="1779"/>
      <c r="Z187" s="1779"/>
      <c r="AA187" s="1779"/>
      <c r="AB187" s="1779"/>
      <c r="AC187" s="1779"/>
      <c r="AD187" s="1779"/>
      <c r="AE187" s="1779"/>
      <c r="AF187" s="1779"/>
      <c r="AG187" s="1779"/>
      <c r="AH187" s="1779"/>
      <c r="AI187" s="1779"/>
      <c r="AJ187" s="1779"/>
    </row>
    <row r="188" spans="10:36" ht="18">
      <c r="J188" s="1779"/>
      <c r="K188" s="1779"/>
      <c r="L188" s="1779"/>
      <c r="M188" s="1779"/>
      <c r="N188" s="1779"/>
      <c r="O188" s="1779"/>
      <c r="P188" s="1779"/>
      <c r="Q188" s="1779"/>
      <c r="R188" s="1779"/>
      <c r="S188" s="1779"/>
      <c r="T188" s="1779"/>
      <c r="U188" s="1779"/>
      <c r="V188" s="1779"/>
      <c r="W188" s="1779"/>
      <c r="X188" s="1779"/>
      <c r="Y188" s="1779"/>
      <c r="Z188" s="1779"/>
      <c r="AA188" s="1779"/>
      <c r="AB188" s="1779"/>
      <c r="AC188" s="1779"/>
      <c r="AD188" s="1779"/>
      <c r="AE188" s="1779"/>
      <c r="AF188" s="1779"/>
      <c r="AG188" s="1779"/>
      <c r="AH188" s="1779"/>
      <c r="AI188" s="1779"/>
      <c r="AJ188" s="1779"/>
    </row>
    <row r="189" spans="10:36" ht="18">
      <c r="J189" s="1779"/>
      <c r="K189" s="1779"/>
      <c r="L189" s="1779"/>
      <c r="M189" s="1779"/>
      <c r="N189" s="1779"/>
      <c r="O189" s="1779"/>
      <c r="P189" s="1779"/>
      <c r="Q189" s="1779"/>
      <c r="R189" s="1779"/>
      <c r="S189" s="1779"/>
      <c r="T189" s="1779"/>
      <c r="U189" s="1779"/>
      <c r="V189" s="1779"/>
      <c r="W189" s="1779"/>
      <c r="X189" s="1779"/>
      <c r="Y189" s="1779"/>
      <c r="Z189" s="1779"/>
      <c r="AA189" s="1779"/>
      <c r="AB189" s="1779"/>
      <c r="AC189" s="1779"/>
      <c r="AD189" s="1779"/>
      <c r="AE189" s="1779"/>
      <c r="AF189" s="1779"/>
      <c r="AG189" s="1779"/>
      <c r="AH189" s="1779"/>
      <c r="AI189" s="1779"/>
      <c r="AJ189" s="1779"/>
    </row>
    <row r="190" spans="10:36" ht="18">
      <c r="J190" s="1779"/>
      <c r="K190" s="1779"/>
      <c r="L190" s="1779"/>
      <c r="M190" s="1779"/>
      <c r="N190" s="1779"/>
      <c r="O190" s="1779"/>
      <c r="P190" s="1779"/>
      <c r="Q190" s="1779"/>
      <c r="R190" s="1779"/>
      <c r="S190" s="1779"/>
      <c r="T190" s="1779"/>
      <c r="U190" s="1779"/>
      <c r="V190" s="1779"/>
      <c r="W190" s="1779"/>
      <c r="X190" s="1779"/>
      <c r="Y190" s="1779"/>
      <c r="Z190" s="1779"/>
      <c r="AA190" s="1779"/>
      <c r="AB190" s="1779"/>
      <c r="AC190" s="1779"/>
      <c r="AD190" s="1779"/>
      <c r="AE190" s="1779"/>
      <c r="AF190" s="1779"/>
      <c r="AG190" s="1779"/>
      <c r="AH190" s="1779"/>
      <c r="AI190" s="1779"/>
      <c r="AJ190" s="1779"/>
    </row>
    <row r="191" spans="10:36" ht="18">
      <c r="J191" s="1779"/>
      <c r="K191" s="1779"/>
      <c r="L191" s="1779"/>
      <c r="M191" s="1779"/>
      <c r="N191" s="1779"/>
      <c r="O191" s="1779"/>
      <c r="P191" s="1779"/>
      <c r="Q191" s="1779"/>
      <c r="R191" s="1779"/>
      <c r="S191" s="1779"/>
      <c r="T191" s="1779"/>
      <c r="U191" s="1779"/>
      <c r="V191" s="1779"/>
      <c r="W191" s="1779"/>
      <c r="X191" s="1779"/>
      <c r="Y191" s="1779"/>
      <c r="Z191" s="1779"/>
      <c r="AA191" s="1779"/>
      <c r="AB191" s="1779"/>
      <c r="AC191" s="1779"/>
      <c r="AD191" s="1779"/>
      <c r="AE191" s="1779"/>
      <c r="AF191" s="1779"/>
      <c r="AG191" s="1779"/>
      <c r="AH191" s="1779"/>
      <c r="AI191" s="1779"/>
      <c r="AJ191" s="1779"/>
    </row>
    <row r="192" spans="10:36" ht="18">
      <c r="J192" s="1779"/>
      <c r="K192" s="1779"/>
      <c r="L192" s="1779"/>
      <c r="M192" s="1779"/>
      <c r="N192" s="1779"/>
      <c r="O192" s="1779"/>
      <c r="P192" s="1779"/>
      <c r="Q192" s="1779"/>
      <c r="R192" s="1779"/>
      <c r="S192" s="1779"/>
      <c r="T192" s="1779"/>
      <c r="U192" s="1779"/>
      <c r="V192" s="1779"/>
      <c r="W192" s="1779"/>
      <c r="X192" s="1779"/>
      <c r="Y192" s="1779"/>
      <c r="Z192" s="1779"/>
      <c r="AA192" s="1779"/>
      <c r="AB192" s="1779"/>
      <c r="AC192" s="1779"/>
      <c r="AD192" s="1779"/>
      <c r="AE192" s="1779"/>
      <c r="AF192" s="1779"/>
      <c r="AG192" s="1779"/>
      <c r="AH192" s="1779"/>
      <c r="AI192" s="1779"/>
      <c r="AJ192" s="1779"/>
    </row>
    <row r="193" spans="10:36" ht="18">
      <c r="J193" s="1779"/>
      <c r="K193" s="1779"/>
      <c r="L193" s="1779"/>
      <c r="M193" s="1779"/>
      <c r="N193" s="1779"/>
      <c r="O193" s="1779"/>
      <c r="P193" s="1779"/>
      <c r="Q193" s="1779"/>
      <c r="R193" s="1779"/>
      <c r="S193" s="1779"/>
      <c r="T193" s="1779"/>
      <c r="U193" s="1779"/>
      <c r="V193" s="1779"/>
      <c r="W193" s="1779"/>
      <c r="X193" s="1779"/>
      <c r="Y193" s="1779"/>
      <c r="Z193" s="1779"/>
      <c r="AA193" s="1779"/>
      <c r="AB193" s="1779"/>
      <c r="AC193" s="1779"/>
      <c r="AD193" s="1779"/>
      <c r="AE193" s="1779"/>
      <c r="AF193" s="1779"/>
      <c r="AG193" s="1779"/>
      <c r="AH193" s="1779"/>
      <c r="AI193" s="1779"/>
      <c r="AJ193" s="1779"/>
    </row>
    <row r="194" spans="10:36" ht="18">
      <c r="J194" s="1779"/>
      <c r="K194" s="1779"/>
      <c r="L194" s="1779"/>
      <c r="M194" s="1779"/>
      <c r="N194" s="1779"/>
      <c r="O194" s="1779"/>
      <c r="P194" s="1779"/>
      <c r="Q194" s="1779"/>
      <c r="R194" s="1779"/>
      <c r="S194" s="1779"/>
      <c r="T194" s="1779"/>
      <c r="U194" s="1779"/>
      <c r="V194" s="1779"/>
      <c r="W194" s="1779"/>
      <c r="X194" s="1779"/>
      <c r="Y194" s="1779"/>
      <c r="Z194" s="1779"/>
      <c r="AA194" s="1779"/>
      <c r="AB194" s="1779"/>
      <c r="AC194" s="1779"/>
      <c r="AD194" s="1779"/>
      <c r="AE194" s="1779"/>
      <c r="AF194" s="1779"/>
      <c r="AG194" s="1779"/>
      <c r="AH194" s="1779"/>
      <c r="AI194" s="1779"/>
      <c r="AJ194" s="1779"/>
    </row>
    <row r="195" spans="10:36" ht="18">
      <c r="J195" s="1779"/>
      <c r="K195" s="1779"/>
      <c r="L195" s="1779"/>
      <c r="M195" s="1779"/>
      <c r="N195" s="1779"/>
      <c r="O195" s="1779"/>
      <c r="P195" s="1779"/>
      <c r="Q195" s="1779"/>
      <c r="R195" s="1779"/>
      <c r="S195" s="1779"/>
      <c r="T195" s="1779"/>
      <c r="U195" s="1779"/>
      <c r="V195" s="1779"/>
      <c r="W195" s="1779"/>
      <c r="X195" s="1779"/>
      <c r="Y195" s="1779"/>
      <c r="Z195" s="1779"/>
      <c r="AA195" s="1779"/>
      <c r="AB195" s="1779"/>
      <c r="AC195" s="1779"/>
      <c r="AD195" s="1779"/>
      <c r="AE195" s="1779"/>
      <c r="AF195" s="1779"/>
      <c r="AG195" s="1779"/>
      <c r="AH195" s="1779"/>
      <c r="AI195" s="1779"/>
      <c r="AJ195" s="1779"/>
    </row>
    <row r="196" spans="10:36" ht="18">
      <c r="J196" s="1779"/>
      <c r="K196" s="1779"/>
      <c r="L196" s="1779"/>
      <c r="M196" s="1779"/>
      <c r="N196" s="1779"/>
      <c r="O196" s="1779"/>
      <c r="P196" s="1779"/>
      <c r="Q196" s="1779"/>
      <c r="R196" s="1779"/>
      <c r="S196" s="1779"/>
      <c r="T196" s="1779"/>
      <c r="U196" s="1779"/>
      <c r="V196" s="1779"/>
      <c r="W196" s="1779"/>
      <c r="X196" s="1779"/>
      <c r="Y196" s="1779"/>
      <c r="Z196" s="1779"/>
      <c r="AA196" s="1779"/>
      <c r="AB196" s="1779"/>
      <c r="AC196" s="1779"/>
      <c r="AD196" s="1779"/>
      <c r="AE196" s="1779"/>
      <c r="AF196" s="1779"/>
      <c r="AG196" s="1779"/>
      <c r="AH196" s="1779"/>
      <c r="AI196" s="1779"/>
      <c r="AJ196" s="1779"/>
    </row>
    <row r="197" spans="10:36" ht="18">
      <c r="J197" s="1779"/>
      <c r="K197" s="1779"/>
      <c r="L197" s="1779"/>
      <c r="M197" s="1779"/>
      <c r="N197" s="1779"/>
      <c r="O197" s="1779"/>
      <c r="P197" s="1779"/>
      <c r="Q197" s="1779"/>
      <c r="R197" s="1779"/>
      <c r="S197" s="1779"/>
      <c r="T197" s="1779"/>
      <c r="U197" s="1779"/>
      <c r="V197" s="1779"/>
      <c r="W197" s="1779"/>
      <c r="X197" s="1779"/>
      <c r="Y197" s="1779"/>
      <c r="Z197" s="1779"/>
      <c r="AA197" s="1779"/>
      <c r="AB197" s="1779"/>
      <c r="AC197" s="1779"/>
      <c r="AD197" s="1779"/>
      <c r="AE197" s="1779"/>
      <c r="AF197" s="1779"/>
      <c r="AG197" s="1779"/>
      <c r="AH197" s="1779"/>
      <c r="AI197" s="1779"/>
      <c r="AJ197" s="1779"/>
    </row>
    <row r="198" spans="10:36" ht="18">
      <c r="J198" s="1779"/>
      <c r="K198" s="1779"/>
      <c r="L198" s="1779"/>
      <c r="M198" s="1779"/>
      <c r="N198" s="1779"/>
      <c r="O198" s="1779"/>
      <c r="P198" s="1779"/>
      <c r="Q198" s="1779"/>
      <c r="R198" s="1779"/>
      <c r="S198" s="1779"/>
      <c r="T198" s="1779"/>
      <c r="U198" s="1779"/>
      <c r="V198" s="1779"/>
      <c r="W198" s="1779"/>
      <c r="X198" s="1779"/>
      <c r="Y198" s="1779"/>
      <c r="Z198" s="1779"/>
      <c r="AA198" s="1779"/>
      <c r="AB198" s="1779"/>
      <c r="AC198" s="1779"/>
      <c r="AD198" s="1779"/>
      <c r="AE198" s="1779"/>
      <c r="AF198" s="1779"/>
      <c r="AG198" s="1779"/>
      <c r="AH198" s="1779"/>
      <c r="AI198" s="1779"/>
      <c r="AJ198" s="1779"/>
    </row>
    <row r="199" spans="10:36" ht="18">
      <c r="J199" s="1779"/>
      <c r="K199" s="1779"/>
      <c r="L199" s="1779"/>
      <c r="M199" s="1779"/>
      <c r="N199" s="1779"/>
      <c r="O199" s="1779"/>
      <c r="P199" s="1779"/>
      <c r="Q199" s="1779"/>
      <c r="R199" s="1779"/>
      <c r="S199" s="1779"/>
      <c r="T199" s="1779"/>
      <c r="U199" s="1779"/>
      <c r="V199" s="1779"/>
      <c r="W199" s="1779"/>
      <c r="X199" s="1779"/>
      <c r="Y199" s="1779"/>
      <c r="Z199" s="1779"/>
      <c r="AA199" s="1779"/>
      <c r="AB199" s="1779"/>
      <c r="AC199" s="1779"/>
      <c r="AD199" s="1779"/>
      <c r="AE199" s="1779"/>
      <c r="AF199" s="1779"/>
      <c r="AG199" s="1779"/>
      <c r="AH199" s="1779"/>
      <c r="AI199" s="1779"/>
      <c r="AJ199" s="1779"/>
    </row>
    <row r="200" spans="10:36" ht="18">
      <c r="J200" s="1779"/>
      <c r="K200" s="1779"/>
      <c r="L200" s="1779"/>
      <c r="M200" s="1779"/>
      <c r="N200" s="1779"/>
      <c r="O200" s="1779"/>
      <c r="P200" s="1779"/>
      <c r="Q200" s="1779"/>
      <c r="R200" s="1779"/>
      <c r="S200" s="1779"/>
      <c r="T200" s="1779"/>
      <c r="U200" s="1779"/>
      <c r="V200" s="1779"/>
      <c r="W200" s="1779"/>
      <c r="X200" s="1779"/>
      <c r="Y200" s="1779"/>
      <c r="Z200" s="1779"/>
      <c r="AA200" s="1779"/>
      <c r="AB200" s="1779"/>
      <c r="AC200" s="1779"/>
      <c r="AD200" s="1779"/>
      <c r="AE200" s="1779"/>
      <c r="AF200" s="1779"/>
      <c r="AG200" s="1779"/>
      <c r="AH200" s="1779"/>
      <c r="AI200" s="1779"/>
      <c r="AJ200" s="1779"/>
    </row>
    <row r="201" spans="10:36" ht="18">
      <c r="J201" s="1779"/>
      <c r="K201" s="1779"/>
      <c r="L201" s="1779"/>
      <c r="M201" s="1779"/>
      <c r="N201" s="1779"/>
      <c r="O201" s="1779"/>
      <c r="P201" s="1779"/>
      <c r="Q201" s="1779"/>
      <c r="R201" s="1779"/>
      <c r="S201" s="1779"/>
      <c r="T201" s="1779"/>
      <c r="U201" s="1779"/>
      <c r="V201" s="1779"/>
      <c r="W201" s="1779"/>
      <c r="X201" s="1779"/>
      <c r="Y201" s="1779"/>
      <c r="Z201" s="1779"/>
      <c r="AA201" s="1779"/>
      <c r="AB201" s="1779"/>
      <c r="AC201" s="1779"/>
      <c r="AD201" s="1779"/>
      <c r="AE201" s="1779"/>
      <c r="AF201" s="1779"/>
      <c r="AG201" s="1779"/>
      <c r="AH201" s="1779"/>
      <c r="AI201" s="1779"/>
      <c r="AJ201" s="1779"/>
    </row>
    <row r="202" spans="10:36" ht="18">
      <c r="J202" s="1779"/>
      <c r="K202" s="1779"/>
      <c r="L202" s="1779"/>
      <c r="M202" s="1779"/>
      <c r="N202" s="1779"/>
      <c r="O202" s="1779"/>
      <c r="P202" s="1779"/>
      <c r="Q202" s="1779"/>
      <c r="R202" s="1779"/>
      <c r="S202" s="1779"/>
      <c r="T202" s="1779"/>
      <c r="U202" s="1779"/>
      <c r="V202" s="1779"/>
      <c r="W202" s="1779"/>
      <c r="X202" s="1779"/>
      <c r="Y202" s="1779"/>
      <c r="Z202" s="1779"/>
      <c r="AA202" s="1779"/>
      <c r="AB202" s="1779"/>
      <c r="AC202" s="1779"/>
      <c r="AD202" s="1779"/>
      <c r="AE202" s="1779"/>
      <c r="AF202" s="1779"/>
      <c r="AG202" s="1779"/>
      <c r="AH202" s="1779"/>
      <c r="AI202" s="1779"/>
      <c r="AJ202" s="1779"/>
    </row>
    <row r="203" spans="10:36" ht="18">
      <c r="J203" s="1779"/>
      <c r="K203" s="1779"/>
      <c r="L203" s="1779"/>
      <c r="M203" s="1779"/>
      <c r="N203" s="1779"/>
      <c r="O203" s="1779"/>
      <c r="P203" s="1779"/>
      <c r="Q203" s="1779"/>
      <c r="R203" s="1779"/>
      <c r="S203" s="1779"/>
      <c r="T203" s="1779"/>
      <c r="U203" s="1779"/>
      <c r="V203" s="1779"/>
      <c r="W203" s="1779"/>
      <c r="X203" s="1779"/>
      <c r="Y203" s="1779"/>
      <c r="Z203" s="1779"/>
      <c r="AA203" s="1779"/>
      <c r="AB203" s="1779"/>
      <c r="AC203" s="1779"/>
      <c r="AD203" s="1779"/>
      <c r="AE203" s="1779"/>
      <c r="AF203" s="1779"/>
      <c r="AG203" s="1779"/>
      <c r="AH203" s="1779"/>
      <c r="AI203" s="1779"/>
      <c r="AJ203" s="1779"/>
    </row>
    <row r="204" spans="10:36" ht="18">
      <c r="J204" s="1779"/>
      <c r="K204" s="1779"/>
      <c r="L204" s="1779"/>
      <c r="M204" s="1779"/>
      <c r="N204" s="1779"/>
      <c r="O204" s="1779"/>
      <c r="P204" s="1779"/>
      <c r="Q204" s="1779"/>
      <c r="R204" s="1779"/>
      <c r="S204" s="1779"/>
      <c r="T204" s="1779"/>
      <c r="U204" s="1779"/>
      <c r="V204" s="1779"/>
      <c r="W204" s="1779"/>
      <c r="X204" s="1779"/>
      <c r="Y204" s="1779"/>
      <c r="Z204" s="1779"/>
      <c r="AA204" s="1779"/>
      <c r="AB204" s="1779"/>
      <c r="AC204" s="1779"/>
      <c r="AD204" s="1779"/>
      <c r="AE204" s="1779"/>
      <c r="AF204" s="1779"/>
      <c r="AG204" s="1779"/>
      <c r="AH204" s="1779"/>
      <c r="AI204" s="1779"/>
      <c r="AJ204" s="1779"/>
    </row>
    <row r="205" spans="10:36" ht="18">
      <c r="J205" s="1779"/>
      <c r="K205" s="1779"/>
      <c r="L205" s="1779"/>
      <c r="M205" s="1779"/>
      <c r="N205" s="1779"/>
      <c r="O205" s="1779"/>
      <c r="P205" s="1779"/>
      <c r="Q205" s="1779"/>
      <c r="R205" s="1779"/>
      <c r="S205" s="1779"/>
      <c r="T205" s="1779"/>
      <c r="U205" s="1779"/>
      <c r="V205" s="1779"/>
      <c r="W205" s="1779"/>
      <c r="X205" s="1779"/>
      <c r="Y205" s="1779"/>
      <c r="Z205" s="1779"/>
      <c r="AA205" s="1779"/>
      <c r="AB205" s="1779"/>
      <c r="AC205" s="1779"/>
      <c r="AD205" s="1779"/>
      <c r="AE205" s="1779"/>
      <c r="AF205" s="1779"/>
      <c r="AG205" s="1779"/>
      <c r="AH205" s="1779"/>
      <c r="AI205" s="1779"/>
      <c r="AJ205" s="1779"/>
    </row>
    <row r="206" spans="10:36" ht="18">
      <c r="J206" s="1779"/>
      <c r="K206" s="1779"/>
      <c r="L206" s="1779"/>
      <c r="M206" s="1779"/>
      <c r="N206" s="1779"/>
      <c r="O206" s="1779"/>
      <c r="P206" s="1779"/>
      <c r="Q206" s="1779"/>
      <c r="R206" s="1779"/>
      <c r="S206" s="1779"/>
      <c r="T206" s="1779"/>
      <c r="U206" s="1779"/>
      <c r="V206" s="1779"/>
      <c r="W206" s="1779"/>
      <c r="X206" s="1779"/>
      <c r="Y206" s="1779"/>
      <c r="Z206" s="1779"/>
      <c r="AA206" s="1779"/>
      <c r="AB206" s="1779"/>
      <c r="AC206" s="1779"/>
      <c r="AD206" s="1779"/>
      <c r="AE206" s="1779"/>
      <c r="AF206" s="1779"/>
      <c r="AG206" s="1779"/>
      <c r="AH206" s="1779"/>
      <c r="AI206" s="1779"/>
      <c r="AJ206" s="1779"/>
    </row>
    <row r="207" spans="10:36" ht="18">
      <c r="J207" s="1779"/>
      <c r="K207" s="1779"/>
      <c r="L207" s="1779"/>
      <c r="M207" s="1779"/>
      <c r="N207" s="1779"/>
      <c r="O207" s="1779"/>
      <c r="P207" s="1779"/>
      <c r="Q207" s="1779"/>
      <c r="R207" s="1779"/>
      <c r="S207" s="1779"/>
      <c r="T207" s="1779"/>
      <c r="U207" s="1779"/>
      <c r="V207" s="1779"/>
      <c r="W207" s="1779"/>
      <c r="X207" s="1779"/>
      <c r="Y207" s="1779"/>
      <c r="Z207" s="1779"/>
      <c r="AA207" s="1779"/>
      <c r="AB207" s="1779"/>
      <c r="AC207" s="1779"/>
      <c r="AD207" s="1779"/>
      <c r="AE207" s="1779"/>
      <c r="AF207" s="1779"/>
      <c r="AG207" s="1779"/>
      <c r="AH207" s="1779"/>
      <c r="AI207" s="1779"/>
      <c r="AJ207" s="1779"/>
    </row>
    <row r="208" spans="10:36" ht="18">
      <c r="J208" s="1779"/>
      <c r="K208" s="1779"/>
      <c r="L208" s="1779"/>
      <c r="M208" s="1779"/>
      <c r="N208" s="1779"/>
      <c r="O208" s="1779"/>
      <c r="P208" s="1779"/>
      <c r="Q208" s="1779"/>
      <c r="R208" s="1779"/>
      <c r="S208" s="1779"/>
      <c r="T208" s="1779"/>
      <c r="U208" s="1779"/>
      <c r="V208" s="1779"/>
      <c r="W208" s="1779"/>
      <c r="X208" s="1779"/>
      <c r="Y208" s="1779"/>
      <c r="Z208" s="1779"/>
      <c r="AA208" s="1779"/>
      <c r="AB208" s="1779"/>
      <c r="AC208" s="1779"/>
      <c r="AD208" s="1779"/>
      <c r="AE208" s="1779"/>
      <c r="AF208" s="1779"/>
      <c r="AG208" s="1779"/>
      <c r="AH208" s="1779"/>
      <c r="AI208" s="1779"/>
      <c r="AJ208" s="1779"/>
    </row>
    <row r="209" spans="10:36" ht="18">
      <c r="J209" s="1779"/>
      <c r="K209" s="1779"/>
      <c r="L209" s="1779"/>
      <c r="M209" s="1779"/>
      <c r="N209" s="1779"/>
      <c r="O209" s="1779"/>
      <c r="P209" s="1779"/>
      <c r="Q209" s="1779"/>
      <c r="R209" s="1779"/>
      <c r="S209" s="1779"/>
      <c r="T209" s="1779"/>
      <c r="U209" s="1779"/>
      <c r="V209" s="1779"/>
      <c r="W209" s="1779"/>
      <c r="X209" s="1779"/>
      <c r="Y209" s="1779"/>
      <c r="Z209" s="1779"/>
      <c r="AA209" s="1779"/>
      <c r="AB209" s="1779"/>
      <c r="AC209" s="1779"/>
      <c r="AD209" s="1779"/>
      <c r="AE209" s="1779"/>
      <c r="AF209" s="1779"/>
      <c r="AG209" s="1779"/>
      <c r="AH209" s="1779"/>
      <c r="AI209" s="1779"/>
      <c r="AJ209" s="1779"/>
    </row>
    <row r="210" spans="10:36" ht="18">
      <c r="J210" s="1779"/>
      <c r="K210" s="1779"/>
      <c r="L210" s="1779"/>
      <c r="M210" s="1779"/>
      <c r="N210" s="1779"/>
      <c r="O210" s="1779"/>
      <c r="P210" s="1779"/>
      <c r="Q210" s="1779"/>
      <c r="R210" s="1779"/>
      <c r="S210" s="1779"/>
      <c r="T210" s="1779"/>
      <c r="U210" s="1779"/>
      <c r="V210" s="1779"/>
      <c r="W210" s="1779"/>
      <c r="X210" s="1779"/>
      <c r="Y210" s="1779"/>
      <c r="Z210" s="1779"/>
      <c r="AA210" s="1779"/>
      <c r="AB210" s="1779"/>
      <c r="AC210" s="1779"/>
      <c r="AD210" s="1779"/>
      <c r="AE210" s="1779"/>
      <c r="AF210" s="1779"/>
      <c r="AG210" s="1779"/>
      <c r="AH210" s="1779"/>
      <c r="AI210" s="1779"/>
      <c r="AJ210" s="1779"/>
    </row>
    <row r="211" spans="10:36" ht="18">
      <c r="J211" s="1779"/>
      <c r="K211" s="1779"/>
      <c r="L211" s="1779"/>
      <c r="M211" s="1779"/>
      <c r="N211" s="1779"/>
      <c r="O211" s="1779"/>
      <c r="P211" s="1779"/>
      <c r="Q211" s="1779"/>
      <c r="R211" s="1779"/>
      <c r="S211" s="1779"/>
      <c r="T211" s="1779"/>
      <c r="U211" s="1779"/>
      <c r="V211" s="1779"/>
      <c r="W211" s="1779"/>
      <c r="X211" s="1779"/>
      <c r="Y211" s="1779"/>
      <c r="Z211" s="1779"/>
      <c r="AA211" s="1779"/>
      <c r="AB211" s="1779"/>
      <c r="AC211" s="1779"/>
      <c r="AD211" s="1779"/>
      <c r="AE211" s="1779"/>
      <c r="AF211" s="1779"/>
      <c r="AG211" s="1779"/>
      <c r="AH211" s="1779"/>
      <c r="AI211" s="1779"/>
      <c r="AJ211" s="1779"/>
    </row>
    <row r="212" spans="10:36" ht="18">
      <c r="J212" s="1779"/>
      <c r="K212" s="1779"/>
      <c r="L212" s="1779"/>
      <c r="M212" s="1779"/>
      <c r="N212" s="1779"/>
      <c r="O212" s="1779"/>
      <c r="P212" s="1779"/>
      <c r="Q212" s="1779"/>
      <c r="R212" s="1779"/>
      <c r="S212" s="1779"/>
      <c r="T212" s="1779"/>
      <c r="U212" s="1779"/>
      <c r="V212" s="1779"/>
      <c r="W212" s="1779"/>
      <c r="X212" s="1779"/>
      <c r="Y212" s="1779"/>
      <c r="Z212" s="1779"/>
      <c r="AA212" s="1779"/>
      <c r="AB212" s="1779"/>
      <c r="AC212" s="1779"/>
      <c r="AD212" s="1779"/>
      <c r="AE212" s="1779"/>
      <c r="AF212" s="1779"/>
      <c r="AG212" s="1779"/>
      <c r="AH212" s="1779"/>
      <c r="AI212" s="1779"/>
      <c r="AJ212" s="1779"/>
    </row>
    <row r="213" spans="10:36" ht="18">
      <c r="J213" s="1779"/>
      <c r="K213" s="1779"/>
      <c r="L213" s="1779"/>
      <c r="M213" s="1779"/>
      <c r="N213" s="1779"/>
      <c r="O213" s="1779"/>
      <c r="P213" s="1779"/>
      <c r="Q213" s="1779"/>
      <c r="R213" s="1779"/>
      <c r="S213" s="1779"/>
      <c r="T213" s="1779"/>
      <c r="U213" s="1779"/>
      <c r="V213" s="1779"/>
      <c r="W213" s="1779"/>
      <c r="X213" s="1779"/>
      <c r="Y213" s="1779"/>
      <c r="Z213" s="1779"/>
      <c r="AA213" s="1779"/>
      <c r="AB213" s="1779"/>
      <c r="AC213" s="1779"/>
      <c r="AD213" s="1779"/>
      <c r="AE213" s="1779"/>
      <c r="AF213" s="1779"/>
      <c r="AG213" s="1779"/>
      <c r="AH213" s="1779"/>
      <c r="AI213" s="1779"/>
      <c r="AJ213" s="1779"/>
    </row>
    <row r="214" spans="10:36" ht="18">
      <c r="J214" s="1779"/>
      <c r="K214" s="1779"/>
      <c r="L214" s="1779"/>
      <c r="M214" s="1779"/>
      <c r="N214" s="1779"/>
      <c r="O214" s="1779"/>
      <c r="P214" s="1779"/>
      <c r="Q214" s="1779"/>
      <c r="R214" s="1779"/>
      <c r="S214" s="1779"/>
      <c r="T214" s="1779"/>
      <c r="U214" s="1779"/>
      <c r="V214" s="1779"/>
      <c r="W214" s="1779"/>
      <c r="X214" s="1779"/>
      <c r="Y214" s="1779"/>
      <c r="Z214" s="1779"/>
      <c r="AA214" s="1779"/>
      <c r="AB214" s="1779"/>
      <c r="AC214" s="1779"/>
      <c r="AD214" s="1779"/>
      <c r="AE214" s="1779"/>
      <c r="AF214" s="1779"/>
      <c r="AG214" s="1779"/>
      <c r="AH214" s="1779"/>
      <c r="AI214" s="1779"/>
      <c r="AJ214" s="1779"/>
    </row>
    <row r="215" spans="10:36" ht="18">
      <c r="J215" s="1779"/>
      <c r="K215" s="1779"/>
      <c r="L215" s="1779"/>
      <c r="M215" s="1779"/>
      <c r="N215" s="1779"/>
      <c r="O215" s="1779"/>
      <c r="P215" s="1779"/>
      <c r="Q215" s="1779"/>
      <c r="R215" s="1779"/>
      <c r="S215" s="1779"/>
      <c r="T215" s="1779"/>
      <c r="U215" s="1779"/>
      <c r="V215" s="1779"/>
      <c r="W215" s="1779"/>
      <c r="X215" s="1779"/>
      <c r="Y215" s="1779"/>
      <c r="Z215" s="1779"/>
      <c r="AA215" s="1779"/>
      <c r="AB215" s="1779"/>
      <c r="AC215" s="1779"/>
      <c r="AD215" s="1779"/>
      <c r="AE215" s="1779"/>
      <c r="AF215" s="1779"/>
      <c r="AG215" s="1779"/>
      <c r="AH215" s="1779"/>
      <c r="AI215" s="1779"/>
      <c r="AJ215" s="1779"/>
    </row>
    <row r="216" spans="10:36" ht="18">
      <c r="J216" s="1779"/>
      <c r="K216" s="1779"/>
      <c r="L216" s="1779"/>
      <c r="M216" s="1779"/>
      <c r="N216" s="1779"/>
      <c r="O216" s="1779"/>
      <c r="P216" s="1779"/>
      <c r="Q216" s="1779"/>
      <c r="R216" s="1779"/>
      <c r="S216" s="1779"/>
      <c r="T216" s="1779"/>
      <c r="U216" s="1779"/>
      <c r="V216" s="1779"/>
      <c r="W216" s="1779"/>
      <c r="X216" s="1779"/>
      <c r="Y216" s="1779"/>
      <c r="Z216" s="1779"/>
      <c r="AA216" s="1779"/>
      <c r="AB216" s="1779"/>
      <c r="AC216" s="1779"/>
      <c r="AD216" s="1779"/>
      <c r="AE216" s="1779"/>
      <c r="AF216" s="1779"/>
      <c r="AG216" s="1779"/>
      <c r="AH216" s="1779"/>
      <c r="AI216" s="1779"/>
      <c r="AJ216" s="1779"/>
    </row>
    <row r="217" spans="10:36" ht="18">
      <c r="J217" s="1779"/>
      <c r="K217" s="1779"/>
      <c r="L217" s="1779"/>
      <c r="M217" s="1779"/>
      <c r="N217" s="1779"/>
      <c r="O217" s="1779"/>
      <c r="P217" s="1779"/>
      <c r="Q217" s="1779"/>
      <c r="R217" s="1779"/>
      <c r="S217" s="1779"/>
      <c r="T217" s="1779"/>
      <c r="U217" s="1779"/>
      <c r="V217" s="1779"/>
      <c r="W217" s="1779"/>
      <c r="X217" s="1779"/>
      <c r="Y217" s="1779"/>
      <c r="Z217" s="1779"/>
      <c r="AA217" s="1779"/>
      <c r="AB217" s="1779"/>
      <c r="AC217" s="1779"/>
      <c r="AD217" s="1779"/>
      <c r="AE217" s="1779"/>
      <c r="AF217" s="1779"/>
      <c r="AG217" s="1779"/>
      <c r="AH217" s="1779"/>
      <c r="AI217" s="1779"/>
      <c r="AJ217" s="1779"/>
    </row>
    <row r="218" spans="10:36" ht="18">
      <c r="J218" s="1779"/>
      <c r="K218" s="1779"/>
      <c r="L218" s="1779"/>
      <c r="M218" s="1779"/>
      <c r="N218" s="1779"/>
      <c r="O218" s="1779"/>
      <c r="P218" s="1779"/>
      <c r="Q218" s="1779"/>
      <c r="R218" s="1779"/>
      <c r="S218" s="1779"/>
      <c r="T218" s="1779"/>
      <c r="U218" s="1779"/>
      <c r="V218" s="1779"/>
      <c r="W218" s="1779"/>
      <c r="X218" s="1779"/>
      <c r="Y218" s="1779"/>
      <c r="Z218" s="1779"/>
      <c r="AA218" s="1779"/>
      <c r="AB218" s="1779"/>
      <c r="AC218" s="1779"/>
      <c r="AD218" s="1779"/>
      <c r="AE218" s="1779"/>
      <c r="AF218" s="1779"/>
      <c r="AG218" s="1779"/>
      <c r="AH218" s="1779"/>
      <c r="AI218" s="1779"/>
      <c r="AJ218" s="1779"/>
    </row>
  </sheetData>
  <mergeCells count="10">
    <mergeCell ref="AK10:AK11"/>
    <mergeCell ref="A8:AH8"/>
    <mergeCell ref="A10:A11"/>
    <mergeCell ref="B10:B11"/>
    <mergeCell ref="C10:I10"/>
    <mergeCell ref="J10:O10"/>
    <mergeCell ref="P10:U10"/>
    <mergeCell ref="V10:Z10"/>
    <mergeCell ref="AA10:AE10"/>
    <mergeCell ref="AF10:AJ10"/>
  </mergeCells>
  <phoneticPr fontId="7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82"/>
  <sheetViews>
    <sheetView showGridLines="0" topLeftCell="A49" zoomScale="62" workbookViewId="0">
      <selection activeCell="I6" sqref="I6"/>
    </sheetView>
  </sheetViews>
  <sheetFormatPr defaultRowHeight="12.75"/>
  <cols>
    <col min="2" max="2" width="45.85546875" bestFit="1" customWidth="1"/>
    <col min="3" max="3" width="17.42578125" customWidth="1"/>
    <col min="4" max="5" width="14.140625" bestFit="1" customWidth="1"/>
    <col min="6" max="7" width="15.5703125" bestFit="1" customWidth="1"/>
    <col min="8" max="8" width="20.140625" customWidth="1"/>
    <col min="9" max="9" width="14.140625" style="28" bestFit="1" customWidth="1"/>
  </cols>
  <sheetData>
    <row r="2" spans="2:9" ht="15">
      <c r="B2" s="1697" t="s">
        <v>1310</v>
      </c>
      <c r="C2" s="1688"/>
      <c r="D2" s="1688"/>
      <c r="E2" s="1688"/>
      <c r="F2" s="1688"/>
      <c r="G2" s="1688"/>
      <c r="H2" s="1688"/>
    </row>
    <row r="3" spans="2:9" ht="15">
      <c r="B3" s="1688"/>
      <c r="C3" s="1688"/>
      <c r="D3" s="1689" t="s">
        <v>1284</v>
      </c>
      <c r="E3" s="1689" t="s">
        <v>1284</v>
      </c>
      <c r="F3" s="1689" t="s">
        <v>1284</v>
      </c>
      <c r="G3" s="1689" t="s">
        <v>1284</v>
      </c>
      <c r="H3" s="1689" t="s">
        <v>1284</v>
      </c>
    </row>
    <row r="4" spans="2:9" ht="15">
      <c r="B4" s="1692" t="s">
        <v>143</v>
      </c>
      <c r="C4" s="1691" t="s">
        <v>1164</v>
      </c>
      <c r="D4" s="1690" t="s">
        <v>879</v>
      </c>
      <c r="E4" s="1690" t="s">
        <v>1082</v>
      </c>
      <c r="F4" s="1690" t="s">
        <v>1311</v>
      </c>
      <c r="G4" s="1690" t="s">
        <v>1312</v>
      </c>
      <c r="H4" s="1690" t="s">
        <v>1313</v>
      </c>
      <c r="I4" s="1708" t="s">
        <v>1135</v>
      </c>
    </row>
    <row r="5" spans="2:9" ht="15">
      <c r="B5" s="1695" t="s">
        <v>203</v>
      </c>
      <c r="C5" s="1693"/>
      <c r="D5" s="1694"/>
      <c r="E5" s="1694"/>
      <c r="F5" s="1694"/>
      <c r="G5" s="1694"/>
      <c r="H5" s="1696"/>
    </row>
    <row r="6" spans="2:9" ht="15">
      <c r="B6" s="1692" t="s">
        <v>1314</v>
      </c>
      <c r="C6" s="1691" t="s">
        <v>1315</v>
      </c>
      <c r="D6" s="1706">
        <f>3512.72*1000</f>
        <v>3512720</v>
      </c>
      <c r="E6" s="1706">
        <f>3903.19*1000</f>
        <v>3903190</v>
      </c>
      <c r="F6" s="1706">
        <f>4902.88*1000</f>
        <v>4902880</v>
      </c>
      <c r="G6" s="1706">
        <f>4971.83*1000</f>
        <v>4971830</v>
      </c>
      <c r="H6" s="1706">
        <f>5126.39*1000</f>
        <v>5126390</v>
      </c>
      <c r="I6" s="1570">
        <f>(D6/H6)^(1/4)-1</f>
        <v>-9.0174776861910888E-2</v>
      </c>
    </row>
    <row r="7" spans="2:9" ht="15">
      <c r="B7" s="1692" t="s">
        <v>1316</v>
      </c>
      <c r="C7" s="1691" t="s">
        <v>1315</v>
      </c>
      <c r="D7" s="1707">
        <v>201023.38877899988</v>
      </c>
      <c r="E7" s="1706">
        <v>276311.06552000012</v>
      </c>
      <c r="F7" s="1706">
        <v>289464.10999999993</v>
      </c>
      <c r="G7" s="1706">
        <v>413786.46999999986</v>
      </c>
      <c r="H7" s="1706">
        <v>387191.88379000023</v>
      </c>
    </row>
    <row r="8" spans="2:9" ht="15">
      <c r="B8" s="1695" t="s">
        <v>204</v>
      </c>
      <c r="C8" s="1693"/>
      <c r="D8" s="1699"/>
      <c r="E8" s="1699"/>
      <c r="F8" s="1703"/>
      <c r="G8" s="1703"/>
      <c r="H8" s="1704"/>
    </row>
    <row r="9" spans="2:9" ht="15">
      <c r="B9" s="1692" t="s">
        <v>1314</v>
      </c>
      <c r="C9" s="1691" t="s">
        <v>1315</v>
      </c>
      <c r="D9" s="1698">
        <f>208.27*1000</f>
        <v>208270</v>
      </c>
      <c r="E9" s="1698">
        <f>227.45*1000</f>
        <v>227450</v>
      </c>
      <c r="F9" s="1698">
        <f>211.75*1000</f>
        <v>211750</v>
      </c>
      <c r="G9" s="1698">
        <f>275.26*1000</f>
        <v>275260</v>
      </c>
      <c r="H9" s="1698">
        <f>277.43*1000</f>
        <v>277430</v>
      </c>
      <c r="I9" s="1570">
        <f>(D9/H9)^(1/4)-1</f>
        <v>-6.9174389627267852E-2</v>
      </c>
    </row>
    <row r="10" spans="2:9" ht="15">
      <c r="B10" s="1692" t="s">
        <v>1316</v>
      </c>
      <c r="C10" s="1691" t="s">
        <v>1315</v>
      </c>
      <c r="D10" s="1700">
        <v>8585.9</v>
      </c>
      <c r="E10" s="1701">
        <v>16460.11</v>
      </c>
      <c r="F10" s="1698">
        <v>26098.410000000003</v>
      </c>
      <c r="G10" s="1698">
        <v>257020.41000000003</v>
      </c>
      <c r="H10" s="1698">
        <v>250732.51414000004</v>
      </c>
    </row>
    <row r="11" spans="2:9" ht="15">
      <c r="B11" s="1695" t="s">
        <v>205</v>
      </c>
      <c r="C11" s="1693"/>
      <c r="D11" s="1699"/>
      <c r="E11" s="1699"/>
      <c r="F11" s="1703"/>
      <c r="G11" s="1703"/>
      <c r="H11" s="1704"/>
    </row>
    <row r="12" spans="2:9" ht="15">
      <c r="B12" s="1692" t="s">
        <v>1314</v>
      </c>
      <c r="C12" s="1691" t="s">
        <v>1315</v>
      </c>
      <c r="D12" s="1698"/>
      <c r="E12" s="1698"/>
      <c r="F12" s="1698"/>
      <c r="G12" s="1698"/>
      <c r="H12" s="1698"/>
    </row>
    <row r="13" spans="2:9" ht="15">
      <c r="B13" s="1692" t="s">
        <v>1316</v>
      </c>
      <c r="C13" s="1691" t="s">
        <v>1315</v>
      </c>
      <c r="D13" s="1698"/>
      <c r="E13" s="1698"/>
      <c r="F13" s="1698"/>
      <c r="G13" s="1698"/>
      <c r="H13" s="1698"/>
    </row>
    <row r="14" spans="2:9" ht="15">
      <c r="B14" s="1688"/>
      <c r="C14" s="1688"/>
      <c r="D14" s="1701"/>
      <c r="E14" s="1701"/>
      <c r="F14" s="1705"/>
      <c r="G14" s="1705"/>
      <c r="H14" s="1705"/>
    </row>
    <row r="15" spans="2:9" ht="15">
      <c r="B15" s="1695" t="s">
        <v>1317</v>
      </c>
      <c r="C15" s="1693"/>
      <c r="D15" s="1699"/>
      <c r="E15" s="1699"/>
      <c r="F15" s="1703"/>
      <c r="G15" s="1703"/>
      <c r="H15" s="1704"/>
    </row>
    <row r="16" spans="2:9" ht="15">
      <c r="B16" s="1692" t="s">
        <v>1314</v>
      </c>
      <c r="C16" s="1691" t="s">
        <v>1315</v>
      </c>
      <c r="D16" s="1698"/>
      <c r="E16" s="1698"/>
      <c r="F16" s="1698"/>
      <c r="G16" s="1698"/>
      <c r="H16" s="1698"/>
    </row>
    <row r="17" spans="2:9" ht="15">
      <c r="B17" s="1692" t="s">
        <v>1316</v>
      </c>
      <c r="C17" s="1691" t="s">
        <v>1315</v>
      </c>
      <c r="D17" s="1702">
        <v>7376.7099999999982</v>
      </c>
      <c r="E17" s="1698">
        <v>68125.987999999998</v>
      </c>
      <c r="F17" s="1698">
        <v>402582.00000000006</v>
      </c>
      <c r="G17" s="1698">
        <v>519518.1100000001</v>
      </c>
      <c r="H17" s="1698">
        <v>423593.17696000007</v>
      </c>
    </row>
    <row r="20" spans="2:9">
      <c r="B20" s="1534" t="s">
        <v>1414</v>
      </c>
    </row>
    <row r="21" spans="2:9">
      <c r="D21" s="1710" t="s">
        <v>1284</v>
      </c>
      <c r="E21" s="1710" t="s">
        <v>1285</v>
      </c>
      <c r="F21" s="1710" t="s">
        <v>1285</v>
      </c>
      <c r="G21" s="1710" t="s">
        <v>1285</v>
      </c>
      <c r="H21" s="1710" t="s">
        <v>1285</v>
      </c>
      <c r="I21" s="1710" t="s">
        <v>1285</v>
      </c>
    </row>
    <row r="22" spans="2:9" ht="15">
      <c r="B22" s="1718" t="s">
        <v>203</v>
      </c>
      <c r="C22" s="1709" t="s">
        <v>1164</v>
      </c>
      <c r="D22" s="1711" t="s">
        <v>1155</v>
      </c>
      <c r="E22" s="1711" t="s">
        <v>1319</v>
      </c>
      <c r="F22" s="1711" t="s">
        <v>1320</v>
      </c>
      <c r="G22" s="1711" t="s">
        <v>1321</v>
      </c>
      <c r="H22" s="1711" t="s">
        <v>1322</v>
      </c>
      <c r="I22" s="1711" t="s">
        <v>1323</v>
      </c>
    </row>
    <row r="23" spans="2:9">
      <c r="B23" s="1518" t="s">
        <v>1318</v>
      </c>
      <c r="C23" s="1580" t="s">
        <v>1315</v>
      </c>
      <c r="D23" s="1714">
        <f>D6</f>
        <v>3512720</v>
      </c>
      <c r="E23" s="1714">
        <f>D23*(1+$I$6)</f>
        <v>3195961.2578216284</v>
      </c>
      <c r="F23" s="1714">
        <f t="shared" ref="F23:I23" si="0">E23*(1+$I$6)</f>
        <v>2907766.1645382508</v>
      </c>
      <c r="G23" s="1714">
        <f t="shared" si="0"/>
        <v>2645558.9994843993</v>
      </c>
      <c r="H23" s="1714">
        <f t="shared" si="0"/>
        <v>2406996.3070308734</v>
      </c>
      <c r="I23" s="1714">
        <f t="shared" si="0"/>
        <v>2189945.9521369208</v>
      </c>
    </row>
    <row r="24" spans="2:9">
      <c r="B24" s="1518" t="s">
        <v>1324</v>
      </c>
      <c r="C24" s="1580" t="s">
        <v>1325</v>
      </c>
      <c r="D24" s="1714"/>
      <c r="E24" s="1714" t="e">
        <f>'[17]Presentation table'!#REF!</f>
        <v>#REF!</v>
      </c>
      <c r="F24" s="1714" t="e">
        <f>'[17]Presentation table'!#REF!</f>
        <v>#REF!</v>
      </c>
      <c r="G24" s="1714" t="e">
        <f>'[17]Presentation table'!#REF!</f>
        <v>#REF!</v>
      </c>
      <c r="H24" s="1714" t="e">
        <f>'[17]Presentation table'!#REF!</f>
        <v>#REF!</v>
      </c>
      <c r="I24" s="1714" t="e">
        <f>'[17]Presentation table'!#REF!</f>
        <v>#REF!</v>
      </c>
    </row>
    <row r="25" spans="2:9">
      <c r="B25" s="1546" t="s">
        <v>1160</v>
      </c>
      <c r="C25" s="1545" t="s">
        <v>1327</v>
      </c>
      <c r="D25" s="1715"/>
      <c r="E25" s="1714" t="e">
        <f>E24*E23*12/10^7</f>
        <v>#REF!</v>
      </c>
      <c r="F25" s="1714" t="e">
        <f t="shared" ref="F25:I25" si="1">F24*F23*12/10^7</f>
        <v>#REF!</v>
      </c>
      <c r="G25" s="1714" t="e">
        <f t="shared" si="1"/>
        <v>#REF!</v>
      </c>
      <c r="H25" s="1714" t="e">
        <f t="shared" si="1"/>
        <v>#REF!</v>
      </c>
      <c r="I25" s="1714" t="e">
        <f t="shared" si="1"/>
        <v>#REF!</v>
      </c>
    </row>
    <row r="27" spans="2:9">
      <c r="D27" s="1713" t="s">
        <v>1284</v>
      </c>
      <c r="E27" s="1713" t="s">
        <v>1285</v>
      </c>
      <c r="F27" s="1713" t="s">
        <v>1285</v>
      </c>
      <c r="G27" s="1713" t="s">
        <v>1285</v>
      </c>
      <c r="H27" s="1713" t="s">
        <v>1285</v>
      </c>
      <c r="I27" s="1713" t="s">
        <v>1285</v>
      </c>
    </row>
    <row r="28" spans="2:9" ht="15">
      <c r="B28" s="1718" t="s">
        <v>204</v>
      </c>
      <c r="C28" s="1712" t="s">
        <v>1164</v>
      </c>
      <c r="D28" s="1711" t="s">
        <v>1155</v>
      </c>
      <c r="E28" s="1711" t="s">
        <v>1319</v>
      </c>
      <c r="F28" s="1711" t="s">
        <v>1320</v>
      </c>
      <c r="G28" s="1711" t="s">
        <v>1321</v>
      </c>
      <c r="H28" s="1711" t="s">
        <v>1322</v>
      </c>
      <c r="I28" s="1711" t="s">
        <v>1323</v>
      </c>
    </row>
    <row r="29" spans="2:9">
      <c r="B29" s="1518" t="s">
        <v>1318</v>
      </c>
      <c r="C29" s="1580" t="s">
        <v>1315</v>
      </c>
      <c r="D29" s="1043">
        <f>D9</f>
        <v>208270</v>
      </c>
      <c r="E29" s="1716">
        <f>D29*(1+$I$9)</f>
        <v>193863.04987232893</v>
      </c>
      <c r="F29" s="1716">
        <f t="shared" ref="F29:I29" si="2">E29*(1+$I$9)</f>
        <v>180452.69172613</v>
      </c>
      <c r="G29" s="1716">
        <f t="shared" si="2"/>
        <v>167969.98691937744</v>
      </c>
      <c r="H29" s="1716">
        <f t="shared" si="2"/>
        <v>156350.76559852934</v>
      </c>
      <c r="I29" s="1716">
        <f t="shared" si="2"/>
        <v>145535.29682049504</v>
      </c>
    </row>
    <row r="30" spans="2:9">
      <c r="B30" s="1518" t="s">
        <v>1324</v>
      </c>
      <c r="C30" s="1580" t="s">
        <v>1325</v>
      </c>
      <c r="D30" s="1043"/>
      <c r="E30" s="1716" t="e">
        <f>'[17]Presentation table'!#REF!</f>
        <v>#REF!</v>
      </c>
      <c r="F30" s="1716" t="e">
        <f>'[17]Presentation table'!#REF!</f>
        <v>#REF!</v>
      </c>
      <c r="G30" s="1716" t="e">
        <f>'[17]Presentation table'!#REF!</f>
        <v>#REF!</v>
      </c>
      <c r="H30" s="1716" t="e">
        <f>'[17]Presentation table'!#REF!</f>
        <v>#REF!</v>
      </c>
      <c r="I30" s="1716" t="e">
        <f>'[17]Presentation table'!#REF!</f>
        <v>#REF!</v>
      </c>
    </row>
    <row r="31" spans="2:9">
      <c r="B31" s="1546" t="s">
        <v>1160</v>
      </c>
      <c r="C31" s="1545" t="s">
        <v>1327</v>
      </c>
      <c r="D31" s="1043"/>
      <c r="E31" s="1716" t="e">
        <f>E30*E29*12/10^7</f>
        <v>#REF!</v>
      </c>
      <c r="F31" s="1716" t="e">
        <f t="shared" ref="F31:I31" si="3">F30*F29*12/10^7</f>
        <v>#REF!</v>
      </c>
      <c r="G31" s="1716" t="e">
        <f t="shared" si="3"/>
        <v>#REF!</v>
      </c>
      <c r="H31" s="1716" t="e">
        <f t="shared" si="3"/>
        <v>#REF!</v>
      </c>
      <c r="I31" s="1716" t="e">
        <f t="shared" si="3"/>
        <v>#REF!</v>
      </c>
    </row>
    <row r="33" spans="2:9">
      <c r="E33" s="1713" t="s">
        <v>1285</v>
      </c>
      <c r="F33" s="1713" t="s">
        <v>1285</v>
      </c>
      <c r="G33" s="1713" t="s">
        <v>1285</v>
      </c>
      <c r="H33" s="1713" t="s">
        <v>1285</v>
      </c>
      <c r="I33" s="1713" t="s">
        <v>1285</v>
      </c>
    </row>
    <row r="34" spans="2:9">
      <c r="D34" s="1711" t="s">
        <v>1155</v>
      </c>
      <c r="E34" s="1711" t="s">
        <v>1319</v>
      </c>
      <c r="F34" s="1711" t="s">
        <v>1320</v>
      </c>
      <c r="G34" s="1711" t="s">
        <v>1321</v>
      </c>
      <c r="H34" s="1711" t="s">
        <v>1322</v>
      </c>
      <c r="I34" s="1711" t="s">
        <v>1323</v>
      </c>
    </row>
    <row r="35" spans="2:9" ht="15.75" thickBot="1">
      <c r="B35" s="13" t="s">
        <v>1413</v>
      </c>
      <c r="C35" s="1536" t="s">
        <v>1326</v>
      </c>
      <c r="D35" s="1567"/>
      <c r="E35" s="1717" t="e">
        <f>E31+E25</f>
        <v>#REF!</v>
      </c>
      <c r="F35" s="1717" t="e">
        <f>F31+F25</f>
        <v>#REF!</v>
      </c>
      <c r="G35" s="1717" t="e">
        <f>G31+G25</f>
        <v>#REF!</v>
      </c>
      <c r="H35" s="1717" t="e">
        <f>H31+H25</f>
        <v>#REF!</v>
      </c>
      <c r="I35" s="1717" t="e">
        <f>I31+I25</f>
        <v>#REF!</v>
      </c>
    </row>
    <row r="36" spans="2:9" ht="13.5" thickTop="1"/>
    <row r="38" spans="2:9">
      <c r="B38" s="1534" t="s">
        <v>1415</v>
      </c>
      <c r="C38" s="1841" t="s">
        <v>1423</v>
      </c>
    </row>
    <row r="39" spans="2:9">
      <c r="D39" s="1710" t="s">
        <v>1284</v>
      </c>
      <c r="E39" s="1710" t="s">
        <v>1285</v>
      </c>
      <c r="F39" s="1710" t="s">
        <v>1285</v>
      </c>
      <c r="G39" s="1710" t="s">
        <v>1285</v>
      </c>
      <c r="H39" s="1710" t="s">
        <v>1285</v>
      </c>
      <c r="I39" s="1710" t="s">
        <v>1285</v>
      </c>
    </row>
    <row r="40" spans="2:9" ht="15">
      <c r="B40" s="1718" t="s">
        <v>1416</v>
      </c>
      <c r="C40" s="1709" t="s">
        <v>1164</v>
      </c>
      <c r="D40" s="1711" t="s">
        <v>1155</v>
      </c>
      <c r="E40" s="1711" t="s">
        <v>1319</v>
      </c>
      <c r="F40" s="1711" t="s">
        <v>1320</v>
      </c>
      <c r="G40" s="1711" t="s">
        <v>1321</v>
      </c>
      <c r="H40" s="1711" t="s">
        <v>1322</v>
      </c>
      <c r="I40" s="1711" t="s">
        <v>1323</v>
      </c>
    </row>
    <row r="41" spans="2:9">
      <c r="B41" s="1518" t="s">
        <v>1318</v>
      </c>
      <c r="C41" s="1580" t="s">
        <v>1315</v>
      </c>
      <c r="D41" s="1715">
        <f>D23</f>
        <v>3512720</v>
      </c>
      <c r="E41" s="1715">
        <f t="shared" ref="E41:I41" si="4">E23</f>
        <v>3195961.2578216284</v>
      </c>
      <c r="F41" s="1715">
        <f t="shared" si="4"/>
        <v>2907766.1645382508</v>
      </c>
      <c r="G41" s="1715">
        <f t="shared" si="4"/>
        <v>2645558.9994843993</v>
      </c>
      <c r="H41" s="1715">
        <f t="shared" si="4"/>
        <v>2406996.3070308734</v>
      </c>
      <c r="I41" s="1715">
        <f t="shared" si="4"/>
        <v>2189945.9521369208</v>
      </c>
    </row>
    <row r="42" spans="2:9">
      <c r="B42" s="1518" t="s">
        <v>1324</v>
      </c>
      <c r="C42" s="1580" t="s">
        <v>1325</v>
      </c>
      <c r="D42" s="151"/>
      <c r="E42" s="1838">
        <f>'[17]Presentation table'!D6</f>
        <v>0</v>
      </c>
      <c r="F42" s="1838">
        <f>'[17]Presentation table'!E6</f>
        <v>0</v>
      </c>
      <c r="G42" s="1838">
        <f>'[17]Presentation table'!F6</f>
        <v>0</v>
      </c>
      <c r="H42" s="1838">
        <f>'[17]Presentation table'!G6</f>
        <v>0</v>
      </c>
      <c r="I42" s="1838">
        <f>'[17]Presentation table'!H6</f>
        <v>0</v>
      </c>
    </row>
    <row r="43" spans="2:9">
      <c r="B43" s="1546" t="s">
        <v>1160</v>
      </c>
      <c r="C43" s="1545" t="s">
        <v>1327</v>
      </c>
      <c r="D43" s="151"/>
      <c r="E43" s="1837">
        <f>E42*E41*12/10^7</f>
        <v>0</v>
      </c>
      <c r="F43" s="1837">
        <f>F42*F41*12/10^7</f>
        <v>0</v>
      </c>
      <c r="G43" s="1837">
        <f>G42*G41*12/10^7</f>
        <v>0</v>
      </c>
      <c r="H43" s="1837">
        <f>H42*H41*12/10^7</f>
        <v>0</v>
      </c>
      <c r="I43" s="1837">
        <f>I42*I41*12/10^7</f>
        <v>0</v>
      </c>
    </row>
    <row r="47" spans="2:9">
      <c r="D47" s="1710" t="s">
        <v>1284</v>
      </c>
      <c r="E47" s="1710" t="s">
        <v>1285</v>
      </c>
      <c r="F47" s="1710" t="s">
        <v>1285</v>
      </c>
      <c r="G47" s="1710" t="s">
        <v>1285</v>
      </c>
      <c r="H47" s="1710" t="s">
        <v>1285</v>
      </c>
      <c r="I47" s="1710" t="s">
        <v>1285</v>
      </c>
    </row>
    <row r="48" spans="2:9" ht="15">
      <c r="B48" s="1718" t="s">
        <v>1417</v>
      </c>
      <c r="C48" s="1709" t="s">
        <v>1164</v>
      </c>
      <c r="D48" s="1711" t="s">
        <v>1155</v>
      </c>
      <c r="E48" s="1711" t="s">
        <v>1319</v>
      </c>
      <c r="F48" s="1711" t="s">
        <v>1320</v>
      </c>
      <c r="G48" s="1711" t="s">
        <v>1321</v>
      </c>
      <c r="H48" s="1711" t="s">
        <v>1322</v>
      </c>
      <c r="I48" s="1711" t="s">
        <v>1323</v>
      </c>
    </row>
    <row r="49" spans="2:9">
      <c r="B49" s="1518" t="s">
        <v>1318</v>
      </c>
      <c r="C49" s="1580" t="s">
        <v>1315</v>
      </c>
      <c r="D49" s="1043">
        <f t="shared" ref="D49:I49" si="5">D29</f>
        <v>208270</v>
      </c>
      <c r="E49" s="1043">
        <f t="shared" si="5"/>
        <v>193863.04987232893</v>
      </c>
      <c r="F49" s="1043">
        <f t="shared" si="5"/>
        <v>180452.69172613</v>
      </c>
      <c r="G49" s="1043">
        <f t="shared" si="5"/>
        <v>167969.98691937744</v>
      </c>
      <c r="H49" s="1043">
        <f t="shared" si="5"/>
        <v>156350.76559852934</v>
      </c>
      <c r="I49" s="1043">
        <f t="shared" si="5"/>
        <v>145535.29682049504</v>
      </c>
    </row>
    <row r="50" spans="2:9">
      <c r="B50" s="1518" t="s">
        <v>1324</v>
      </c>
      <c r="C50" s="1580" t="s">
        <v>1325</v>
      </c>
      <c r="D50" s="151"/>
      <c r="E50" s="1838">
        <f>'[17]Presentation table'!D6</f>
        <v>0</v>
      </c>
      <c r="F50" s="1838">
        <f>'[17]Presentation table'!E6</f>
        <v>0</v>
      </c>
      <c r="G50" s="1838">
        <f>'[17]Presentation table'!F6</f>
        <v>0</v>
      </c>
      <c r="H50" s="1838">
        <f>'[17]Presentation table'!G6</f>
        <v>0</v>
      </c>
      <c r="I50" s="1838">
        <f>'[17]Presentation table'!H6</f>
        <v>0</v>
      </c>
    </row>
    <row r="51" spans="2:9">
      <c r="B51" s="1546" t="s">
        <v>1160</v>
      </c>
      <c r="C51" s="1545" t="s">
        <v>1327</v>
      </c>
      <c r="D51" s="1842"/>
      <c r="E51" s="1837">
        <f>E50*E49*12/10^7</f>
        <v>0</v>
      </c>
      <c r="F51" s="1837">
        <f>F50*F49*12/10^7</f>
        <v>0</v>
      </c>
      <c r="G51" s="1837">
        <f>G50*G49*12/10^7</f>
        <v>0</v>
      </c>
      <c r="H51" s="1837">
        <f>H50*H49*12/10^7</f>
        <v>0</v>
      </c>
      <c r="I51" s="1837">
        <f>I50*I49*12/10^7</f>
        <v>0</v>
      </c>
    </row>
    <row r="56" spans="2:9">
      <c r="E56" s="1713" t="s">
        <v>1285</v>
      </c>
      <c r="F56" s="1713" t="s">
        <v>1285</v>
      </c>
      <c r="G56" s="1713" t="s">
        <v>1285</v>
      </c>
      <c r="H56" s="1713" t="s">
        <v>1285</v>
      </c>
      <c r="I56" s="1713" t="s">
        <v>1285</v>
      </c>
    </row>
    <row r="57" spans="2:9">
      <c r="D57" s="1711" t="s">
        <v>1155</v>
      </c>
      <c r="E57" s="1711" t="s">
        <v>1319</v>
      </c>
      <c r="F57" s="1711" t="s">
        <v>1320</v>
      </c>
      <c r="G57" s="1711" t="s">
        <v>1321</v>
      </c>
      <c r="H57" s="1711" t="s">
        <v>1322</v>
      </c>
      <c r="I57" s="1711" t="s">
        <v>1323</v>
      </c>
    </row>
    <row r="58" spans="2:9" ht="15.75" thickBot="1">
      <c r="B58" s="13" t="s">
        <v>1418</v>
      </c>
      <c r="C58" s="1536" t="s">
        <v>1326</v>
      </c>
      <c r="D58" s="1567"/>
      <c r="E58" s="1568">
        <f>E43+E51</f>
        <v>0</v>
      </c>
      <c r="F58" s="1568">
        <f t="shared" ref="F58:I58" si="6">F43+F51</f>
        <v>0</v>
      </c>
      <c r="G58" s="1568">
        <f t="shared" si="6"/>
        <v>0</v>
      </c>
      <c r="H58" s="1568">
        <f t="shared" si="6"/>
        <v>0</v>
      </c>
      <c r="I58" s="1568">
        <f t="shared" si="6"/>
        <v>0</v>
      </c>
    </row>
    <row r="59" spans="2:9" ht="13.5" thickTop="1"/>
    <row r="62" spans="2:9">
      <c r="B62" s="1534" t="s">
        <v>1415</v>
      </c>
      <c r="C62" s="1841" t="s">
        <v>1424</v>
      </c>
    </row>
    <row r="63" spans="2:9">
      <c r="D63" s="1710" t="s">
        <v>1284</v>
      </c>
      <c r="E63" s="1710" t="s">
        <v>1285</v>
      </c>
      <c r="F63" s="1710" t="s">
        <v>1285</v>
      </c>
      <c r="G63" s="1710" t="s">
        <v>1285</v>
      </c>
      <c r="H63" s="1710" t="s">
        <v>1285</v>
      </c>
      <c r="I63" s="1710" t="s">
        <v>1285</v>
      </c>
    </row>
    <row r="64" spans="2:9" ht="15">
      <c r="B64" s="1718" t="s">
        <v>1416</v>
      </c>
      <c r="C64" s="1709" t="s">
        <v>1164</v>
      </c>
      <c r="D64" s="1711" t="s">
        <v>1155</v>
      </c>
      <c r="E64" s="1711" t="s">
        <v>1319</v>
      </c>
      <c r="F64" s="1711" t="s">
        <v>1320</v>
      </c>
      <c r="G64" s="1711" t="s">
        <v>1321</v>
      </c>
      <c r="H64" s="1711" t="s">
        <v>1322</v>
      </c>
      <c r="I64" s="1711" t="s">
        <v>1323</v>
      </c>
    </row>
    <row r="65" spans="2:9">
      <c r="B65" s="1518" t="s">
        <v>1425</v>
      </c>
      <c r="C65" s="1580" t="s">
        <v>1426</v>
      </c>
      <c r="D65" s="1838">
        <f>'[18]Open Access Sales_SP'!C20*10^6</f>
        <v>23898040</v>
      </c>
      <c r="E65" s="1838">
        <f>D65*(1+$I$6)</f>
        <v>21743039.57556298</v>
      </c>
      <c r="F65" s="1838">
        <f>E65*(1+$I$6)</f>
        <v>19782365.833536889</v>
      </c>
      <c r="G65" s="1838">
        <f>F65*(1+$I$6)</f>
        <v>17998495.408697009</v>
      </c>
      <c r="H65" s="1838">
        <f>G65*(1+$I$6)</f>
        <v>16375485.101367628</v>
      </c>
      <c r="I65" s="1838">
        <f>H65*(1+$I$6)</f>
        <v>14898829.386346256</v>
      </c>
    </row>
    <row r="66" spans="2:9">
      <c r="B66" s="1518" t="s">
        <v>1324</v>
      </c>
      <c r="C66" s="1580" t="s">
        <v>1325</v>
      </c>
      <c r="E66" s="1838">
        <f>'[17]Presentation table'!D6</f>
        <v>0</v>
      </c>
      <c r="F66" s="1838">
        <f>'[17]Presentation table'!E6</f>
        <v>0</v>
      </c>
      <c r="G66" s="1838">
        <f>'[17]Presentation table'!F6</f>
        <v>0</v>
      </c>
      <c r="H66" s="1838">
        <f>'[17]Presentation table'!G6</f>
        <v>0</v>
      </c>
      <c r="I66" s="1838">
        <f>'[17]Presentation table'!H6</f>
        <v>0</v>
      </c>
    </row>
    <row r="67" spans="2:9">
      <c r="B67" s="1546" t="s">
        <v>1428</v>
      </c>
      <c r="C67" s="1545" t="s">
        <v>1427</v>
      </c>
      <c r="D67" s="151"/>
      <c r="E67" s="1838">
        <f>E66*$C$70/(30*24)</f>
        <v>0</v>
      </c>
      <c r="F67" s="1838">
        <f t="shared" ref="F67:I67" si="7">F66*$C$70/(30*24)</f>
        <v>0</v>
      </c>
      <c r="G67" s="1838">
        <f t="shared" si="7"/>
        <v>0</v>
      </c>
      <c r="H67" s="1838">
        <f t="shared" si="7"/>
        <v>0</v>
      </c>
      <c r="I67" s="1838">
        <f t="shared" si="7"/>
        <v>0</v>
      </c>
    </row>
    <row r="68" spans="2:9">
      <c r="B68" s="1546" t="s">
        <v>1160</v>
      </c>
      <c r="C68" s="1545" t="s">
        <v>1327</v>
      </c>
      <c r="D68" s="151"/>
      <c r="E68" s="1838">
        <f>E67*E65/10^7</f>
        <v>0</v>
      </c>
      <c r="F68" s="1838">
        <f t="shared" ref="F68:I68" si="8">F67*F65/10^7</f>
        <v>0</v>
      </c>
      <c r="G68" s="1838">
        <f t="shared" si="8"/>
        <v>0</v>
      </c>
      <c r="H68" s="1838">
        <f t="shared" si="8"/>
        <v>0</v>
      </c>
      <c r="I68" s="1838">
        <f t="shared" si="8"/>
        <v>0</v>
      </c>
    </row>
    <row r="70" spans="2:9">
      <c r="B70" s="1518" t="s">
        <v>1429</v>
      </c>
      <c r="C70" s="28">
        <v>0.95</v>
      </c>
    </row>
    <row r="71" spans="2:9">
      <c r="D71" s="1710" t="s">
        <v>1284</v>
      </c>
      <c r="E71" s="1710" t="s">
        <v>1285</v>
      </c>
      <c r="F71" s="1710" t="s">
        <v>1285</v>
      </c>
      <c r="G71" s="1710" t="s">
        <v>1285</v>
      </c>
      <c r="H71" s="1710" t="s">
        <v>1285</v>
      </c>
      <c r="I71" s="1710" t="s">
        <v>1285</v>
      </c>
    </row>
    <row r="72" spans="2:9" ht="15">
      <c r="B72" s="1718" t="s">
        <v>1417</v>
      </c>
      <c r="C72" s="1709" t="s">
        <v>1164</v>
      </c>
      <c r="D72" s="1711" t="s">
        <v>1155</v>
      </c>
      <c r="E72" s="1711" t="s">
        <v>1319</v>
      </c>
      <c r="F72" s="1711" t="s">
        <v>1320</v>
      </c>
      <c r="G72" s="1711" t="s">
        <v>1321</v>
      </c>
      <c r="H72" s="1711" t="s">
        <v>1322</v>
      </c>
      <c r="I72" s="1711" t="s">
        <v>1323</v>
      </c>
    </row>
    <row r="73" spans="2:9">
      <c r="B73" s="1518" t="s">
        <v>1425</v>
      </c>
      <c r="C73" s="1580" t="s">
        <v>1426</v>
      </c>
      <c r="D73" s="151">
        <f>'[18]Open Access Sales_SP'!C6*10^6</f>
        <v>749271.99999999988</v>
      </c>
      <c r="E73" s="1838">
        <f>D73*(1+$I$9)</f>
        <v>697441.56673519767</v>
      </c>
      <c r="F73" s="1838">
        <f>E73*(1+$I$9)</f>
        <v>649196.47205560503</v>
      </c>
      <c r="G73" s="1838">
        <f>F73*(1+$I$9)</f>
        <v>604288.70235298295</v>
      </c>
      <c r="H73" s="1838">
        <f>G73*(1+$I$9)</f>
        <v>562487.40020906157</v>
      </c>
      <c r="I73" s="1838">
        <f>H73*(1+$I$9)</f>
        <v>523577.67762657098</v>
      </c>
    </row>
    <row r="74" spans="2:9">
      <c r="B74" s="1518" t="s">
        <v>1324</v>
      </c>
      <c r="C74" s="1580" t="s">
        <v>1325</v>
      </c>
      <c r="D74" s="151"/>
      <c r="E74" s="1838">
        <f>'[17]Presentation table'!D6</f>
        <v>0</v>
      </c>
      <c r="F74" s="1838">
        <f>'[17]Presentation table'!E6</f>
        <v>0</v>
      </c>
      <c r="G74" s="1838">
        <f>'[17]Presentation table'!F6</f>
        <v>0</v>
      </c>
      <c r="H74" s="1838">
        <f>'[17]Presentation table'!G6</f>
        <v>0</v>
      </c>
      <c r="I74" s="1838">
        <f>'[17]Presentation table'!H6</f>
        <v>0</v>
      </c>
    </row>
    <row r="75" spans="2:9">
      <c r="B75" s="1546" t="s">
        <v>1428</v>
      </c>
      <c r="C75" s="1545" t="s">
        <v>1427</v>
      </c>
      <c r="D75" s="151"/>
      <c r="E75" s="1838">
        <f>E74*$C$78/(30*24)</f>
        <v>0</v>
      </c>
      <c r="F75" s="1838">
        <f t="shared" ref="F75:I75" si="9">F74*$C$78/(30*24)</f>
        <v>0</v>
      </c>
      <c r="G75" s="1838">
        <f t="shared" si="9"/>
        <v>0</v>
      </c>
      <c r="H75" s="1838">
        <f t="shared" si="9"/>
        <v>0</v>
      </c>
      <c r="I75" s="1838">
        <f t="shared" si="9"/>
        <v>0</v>
      </c>
    </row>
    <row r="76" spans="2:9">
      <c r="B76" s="1546" t="s">
        <v>1160</v>
      </c>
      <c r="C76" s="1545" t="s">
        <v>1327</v>
      </c>
      <c r="D76" s="151"/>
      <c r="E76" s="1838">
        <f>E75*E73/10^7</f>
        <v>0</v>
      </c>
      <c r="F76" s="1838">
        <f t="shared" ref="F76:I76" si="10">F75*F73/10^7</f>
        <v>0</v>
      </c>
      <c r="G76" s="1838">
        <f t="shared" si="10"/>
        <v>0</v>
      </c>
      <c r="H76" s="1838">
        <f t="shared" si="10"/>
        <v>0</v>
      </c>
      <c r="I76" s="1838">
        <f t="shared" si="10"/>
        <v>0</v>
      </c>
    </row>
    <row r="78" spans="2:9">
      <c r="B78" s="1518" t="s">
        <v>1429</v>
      </c>
      <c r="C78" s="28">
        <v>0.95</v>
      </c>
    </row>
    <row r="80" spans="2:9">
      <c r="E80" s="1713" t="s">
        <v>1285</v>
      </c>
      <c r="F80" s="1713" t="s">
        <v>1285</v>
      </c>
      <c r="G80" s="1713" t="s">
        <v>1285</v>
      </c>
      <c r="H80" s="1713" t="s">
        <v>1285</v>
      </c>
      <c r="I80" s="1713" t="s">
        <v>1285</v>
      </c>
    </row>
    <row r="81" spans="2:9">
      <c r="D81" s="1711" t="s">
        <v>1155</v>
      </c>
      <c r="E81" s="1711" t="s">
        <v>1319</v>
      </c>
      <c r="F81" s="1711" t="s">
        <v>1320</v>
      </c>
      <c r="G81" s="1711" t="s">
        <v>1321</v>
      </c>
      <c r="H81" s="1711" t="s">
        <v>1322</v>
      </c>
      <c r="I81" s="1711" t="s">
        <v>1323</v>
      </c>
    </row>
    <row r="82" spans="2:9">
      <c r="B82" s="13" t="s">
        <v>1418</v>
      </c>
      <c r="C82" s="1536" t="s">
        <v>1326</v>
      </c>
      <c r="E82" s="1843">
        <f>E76+E68</f>
        <v>0</v>
      </c>
      <c r="F82" s="1843">
        <f t="shared" ref="F82:I82" si="11">F76+F68</f>
        <v>0</v>
      </c>
      <c r="G82" s="1843">
        <f t="shared" si="11"/>
        <v>0</v>
      </c>
      <c r="H82" s="1843">
        <f t="shared" si="11"/>
        <v>0</v>
      </c>
      <c r="I82" s="1843">
        <f t="shared" si="11"/>
        <v>0</v>
      </c>
    </row>
  </sheetData>
  <phoneticPr fontId="7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F23"/>
  <sheetViews>
    <sheetView showGridLines="0" workbookViewId="0">
      <selection activeCell="J10" sqref="J10"/>
    </sheetView>
  </sheetViews>
  <sheetFormatPr defaultRowHeight="12.75"/>
  <sheetData>
    <row r="2" spans="2:5">
      <c r="B2" s="1518" t="s">
        <v>1391</v>
      </c>
    </row>
    <row r="3" spans="2:5">
      <c r="B3" s="1518"/>
    </row>
    <row r="4" spans="2:5">
      <c r="B4" t="s">
        <v>1377</v>
      </c>
      <c r="C4" t="s">
        <v>1378</v>
      </c>
      <c r="D4" s="28" t="s">
        <v>1379</v>
      </c>
      <c r="E4" t="s">
        <v>1380</v>
      </c>
    </row>
    <row r="6" spans="2:5">
      <c r="B6" t="s">
        <v>1381</v>
      </c>
      <c r="C6" t="s">
        <v>1394</v>
      </c>
    </row>
    <row r="8" spans="2:5">
      <c r="B8" t="s">
        <v>1382</v>
      </c>
      <c r="C8" t="s">
        <v>1383</v>
      </c>
    </row>
    <row r="10" spans="2:5" ht="15">
      <c r="B10" s="1210" t="s">
        <v>1384</v>
      </c>
      <c r="C10" s="1210" t="s">
        <v>1393</v>
      </c>
    </row>
    <row r="13" spans="2:5">
      <c r="B13" t="s">
        <v>1385</v>
      </c>
    </row>
    <row r="14" spans="2:5">
      <c r="B14" t="s">
        <v>1386</v>
      </c>
    </row>
    <row r="17" spans="2:6">
      <c r="C17" t="s">
        <v>1387</v>
      </c>
      <c r="F17" t="s">
        <v>1388</v>
      </c>
    </row>
    <row r="19" spans="2:6" ht="15">
      <c r="B19" s="1814" t="s">
        <v>1389</v>
      </c>
    </row>
    <row r="20" spans="2:6" ht="15">
      <c r="B20" s="1210" t="s">
        <v>1390</v>
      </c>
      <c r="C20" s="1210"/>
      <c r="D20" s="1210" t="s">
        <v>1379</v>
      </c>
      <c r="E20" s="1210" t="s">
        <v>1403</v>
      </c>
      <c r="F20" s="1210"/>
    </row>
    <row r="22" spans="2:6">
      <c r="B22" s="1518"/>
    </row>
    <row r="23" spans="2:6">
      <c r="B23" s="1518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C4:J15"/>
  <sheetViews>
    <sheetView showGridLines="0" zoomScale="75" workbookViewId="0">
      <selection activeCell="F24" sqref="F24"/>
    </sheetView>
  </sheetViews>
  <sheetFormatPr defaultRowHeight="12.75"/>
  <cols>
    <col min="3" max="3" width="18.85546875" customWidth="1"/>
    <col min="4" max="4" width="16.85546875" customWidth="1"/>
    <col min="5" max="5" width="15.42578125" customWidth="1"/>
    <col min="6" max="6" width="14.140625" customWidth="1"/>
    <col min="7" max="7" width="14.5703125" customWidth="1"/>
    <col min="8" max="8" width="15" customWidth="1"/>
    <col min="9" max="9" width="12.85546875" customWidth="1"/>
  </cols>
  <sheetData>
    <row r="4" spans="3:10" ht="15.75">
      <c r="C4" s="2099" t="s">
        <v>1369</v>
      </c>
      <c r="D4" s="2099"/>
      <c r="E4" s="2099"/>
      <c r="F4" s="2099"/>
      <c r="G4" s="2099"/>
      <c r="H4" s="2099"/>
      <c r="I4" s="2099"/>
      <c r="J4" s="2099"/>
    </row>
    <row r="5" spans="3:10" ht="15.75">
      <c r="C5" s="1803" t="s">
        <v>1370</v>
      </c>
      <c r="D5" s="1803"/>
      <c r="E5" s="1803"/>
      <c r="F5" s="1803"/>
      <c r="G5" s="1803"/>
      <c r="H5" s="1803"/>
      <c r="I5" s="1803"/>
      <c r="J5" s="1803"/>
    </row>
    <row r="6" spans="3:10" ht="15.75">
      <c r="C6" s="2100" t="s">
        <v>1371</v>
      </c>
      <c r="D6" s="2102" t="s">
        <v>1222</v>
      </c>
      <c r="E6" s="2103"/>
      <c r="F6" s="2104"/>
      <c r="G6" s="2102" t="s">
        <v>1040</v>
      </c>
      <c r="H6" s="2103"/>
      <c r="I6" s="2104"/>
      <c r="J6" s="1591"/>
    </row>
    <row r="7" spans="3:10" ht="17.45" customHeight="1">
      <c r="C7" s="2101"/>
      <c r="D7" s="1804" t="s">
        <v>1372</v>
      </c>
      <c r="E7" s="1804" t="s">
        <v>1373</v>
      </c>
      <c r="F7" s="1804" t="s">
        <v>206</v>
      </c>
      <c r="G7" s="1804" t="s">
        <v>1372</v>
      </c>
      <c r="H7" s="1804" t="s">
        <v>1373</v>
      </c>
      <c r="I7" s="1804" t="s">
        <v>206</v>
      </c>
      <c r="J7" s="1591"/>
    </row>
    <row r="8" spans="3:10" ht="15.75">
      <c r="C8" s="1805" t="s">
        <v>871</v>
      </c>
      <c r="D8" s="1806">
        <v>1010.58</v>
      </c>
      <c r="E8" s="1806">
        <v>417.36</v>
      </c>
      <c r="F8" s="1806">
        <v>1427.94</v>
      </c>
      <c r="G8" s="1806">
        <v>759.54</v>
      </c>
      <c r="H8" s="1806">
        <v>374.39</v>
      </c>
      <c r="I8" s="1806">
        <v>1133.94</v>
      </c>
      <c r="J8" s="1591"/>
    </row>
    <row r="9" spans="3:10" ht="15.75">
      <c r="C9" s="1805" t="s">
        <v>872</v>
      </c>
      <c r="D9" s="1806">
        <v>1156.6600000000001</v>
      </c>
      <c r="E9" s="1806">
        <v>545.28</v>
      </c>
      <c r="F9" s="1806">
        <v>1701.94</v>
      </c>
      <c r="G9" s="1806">
        <v>850.02</v>
      </c>
      <c r="H9" s="1806">
        <v>424.81</v>
      </c>
      <c r="I9" s="1806">
        <v>1274.83</v>
      </c>
      <c r="J9" s="1591"/>
    </row>
    <row r="10" spans="3:10" ht="15.75">
      <c r="C10" s="1805" t="s">
        <v>873</v>
      </c>
      <c r="D10" s="1806">
        <v>1282.68</v>
      </c>
      <c r="E10" s="1806">
        <v>688.28</v>
      </c>
      <c r="F10" s="1806">
        <v>1970.96</v>
      </c>
      <c r="G10" s="1806">
        <v>937.33</v>
      </c>
      <c r="H10" s="1806">
        <v>492.35</v>
      </c>
      <c r="I10" s="1806">
        <v>1429.68</v>
      </c>
      <c r="J10" s="1591"/>
    </row>
    <row r="11" spans="3:10" ht="15.75">
      <c r="C11" s="1805" t="s">
        <v>874</v>
      </c>
      <c r="D11" s="1806">
        <v>1448.19</v>
      </c>
      <c r="E11" s="1806">
        <v>871.59</v>
      </c>
      <c r="F11" s="1806">
        <v>2319.7800000000002</v>
      </c>
      <c r="G11" s="1806">
        <v>1039.9000000000001</v>
      </c>
      <c r="H11" s="1806">
        <v>568.64</v>
      </c>
      <c r="I11" s="1806">
        <v>1608.54</v>
      </c>
      <c r="J11" s="1591"/>
    </row>
    <row r="12" spans="3:10" ht="15.75">
      <c r="C12" s="1805" t="s">
        <v>875</v>
      </c>
      <c r="D12" s="1806">
        <v>1609.01</v>
      </c>
      <c r="E12" s="1806">
        <v>1073.01</v>
      </c>
      <c r="F12" s="1806">
        <v>2682.02</v>
      </c>
      <c r="G12" s="1809">
        <v>1158.53</v>
      </c>
      <c r="H12" s="1806">
        <v>654.91999999999996</v>
      </c>
      <c r="I12" s="1806">
        <v>1813.45</v>
      </c>
      <c r="J12" s="1591"/>
    </row>
    <row r="13" spans="3:10" ht="15.75">
      <c r="C13" s="1804" t="s">
        <v>206</v>
      </c>
      <c r="D13" s="1806">
        <v>6507.13</v>
      </c>
      <c r="E13" s="1806">
        <v>3595.51</v>
      </c>
      <c r="F13" s="1806">
        <v>10102.64</v>
      </c>
      <c r="G13" s="1806">
        <v>4745.32</v>
      </c>
      <c r="H13" s="1806">
        <v>2515.12</v>
      </c>
      <c r="I13" s="1806">
        <v>7260.44</v>
      </c>
      <c r="J13" s="1591"/>
    </row>
    <row r="15" spans="3:10">
      <c r="G15" s="427">
        <f>G12-D12</f>
        <v>-450.48</v>
      </c>
      <c r="H15" s="427">
        <f>H12-E12</f>
        <v>-418.09000000000003</v>
      </c>
      <c r="I15" s="427">
        <f>SUM(G15:H15)</f>
        <v>-868.57</v>
      </c>
    </row>
  </sheetData>
  <mergeCells count="4">
    <mergeCell ref="C4:J4"/>
    <mergeCell ref="C6:C7"/>
    <mergeCell ref="D6:F6"/>
    <mergeCell ref="G6:I6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J8"/>
  <sheetViews>
    <sheetView showGridLines="0" workbookViewId="0">
      <selection activeCell="F8" sqref="F8"/>
    </sheetView>
  </sheetViews>
  <sheetFormatPr defaultRowHeight="12.75"/>
  <cols>
    <col min="3" max="3" width="30.140625" customWidth="1"/>
  </cols>
  <sheetData>
    <row r="3" spans="3:10">
      <c r="D3" s="262" t="s">
        <v>1164</v>
      </c>
      <c r="E3" s="262" t="s">
        <v>1155</v>
      </c>
      <c r="F3" s="262" t="s">
        <v>1319</v>
      </c>
      <c r="G3" s="262" t="s">
        <v>1320</v>
      </c>
      <c r="H3" s="262" t="s">
        <v>1321</v>
      </c>
      <c r="I3" s="262" t="s">
        <v>1322</v>
      </c>
      <c r="J3" s="262" t="s">
        <v>1323</v>
      </c>
    </row>
    <row r="4" spans="3:10">
      <c r="C4" s="151" t="s">
        <v>664</v>
      </c>
      <c r="D4" s="262" t="s">
        <v>1158</v>
      </c>
      <c r="E4" s="151"/>
      <c r="F4" s="151"/>
      <c r="G4" s="151"/>
      <c r="H4" s="151"/>
      <c r="I4" s="151"/>
      <c r="J4" s="151"/>
    </row>
    <row r="5" spans="3:10">
      <c r="C5" s="151" t="s">
        <v>665</v>
      </c>
      <c r="D5" s="262" t="s">
        <v>1158</v>
      </c>
      <c r="E5" s="151"/>
      <c r="F5" s="151"/>
      <c r="G5" s="151"/>
      <c r="H5" s="151"/>
      <c r="I5" s="151"/>
      <c r="J5" s="151"/>
    </row>
    <row r="6" spans="3:10">
      <c r="C6" s="151" t="s">
        <v>1419</v>
      </c>
      <c r="D6" s="262" t="s">
        <v>1158</v>
      </c>
      <c r="E6" s="151"/>
      <c r="F6" s="151"/>
      <c r="G6" s="151"/>
      <c r="H6" s="151"/>
      <c r="I6" s="151"/>
      <c r="J6" s="151"/>
    </row>
    <row r="7" spans="3:10">
      <c r="C7" s="151" t="s">
        <v>1421</v>
      </c>
      <c r="D7" s="262" t="s">
        <v>1158</v>
      </c>
      <c r="E7" s="151"/>
      <c r="F7" s="151"/>
      <c r="G7" s="151"/>
      <c r="H7" s="151"/>
      <c r="I7" s="151"/>
      <c r="J7" s="151"/>
    </row>
    <row r="8" spans="3:10">
      <c r="C8" s="151" t="s">
        <v>1420</v>
      </c>
      <c r="D8" s="262" t="s">
        <v>1158</v>
      </c>
      <c r="E8" s="1716">
        <f>'[19]DTR Capex Summary Sheet'!C12</f>
        <v>1184.5502372927892</v>
      </c>
      <c r="F8" s="1716">
        <f>'[19]DTR Capex Summary Sheet'!D12</f>
        <v>1323.9983524479239</v>
      </c>
      <c r="G8" s="1716">
        <f>'[19]DTR Capex Summary Sheet'!E12</f>
        <v>1469.0852027375333</v>
      </c>
      <c r="H8" s="1716">
        <f>'[19]DTR Capex Summary Sheet'!F12</f>
        <v>1636.9227559663673</v>
      </c>
      <c r="I8" s="1716">
        <f>'[19]DTR Capex Summary Sheet'!G12</f>
        <v>1236.466001070715</v>
      </c>
      <c r="J8" s="1716">
        <f>'[19]DTR Capex Summary Sheet'!H12</f>
        <v>2027.2107854506487</v>
      </c>
    </row>
  </sheetData>
  <phoneticPr fontId="91" type="noConversion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6"/>
  <sheetViews>
    <sheetView showGridLines="0" topLeftCell="A28" zoomScale="115" zoomScaleNormal="115" workbookViewId="0">
      <selection activeCell="F46" sqref="F46"/>
    </sheetView>
  </sheetViews>
  <sheetFormatPr defaultColWidth="9.140625" defaultRowHeight="12.75"/>
  <cols>
    <col min="1" max="1" width="9.140625" style="2010"/>
    <col min="2" max="2" width="37.140625" style="2010" bestFit="1" customWidth="1"/>
    <col min="3" max="3" width="6.42578125" style="2010" bestFit="1" customWidth="1"/>
    <col min="4" max="4" width="7.5703125" style="2010" bestFit="1" customWidth="1"/>
    <col min="5" max="5" width="7.7109375" style="2010" bestFit="1" customWidth="1"/>
    <col min="6" max="6" width="7.5703125" style="2010" bestFit="1" customWidth="1"/>
    <col min="7" max="9" width="12.5703125" style="2010" customWidth="1"/>
    <col min="10" max="15" width="9.140625" style="2010"/>
    <col min="16" max="16" width="18" style="2010" customWidth="1"/>
    <col min="17" max="16384" width="9.140625" style="2010"/>
  </cols>
  <sheetData>
    <row r="1" spans="1:15" hidden="1"/>
    <row r="2" spans="1:15" hidden="1">
      <c r="F2" s="2011" t="s">
        <v>1136</v>
      </c>
      <c r="G2" s="2011" t="s">
        <v>1137</v>
      </c>
      <c r="H2" s="2011" t="s">
        <v>1138</v>
      </c>
      <c r="I2" s="2011" t="s">
        <v>1139</v>
      </c>
      <c r="J2" s="2011" t="s">
        <v>1140</v>
      </c>
      <c r="K2" s="2011" t="s">
        <v>1141</v>
      </c>
      <c r="L2" s="2011"/>
    </row>
    <row r="3" spans="1:15" hidden="1">
      <c r="E3" s="2012" t="s">
        <v>1135</v>
      </c>
      <c r="F3" s="2013">
        <f>($I$17/D17)^(1/5)-1</f>
        <v>0.13875328247050955</v>
      </c>
      <c r="G3" s="2014">
        <f>($I$17/E17)^(1/4)-1</f>
        <v>0.11066965360357006</v>
      </c>
      <c r="H3" s="2014">
        <f>($I$17/F17)^(1/3)-1</f>
        <v>0.30276909916348793</v>
      </c>
      <c r="I3" s="2014">
        <f>($I$17/G17)^(1/2)-1</f>
        <v>0.56998991939103072</v>
      </c>
      <c r="J3" s="2014">
        <f>($I$17/H17)^(1/1)-1</f>
        <v>0.54665709009744279</v>
      </c>
      <c r="K3" s="2015">
        <v>0.03</v>
      </c>
      <c r="L3" s="2016">
        <v>0.02</v>
      </c>
    </row>
    <row r="4" spans="1:15" ht="15.75" hidden="1">
      <c r="E4" s="2017"/>
      <c r="F4" s="2018"/>
      <c r="H4" s="2017"/>
      <c r="J4" s="2017"/>
    </row>
    <row r="5" spans="1:15" hidden="1">
      <c r="B5" s="2019" t="s">
        <v>82</v>
      </c>
      <c r="C5" s="2020" t="s">
        <v>1164</v>
      </c>
      <c r="D5" s="2021" t="s">
        <v>800</v>
      </c>
      <c r="E5" s="2021" t="s">
        <v>801</v>
      </c>
      <c r="F5" s="2021" t="s">
        <v>871</v>
      </c>
      <c r="G5" s="2021" t="s">
        <v>872</v>
      </c>
      <c r="H5" s="2021" t="s">
        <v>873</v>
      </c>
      <c r="I5" s="2021" t="s">
        <v>874</v>
      </c>
      <c r="J5" s="2022" t="s">
        <v>875</v>
      </c>
      <c r="K5" s="2022" t="s">
        <v>1016</v>
      </c>
      <c r="L5" s="2022" t="s">
        <v>1015</v>
      </c>
      <c r="M5" s="2022" t="s">
        <v>1014</v>
      </c>
      <c r="N5" s="2022" t="s">
        <v>1013</v>
      </c>
      <c r="O5" s="2022" t="s">
        <v>1012</v>
      </c>
    </row>
    <row r="6" spans="1:15" hidden="1">
      <c r="A6" s="2010">
        <v>1</v>
      </c>
      <c r="B6" s="2023" t="s">
        <v>1125</v>
      </c>
      <c r="C6" s="2024" t="s">
        <v>1158</v>
      </c>
      <c r="D6" s="2025">
        <v>44.055263049000004</v>
      </c>
      <c r="E6" s="2026">
        <v>50.575629900000003</v>
      </c>
      <c r="F6" s="2026">
        <v>55.95</v>
      </c>
      <c r="G6" s="2026">
        <v>44.69</v>
      </c>
      <c r="H6" s="2026">
        <v>69.97</v>
      </c>
      <c r="I6" s="2026">
        <v>100.52707397100001</v>
      </c>
      <c r="J6" s="2027">
        <v>116.21</v>
      </c>
      <c r="K6" s="2026">
        <f>J6*(1+$L$3)</f>
        <v>118.5342</v>
      </c>
      <c r="L6" s="2026">
        <f>K6*(1+$L$3)</f>
        <v>120.904884</v>
      </c>
      <c r="M6" s="2026">
        <f>L6*(1+$L$3)</f>
        <v>123.32298168</v>
      </c>
      <c r="N6" s="2026">
        <f>M6*(1+$L$3)</f>
        <v>125.78944131359999</v>
      </c>
      <c r="O6" s="2026">
        <f>N6*(1+$L$3)</f>
        <v>128.30523013987201</v>
      </c>
    </row>
    <row r="7" spans="1:15" hidden="1">
      <c r="A7" s="2010">
        <v>2</v>
      </c>
      <c r="B7" s="2023" t="s">
        <v>1126</v>
      </c>
      <c r="C7" s="2024" t="s">
        <v>1158</v>
      </c>
      <c r="D7" s="2025">
        <v>1.8881227129999987</v>
      </c>
      <c r="E7" s="2026">
        <v>3.2430932999999995</v>
      </c>
      <c r="F7" s="2026">
        <v>1.74</v>
      </c>
      <c r="G7" s="2026">
        <v>4.45</v>
      </c>
      <c r="H7" s="2026">
        <v>9.4800000000000022</v>
      </c>
      <c r="I7" s="2026">
        <v>16.212789586000003</v>
      </c>
      <c r="J7" s="2027">
        <v>1.17</v>
      </c>
      <c r="K7" s="2026">
        <f t="shared" ref="K7:O17" si="0">J7*(1+$L$3)</f>
        <v>1.1934</v>
      </c>
      <c r="L7" s="2026">
        <f t="shared" si="0"/>
        <v>1.217268</v>
      </c>
      <c r="M7" s="2026">
        <f t="shared" si="0"/>
        <v>1.2416133600000001</v>
      </c>
      <c r="N7" s="2026">
        <f t="shared" si="0"/>
        <v>1.2664456272000002</v>
      </c>
      <c r="O7" s="2026">
        <f t="shared" si="0"/>
        <v>1.2917745397440001</v>
      </c>
    </row>
    <row r="8" spans="1:15" hidden="1">
      <c r="A8" s="2010">
        <v>3</v>
      </c>
      <c r="B8" s="2023" t="s">
        <v>1127</v>
      </c>
      <c r="C8" s="2024" t="s">
        <v>1158</v>
      </c>
      <c r="D8" s="2025">
        <v>6.8660761309999998</v>
      </c>
      <c r="E8" s="2026">
        <v>12.465365500000001</v>
      </c>
      <c r="F8" s="2026">
        <v>5.81</v>
      </c>
      <c r="G8" s="2026">
        <v>3.65</v>
      </c>
      <c r="H8" s="2026">
        <v>5.21</v>
      </c>
      <c r="I8" s="2026">
        <v>7.576521466</v>
      </c>
      <c r="J8" s="2027">
        <v>6.89</v>
      </c>
      <c r="K8" s="2026">
        <f t="shared" si="0"/>
        <v>7.0278</v>
      </c>
      <c r="L8" s="2026">
        <f t="shared" si="0"/>
        <v>7.1683560000000002</v>
      </c>
      <c r="M8" s="2026">
        <f t="shared" si="0"/>
        <v>7.3117231199999999</v>
      </c>
      <c r="N8" s="2026">
        <f t="shared" si="0"/>
        <v>7.4579575823999997</v>
      </c>
      <c r="O8" s="2026">
        <f t="shared" si="0"/>
        <v>7.6071167340479997</v>
      </c>
    </row>
    <row r="9" spans="1:15" hidden="1">
      <c r="A9" s="2010">
        <v>4</v>
      </c>
      <c r="B9" s="2023" t="s">
        <v>1128</v>
      </c>
      <c r="C9" s="2024" t="s">
        <v>1158</v>
      </c>
      <c r="D9" s="2025">
        <v>4.7378646</v>
      </c>
      <c r="E9" s="2026">
        <v>30.084080599999993</v>
      </c>
      <c r="F9" s="2026">
        <v>0</v>
      </c>
      <c r="G9" s="2026">
        <v>1.33</v>
      </c>
      <c r="H9" s="2026">
        <v>0.56000000000000005</v>
      </c>
      <c r="I9" s="2026">
        <v>-1.6418120699999998</v>
      </c>
      <c r="J9" s="2027">
        <v>11.46</v>
      </c>
      <c r="K9" s="2026">
        <f t="shared" si="0"/>
        <v>11.689200000000001</v>
      </c>
      <c r="L9" s="2026">
        <f t="shared" si="0"/>
        <v>11.922984000000001</v>
      </c>
      <c r="M9" s="2026">
        <f t="shared" si="0"/>
        <v>12.161443680000001</v>
      </c>
      <c r="N9" s="2026">
        <f t="shared" si="0"/>
        <v>12.404672553600001</v>
      </c>
      <c r="O9" s="2026">
        <f t="shared" si="0"/>
        <v>12.652766004672001</v>
      </c>
    </row>
    <row r="10" spans="1:15" hidden="1">
      <c r="A10" s="2010">
        <v>5</v>
      </c>
      <c r="B10" s="2023" t="s">
        <v>1129</v>
      </c>
      <c r="C10" s="2024" t="s">
        <v>1158</v>
      </c>
      <c r="D10" s="2025">
        <f>-1.729407805+-5.045340119+27.23394453+0.2636986+0.0054</f>
        <v>20.728295206000002</v>
      </c>
      <c r="E10" s="2026">
        <f>2.4440343+0.0191097+0.0008023</f>
        <v>2.4639463000000004</v>
      </c>
      <c r="F10" s="2026">
        <f>0.27+0.62+0.07+1.76</f>
        <v>2.7199999999999998</v>
      </c>
      <c r="G10" s="2026">
        <f>5.95+0.01</f>
        <v>5.96</v>
      </c>
      <c r="H10" s="2026">
        <f>8.56+0.32</f>
        <v>8.8800000000000008</v>
      </c>
      <c r="I10" s="2026">
        <v>20.415811149973138</v>
      </c>
      <c r="J10" s="2027">
        <v>9.41</v>
      </c>
      <c r="K10" s="2026">
        <f t="shared" si="0"/>
        <v>9.5982000000000003</v>
      </c>
      <c r="L10" s="2026">
        <f t="shared" si="0"/>
        <v>9.7901640000000008</v>
      </c>
      <c r="M10" s="2026">
        <f t="shared" si="0"/>
        <v>9.9859672800000006</v>
      </c>
      <c r="N10" s="2026">
        <f t="shared" si="0"/>
        <v>10.185686625600001</v>
      </c>
      <c r="O10" s="2026">
        <f t="shared" si="0"/>
        <v>10.389400358112001</v>
      </c>
    </row>
    <row r="11" spans="1:15" hidden="1">
      <c r="A11" s="2010">
        <v>6</v>
      </c>
      <c r="B11" s="2023" t="s">
        <v>1130</v>
      </c>
      <c r="C11" s="2024" t="s">
        <v>1158</v>
      </c>
      <c r="D11" s="2025">
        <v>0.21798350099999997</v>
      </c>
      <c r="E11" s="2026">
        <v>0.34194590000000002</v>
      </c>
      <c r="F11" s="2026">
        <v>0.2</v>
      </c>
      <c r="G11" s="2026">
        <v>0.25</v>
      </c>
      <c r="H11" s="2026">
        <v>0.36</v>
      </c>
      <c r="I11" s="2026">
        <v>0.27115537200000001</v>
      </c>
      <c r="J11" s="2027">
        <v>0.28999999999999998</v>
      </c>
      <c r="K11" s="2026">
        <f t="shared" si="0"/>
        <v>0.29580000000000001</v>
      </c>
      <c r="L11" s="2026">
        <f t="shared" si="0"/>
        <v>0.30171600000000004</v>
      </c>
      <c r="M11" s="2026">
        <f t="shared" si="0"/>
        <v>0.30775032000000002</v>
      </c>
      <c r="N11" s="2026">
        <f t="shared" si="0"/>
        <v>0.31390532640000002</v>
      </c>
      <c r="O11" s="2026">
        <f t="shared" si="0"/>
        <v>0.320183432928</v>
      </c>
    </row>
    <row r="12" spans="1:15" hidden="1">
      <c r="A12" s="2010">
        <v>7</v>
      </c>
      <c r="B12" s="2023" t="s">
        <v>1131</v>
      </c>
      <c r="C12" s="2024" t="s">
        <v>1158</v>
      </c>
      <c r="D12" s="2025">
        <v>0.29619797999999997</v>
      </c>
      <c r="E12" s="2026">
        <v>0.30953520000000001</v>
      </c>
      <c r="F12" s="2026">
        <v>0</v>
      </c>
      <c r="G12" s="2026">
        <v>0.44</v>
      </c>
      <c r="H12" s="2026">
        <v>2.85</v>
      </c>
      <c r="I12" s="2026">
        <v>8.012529798000001</v>
      </c>
      <c r="J12" s="2027">
        <v>0.4</v>
      </c>
      <c r="K12" s="2026">
        <f t="shared" si="0"/>
        <v>0.40800000000000003</v>
      </c>
      <c r="L12" s="2026">
        <f t="shared" si="0"/>
        <v>0.41616000000000003</v>
      </c>
      <c r="M12" s="2026">
        <f t="shared" si="0"/>
        <v>0.42448320000000006</v>
      </c>
      <c r="N12" s="2026">
        <f t="shared" si="0"/>
        <v>0.43297286400000007</v>
      </c>
      <c r="O12" s="2026">
        <f t="shared" si="0"/>
        <v>0.44163232128000007</v>
      </c>
    </row>
    <row r="13" spans="1:15" hidden="1">
      <c r="A13" s="2010">
        <v>8</v>
      </c>
      <c r="B13" s="2023" t="s">
        <v>1132</v>
      </c>
      <c r="C13" s="2024" t="s">
        <v>1158</v>
      </c>
      <c r="D13" s="2025">
        <v>0.60888059999999999</v>
      </c>
      <c r="E13" s="2026">
        <v>0.48690070000000002</v>
      </c>
      <c r="F13" s="2026">
        <v>0.52</v>
      </c>
      <c r="G13" s="2026">
        <v>0.4</v>
      </c>
      <c r="H13" s="2026">
        <v>0.65</v>
      </c>
      <c r="I13" s="2026">
        <v>0.49537662400000004</v>
      </c>
      <c r="J13" s="2027">
        <v>0.5</v>
      </c>
      <c r="K13" s="2026">
        <f t="shared" si="0"/>
        <v>0.51</v>
      </c>
      <c r="L13" s="2026">
        <f t="shared" si="0"/>
        <v>0.5202</v>
      </c>
      <c r="M13" s="2026">
        <f t="shared" si="0"/>
        <v>0.53060399999999996</v>
      </c>
      <c r="N13" s="2026">
        <f t="shared" si="0"/>
        <v>0.54121607999999999</v>
      </c>
      <c r="O13" s="2026">
        <f t="shared" si="0"/>
        <v>0.55204040160000001</v>
      </c>
    </row>
    <row r="14" spans="1:15" hidden="1">
      <c r="A14" s="2010">
        <v>9</v>
      </c>
      <c r="B14" s="2023" t="s">
        <v>840</v>
      </c>
      <c r="C14" s="2024" t="s">
        <v>1158</v>
      </c>
      <c r="D14" s="2025">
        <v>0.4930485</v>
      </c>
      <c r="E14" s="2026">
        <v>0.44733050000000002</v>
      </c>
      <c r="F14" s="2026">
        <v>2.06</v>
      </c>
      <c r="G14" s="2026">
        <v>0.53</v>
      </c>
      <c r="H14" s="2026">
        <v>0.39</v>
      </c>
      <c r="I14" s="2026">
        <v>0.75428550000000005</v>
      </c>
      <c r="J14" s="2027">
        <v>5.19</v>
      </c>
      <c r="K14" s="2026">
        <f t="shared" si="0"/>
        <v>5.2938000000000001</v>
      </c>
      <c r="L14" s="2026">
        <f t="shared" si="0"/>
        <v>5.3996760000000004</v>
      </c>
      <c r="M14" s="2026">
        <f t="shared" si="0"/>
        <v>5.5076695200000003</v>
      </c>
      <c r="N14" s="2026">
        <f t="shared" si="0"/>
        <v>5.6178229104000001</v>
      </c>
      <c r="O14" s="2026">
        <f t="shared" si="0"/>
        <v>5.7301793686079998</v>
      </c>
    </row>
    <row r="15" spans="1:15" hidden="1">
      <c r="A15" s="2010">
        <v>10</v>
      </c>
      <c r="B15" s="2023" t="s">
        <v>1133</v>
      </c>
      <c r="C15" s="2024" t="s">
        <v>1158</v>
      </c>
      <c r="D15" s="2025">
        <v>0.25706329999999999</v>
      </c>
      <c r="E15" s="2026">
        <v>0.28537980000000002</v>
      </c>
      <c r="F15" s="2026">
        <v>0.44</v>
      </c>
      <c r="G15" s="2026">
        <v>0.59</v>
      </c>
      <c r="H15" s="2026">
        <v>0.89</v>
      </c>
      <c r="I15" s="2026">
        <v>0.89514093699999997</v>
      </c>
      <c r="J15" s="2027">
        <v>0.12</v>
      </c>
      <c r="K15" s="2026">
        <f t="shared" si="0"/>
        <v>0.12239999999999999</v>
      </c>
      <c r="L15" s="2026">
        <f t="shared" si="0"/>
        <v>0.124848</v>
      </c>
      <c r="M15" s="2026">
        <f t="shared" si="0"/>
        <v>0.12734496000000001</v>
      </c>
      <c r="N15" s="2026">
        <f t="shared" si="0"/>
        <v>0.12989185920000001</v>
      </c>
      <c r="O15" s="2026">
        <f t="shared" si="0"/>
        <v>0.13248969638400002</v>
      </c>
    </row>
    <row r="16" spans="1:15" hidden="1">
      <c r="A16" s="2010">
        <v>11</v>
      </c>
      <c r="B16" s="2023" t="s">
        <v>1134</v>
      </c>
      <c r="C16" s="2024" t="s">
        <v>1158</v>
      </c>
      <c r="D16" s="2025">
        <v>3.07978E-2</v>
      </c>
      <c r="E16" s="2026">
        <v>0.19244049999999999</v>
      </c>
      <c r="F16" s="2026">
        <v>0</v>
      </c>
      <c r="G16" s="2026">
        <v>0</v>
      </c>
      <c r="H16" s="2028">
        <v>0.03</v>
      </c>
      <c r="I16" s="2026">
        <v>1.7777000000000001E-2</v>
      </c>
      <c r="J16" s="2027">
        <v>0.05</v>
      </c>
      <c r="K16" s="2026">
        <f t="shared" si="0"/>
        <v>5.1000000000000004E-2</v>
      </c>
      <c r="L16" s="2026">
        <f>K16*(1+$L$3)</f>
        <v>5.2020000000000004E-2</v>
      </c>
      <c r="M16" s="2026">
        <f t="shared" si="0"/>
        <v>5.3060400000000008E-2</v>
      </c>
      <c r="N16" s="2026">
        <f t="shared" si="0"/>
        <v>5.4121608000000009E-2</v>
      </c>
      <c r="O16" s="2026">
        <f t="shared" si="0"/>
        <v>5.5204040160000009E-2</v>
      </c>
    </row>
    <row r="17" spans="2:16" hidden="1">
      <c r="B17" s="2023" t="s">
        <v>1182</v>
      </c>
      <c r="C17" s="2024" t="s">
        <v>1158</v>
      </c>
      <c r="D17" s="2025">
        <f t="shared" ref="D17:I17" si="1">SUM(D6:D16)</f>
        <v>80.179593380000028</v>
      </c>
      <c r="E17" s="2025">
        <f t="shared" si="1"/>
        <v>100.89564820000001</v>
      </c>
      <c r="F17" s="2025">
        <f t="shared" si="1"/>
        <v>69.440000000000012</v>
      </c>
      <c r="G17" s="2025">
        <f t="shared" si="1"/>
        <v>62.29</v>
      </c>
      <c r="H17" s="2025">
        <f t="shared" si="1"/>
        <v>99.27</v>
      </c>
      <c r="I17" s="2025">
        <f t="shared" si="1"/>
        <v>153.53664933397314</v>
      </c>
      <c r="J17" s="2027">
        <f>SUM(J6:J16)</f>
        <v>151.69</v>
      </c>
      <c r="K17" s="2026">
        <f t="shared" si="0"/>
        <v>154.72380000000001</v>
      </c>
      <c r="L17" s="2026">
        <f>K17*(1+$L$3)</f>
        <v>157.81827600000003</v>
      </c>
      <c r="M17" s="2026">
        <f>L17*(1+$L$3)</f>
        <v>160.97464152000003</v>
      </c>
      <c r="N17" s="2026">
        <f>M17*(1+$L$3)</f>
        <v>164.19413435040005</v>
      </c>
      <c r="O17" s="2026">
        <f>N17*(1+$L$3)</f>
        <v>167.47801703740805</v>
      </c>
    </row>
    <row r="18" spans="2:16" hidden="1"/>
    <row r="19" spans="2:16" hidden="1">
      <c r="D19" s="2029" t="s">
        <v>1284</v>
      </c>
      <c r="E19" s="2029" t="s">
        <v>1284</v>
      </c>
      <c r="F19" s="2029" t="s">
        <v>1284</v>
      </c>
      <c r="G19" s="2029" t="s">
        <v>1284</v>
      </c>
      <c r="H19" s="2029" t="s">
        <v>1284</v>
      </c>
      <c r="I19" s="2029" t="s">
        <v>1284</v>
      </c>
      <c r="J19" s="2029" t="s">
        <v>1284</v>
      </c>
      <c r="K19" s="2030" t="s">
        <v>1285</v>
      </c>
      <c r="L19" s="2030" t="s">
        <v>1285</v>
      </c>
      <c r="M19" s="2030" t="s">
        <v>1285</v>
      </c>
      <c r="N19" s="2030" t="s">
        <v>1285</v>
      </c>
      <c r="O19" s="2030" t="s">
        <v>1285</v>
      </c>
    </row>
    <row r="20" spans="2:16" hidden="1">
      <c r="D20" s="2031" t="str">
        <f t="shared" ref="D20:O20" si="2">D5</f>
        <v>2017-18</v>
      </c>
      <c r="E20" s="2031" t="str">
        <f t="shared" si="2"/>
        <v>2018-19</v>
      </c>
      <c r="F20" s="2031" t="str">
        <f t="shared" si="2"/>
        <v>2019-20</v>
      </c>
      <c r="G20" s="2031" t="str">
        <f t="shared" si="2"/>
        <v>2020-21</v>
      </c>
      <c r="H20" s="2031" t="str">
        <f t="shared" si="2"/>
        <v>2021-22</v>
      </c>
      <c r="I20" s="2031" t="str">
        <f t="shared" si="2"/>
        <v>2022-23</v>
      </c>
      <c r="J20" s="2031" t="str">
        <f t="shared" si="2"/>
        <v>2023-24</v>
      </c>
      <c r="K20" s="2031" t="str">
        <f t="shared" si="2"/>
        <v>2024-25</v>
      </c>
      <c r="L20" s="2031" t="str">
        <f t="shared" si="2"/>
        <v>2025-26</v>
      </c>
      <c r="M20" s="2031" t="str">
        <f t="shared" si="2"/>
        <v>2026-27</v>
      </c>
      <c r="N20" s="2031" t="str">
        <f t="shared" si="2"/>
        <v>2027-28</v>
      </c>
      <c r="O20" s="2031" t="str">
        <f t="shared" si="2"/>
        <v>2028-29</v>
      </c>
      <c r="P20" s="2031" t="s">
        <v>1282</v>
      </c>
    </row>
    <row r="21" spans="2:16" hidden="1">
      <c r="B21" s="2023" t="s">
        <v>1281</v>
      </c>
      <c r="C21" s="2032" t="s">
        <v>1158</v>
      </c>
      <c r="D21" s="2033">
        <f t="shared" ref="D21:I21" si="3">D17</f>
        <v>80.179593380000028</v>
      </c>
      <c r="E21" s="2033">
        <f t="shared" si="3"/>
        <v>100.89564820000001</v>
      </c>
      <c r="F21" s="2033">
        <f t="shared" si="3"/>
        <v>69.440000000000012</v>
      </c>
      <c r="G21" s="2033">
        <f t="shared" si="3"/>
        <v>62.29</v>
      </c>
      <c r="H21" s="2033">
        <f t="shared" si="3"/>
        <v>99.27</v>
      </c>
      <c r="I21" s="2033">
        <f t="shared" si="3"/>
        <v>153.53664933397314</v>
      </c>
      <c r="J21" s="2034">
        <f>J17</f>
        <v>151.69</v>
      </c>
      <c r="K21" s="2035">
        <f>J21*(1+$P$21)</f>
        <v>168.69639489285274</v>
      </c>
      <c r="L21" s="2035">
        <f>K21*(1+$P$21)</f>
        <v>187.60942481274515</v>
      </c>
      <c r="M21" s="2035">
        <f>L21*(1+$P$21)</f>
        <v>208.64284800469261</v>
      </c>
      <c r="N21" s="2035">
        <f>M21*(1+$P$21)</f>
        <v>232.03438775508656</v>
      </c>
      <c r="O21" s="2035">
        <f>N21*(1+$P$21)</f>
        <v>258.04841918025841</v>
      </c>
      <c r="P21" s="2036">
        <f>(J21/D21)^(1/6)-1</f>
        <v>0.11211282808921319</v>
      </c>
    </row>
    <row r="22" spans="2:16" hidden="1">
      <c r="B22" s="2023" t="s">
        <v>1283</v>
      </c>
      <c r="C22" s="2032" t="s">
        <v>1171</v>
      </c>
      <c r="D22" s="2036"/>
      <c r="E22" s="2036">
        <f t="shared" ref="E22:J22" si="4">E21/D21-1</f>
        <v>0.25837066448839563</v>
      </c>
      <c r="F22" s="2036">
        <f t="shared" si="4"/>
        <v>-0.31176417180696592</v>
      </c>
      <c r="G22" s="2036">
        <f t="shared" si="4"/>
        <v>-0.10296658986175133</v>
      </c>
      <c r="H22" s="2036">
        <f t="shared" si="4"/>
        <v>0.59367474715042534</v>
      </c>
      <c r="I22" s="2036">
        <f t="shared" si="4"/>
        <v>0.54665709009744279</v>
      </c>
      <c r="J22" s="2036">
        <f t="shared" si="4"/>
        <v>-1.2027417180091704E-2</v>
      </c>
      <c r="P22" s="2037"/>
    </row>
    <row r="23" spans="2:16" hidden="1">
      <c r="B23" s="2023" t="s">
        <v>1286</v>
      </c>
      <c r="C23" s="2023" t="s">
        <v>1158</v>
      </c>
      <c r="J23" s="2010">
        <f>J21</f>
        <v>151.69</v>
      </c>
      <c r="K23" s="2038">
        <f>J23*(1+$L$3)</f>
        <v>154.72380000000001</v>
      </c>
      <c r="L23" s="2038">
        <f>K23*(1+$L$3)</f>
        <v>157.81827600000003</v>
      </c>
      <c r="M23" s="2038">
        <f>L23*(1+$L$3)</f>
        <v>160.97464152000003</v>
      </c>
      <c r="N23" s="2038">
        <f>M23*(1+$L$3)</f>
        <v>164.19413435040005</v>
      </c>
      <c r="O23" s="2038">
        <f>N23*(1+$L$3)</f>
        <v>167.47801703740805</v>
      </c>
    </row>
    <row r="24" spans="2:16" ht="15.75" hidden="1" thickBot="1">
      <c r="B24" s="2023" t="s">
        <v>1288</v>
      </c>
      <c r="C24" s="2023" t="s">
        <v>1158</v>
      </c>
      <c r="J24" s="2039">
        <f>J21</f>
        <v>151.69</v>
      </c>
      <c r="K24" s="1674">
        <f>IF($B$27="CAGR",K21,K23)</f>
        <v>154.72380000000001</v>
      </c>
      <c r="L24" s="1674">
        <f>IF($B$27="CAGR",L21,L23)</f>
        <v>157.81827600000003</v>
      </c>
      <c r="M24" s="1674">
        <f>IF($B$27="CAGR",M21,M23)</f>
        <v>160.97464152000003</v>
      </c>
      <c r="N24" s="1674">
        <f>IF($B$27="CAGR",N21,N23)</f>
        <v>164.19413435040005</v>
      </c>
      <c r="O24" s="1674">
        <f>IF($B$27="CAGR",O21,O23)</f>
        <v>167.47801703740805</v>
      </c>
    </row>
    <row r="25" spans="2:16" ht="15" hidden="1">
      <c r="B25" s="2009"/>
    </row>
    <row r="26" spans="2:16" hidden="1">
      <c r="B26" s="2010" t="s">
        <v>1287</v>
      </c>
    </row>
    <row r="27" spans="2:16" ht="15.75" hidden="1" thickBot="1">
      <c r="B27" s="2040" t="s">
        <v>1141</v>
      </c>
    </row>
    <row r="28" spans="2:16" ht="15">
      <c r="B28" s="2009"/>
    </row>
    <row r="31" spans="2:16">
      <c r="E31" s="2041">
        <v>0.02</v>
      </c>
    </row>
    <row r="32" spans="2:16">
      <c r="B32" s="2019" t="s">
        <v>82</v>
      </c>
      <c r="C32" s="2020" t="s">
        <v>1164</v>
      </c>
      <c r="D32" s="2023" t="s">
        <v>875</v>
      </c>
      <c r="E32" s="2023" t="s">
        <v>1016</v>
      </c>
      <c r="F32" s="2023" t="s">
        <v>1015</v>
      </c>
    </row>
    <row r="33" spans="2:6">
      <c r="B33" s="2023" t="s">
        <v>1498</v>
      </c>
      <c r="C33" s="2024" t="s">
        <v>1158</v>
      </c>
      <c r="D33" s="2047">
        <v>0.4</v>
      </c>
      <c r="E33" s="2047">
        <f>D33*(1+$E$31)</f>
        <v>0.40800000000000003</v>
      </c>
      <c r="F33" s="2047">
        <f>E33*(1+$E$31)</f>
        <v>0.41616000000000003</v>
      </c>
    </row>
    <row r="34" spans="2:6">
      <c r="B34" s="2023" t="s">
        <v>1499</v>
      </c>
      <c r="C34" s="2024" t="s">
        <v>1158</v>
      </c>
      <c r="D34" s="2047">
        <v>0</v>
      </c>
      <c r="E34" s="2047">
        <f t="shared" ref="E34:F45" si="5">D34*(1+$E$31)</f>
        <v>0</v>
      </c>
      <c r="F34" s="2047">
        <f t="shared" si="5"/>
        <v>0</v>
      </c>
    </row>
    <row r="35" spans="2:6">
      <c r="B35" s="2023" t="s">
        <v>1500</v>
      </c>
      <c r="C35" s="2024" t="s">
        <v>1158</v>
      </c>
      <c r="D35" s="2047">
        <v>1.7000000000000002</v>
      </c>
      <c r="E35" s="2047">
        <f t="shared" si="5"/>
        <v>1.7340000000000002</v>
      </c>
      <c r="F35" s="2047">
        <f t="shared" si="5"/>
        <v>1.7686800000000003</v>
      </c>
    </row>
    <row r="36" spans="2:6">
      <c r="B36" s="2023" t="s">
        <v>1501</v>
      </c>
      <c r="C36" s="2024" t="s">
        <v>1158</v>
      </c>
      <c r="D36" s="2047">
        <v>0</v>
      </c>
      <c r="E36" s="2047">
        <f t="shared" si="5"/>
        <v>0</v>
      </c>
      <c r="F36" s="2047">
        <f t="shared" si="5"/>
        <v>0</v>
      </c>
    </row>
    <row r="37" spans="2:6">
      <c r="B37" s="2023" t="s">
        <v>1502</v>
      </c>
      <c r="C37" s="2024" t="s">
        <v>1158</v>
      </c>
      <c r="D37" s="2047">
        <v>0.02</v>
      </c>
      <c r="E37" s="2047">
        <f t="shared" si="5"/>
        <v>2.0400000000000001E-2</v>
      </c>
      <c r="F37" s="2047">
        <f t="shared" si="5"/>
        <v>2.0808000000000004E-2</v>
      </c>
    </row>
    <row r="38" spans="2:6">
      <c r="B38" s="2023" t="s">
        <v>1503</v>
      </c>
      <c r="C38" s="2024" t="s">
        <v>1158</v>
      </c>
      <c r="D38" s="2047">
        <v>0.01</v>
      </c>
      <c r="E38" s="2047">
        <f t="shared" si="5"/>
        <v>1.0200000000000001E-2</v>
      </c>
      <c r="F38" s="2047">
        <f t="shared" si="5"/>
        <v>1.0404000000000002E-2</v>
      </c>
    </row>
    <row r="39" spans="2:6">
      <c r="B39" s="2023" t="s">
        <v>1504</v>
      </c>
      <c r="C39" s="2024" t="s">
        <v>1158</v>
      </c>
      <c r="D39" s="2047">
        <v>7.11</v>
      </c>
      <c r="E39" s="2047">
        <f t="shared" si="5"/>
        <v>7.2522000000000002</v>
      </c>
      <c r="F39" s="2047">
        <f t="shared" si="5"/>
        <v>7.3972440000000006</v>
      </c>
    </row>
    <row r="40" spans="2:6">
      <c r="B40" s="2023" t="s">
        <v>1505</v>
      </c>
      <c r="C40" s="2024" t="s">
        <v>1158</v>
      </c>
      <c r="D40" s="2047">
        <v>0.06</v>
      </c>
      <c r="E40" s="2047">
        <f t="shared" si="5"/>
        <v>6.1199999999999997E-2</v>
      </c>
      <c r="F40" s="2047">
        <f t="shared" si="5"/>
        <v>6.2424E-2</v>
      </c>
    </row>
    <row r="41" spans="2:6" ht="38.25">
      <c r="B41" s="2042" t="s">
        <v>1506</v>
      </c>
      <c r="C41" s="2024" t="s">
        <v>1158</v>
      </c>
      <c r="D41" s="2047">
        <v>0.61</v>
      </c>
      <c r="E41" s="2047">
        <f t="shared" si="5"/>
        <v>0.62219999999999998</v>
      </c>
      <c r="F41" s="2047">
        <f t="shared" si="5"/>
        <v>0.63464399999999999</v>
      </c>
    </row>
    <row r="42" spans="2:6">
      <c r="B42" s="2023" t="s">
        <v>1507</v>
      </c>
      <c r="C42" s="2024" t="s">
        <v>1158</v>
      </c>
      <c r="D42" s="2047">
        <v>116.21</v>
      </c>
      <c r="E42" s="2047">
        <f t="shared" si="5"/>
        <v>118.5342</v>
      </c>
      <c r="F42" s="2047">
        <v>112.9</v>
      </c>
    </row>
    <row r="43" spans="2:6">
      <c r="B43" s="2023" t="s">
        <v>1508</v>
      </c>
      <c r="C43" s="2024" t="s">
        <v>1158</v>
      </c>
      <c r="D43" s="2047">
        <v>0</v>
      </c>
      <c r="E43" s="2047">
        <f t="shared" si="5"/>
        <v>0</v>
      </c>
      <c r="F43" s="2047">
        <f t="shared" si="5"/>
        <v>0</v>
      </c>
    </row>
    <row r="44" spans="2:6">
      <c r="B44" s="2023" t="s">
        <v>1509</v>
      </c>
      <c r="C44" s="2024" t="s">
        <v>1158</v>
      </c>
      <c r="D44" s="2047">
        <v>0.28999999999999998</v>
      </c>
      <c r="E44" s="2047">
        <f t="shared" si="5"/>
        <v>0.29580000000000001</v>
      </c>
      <c r="F44" s="2047">
        <f t="shared" si="5"/>
        <v>0.30171600000000004</v>
      </c>
    </row>
    <row r="45" spans="2:6">
      <c r="B45" s="2023" t="s">
        <v>1510</v>
      </c>
      <c r="C45" s="2024" t="s">
        <v>1158</v>
      </c>
      <c r="D45" s="2047">
        <v>1.8299999999999912</v>
      </c>
      <c r="E45" s="2047">
        <f t="shared" si="5"/>
        <v>1.8665999999999912</v>
      </c>
      <c r="F45" s="2047">
        <f t="shared" si="5"/>
        <v>1.9039319999999911</v>
      </c>
    </row>
    <row r="46" spans="2:6">
      <c r="B46" s="2023" t="s">
        <v>206</v>
      </c>
      <c r="C46" s="2023"/>
      <c r="D46" s="2047">
        <f>SUM(D33:D45)</f>
        <v>128.23999999999998</v>
      </c>
      <c r="E46" s="2047">
        <f t="shared" ref="E46" si="6">SUM(E33:E45)</f>
        <v>130.8048</v>
      </c>
      <c r="F46" s="2047">
        <f>[20]F21!$L$22</f>
        <v>133.420896</v>
      </c>
    </row>
  </sheetData>
  <dataValidations disablePrompts="1" count="1">
    <dataValidation type="list" allowBlank="1" showInputMessage="1" showErrorMessage="1" sqref="B27">
      <formula1>"Nominal, CAGR"</formula1>
    </dataValidation>
  </dataValidation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Z100"/>
  <sheetViews>
    <sheetView workbookViewId="0">
      <selection activeCell="D31" sqref="D31"/>
    </sheetView>
  </sheetViews>
  <sheetFormatPr defaultColWidth="9.140625" defaultRowHeight="12.75"/>
  <cols>
    <col min="1" max="1" width="9.140625" style="746"/>
    <col min="2" max="2" width="4.42578125" style="746" customWidth="1"/>
    <col min="3" max="3" width="37" style="768" bestFit="1" customWidth="1"/>
    <col min="4" max="4" width="12" style="769" bestFit="1" customWidth="1"/>
    <col min="5" max="9" width="9.85546875" style="769" bestFit="1" customWidth="1"/>
    <col min="10" max="10" width="8.5703125" style="769" customWidth="1"/>
    <col min="11" max="11" width="10.42578125" style="750" bestFit="1" customWidth="1"/>
    <col min="12" max="12" width="37.42578125" style="750" customWidth="1"/>
    <col min="13" max="13" width="12.85546875" style="766" bestFit="1" customWidth="1"/>
    <col min="14" max="14" width="10.85546875" style="750" bestFit="1" customWidth="1"/>
    <col min="15" max="15" width="18.42578125" style="746" bestFit="1" customWidth="1"/>
    <col min="16" max="19" width="10.85546875" style="746" bestFit="1" customWidth="1"/>
    <col min="20" max="16384" width="9.140625" style="746"/>
  </cols>
  <sheetData>
    <row r="1" spans="1:26">
      <c r="E1" s="884"/>
      <c r="F1" s="884"/>
      <c r="G1" s="884"/>
      <c r="H1" s="884"/>
      <c r="I1" s="884"/>
      <c r="L1" s="940"/>
      <c r="M1" s="748" t="s">
        <v>801</v>
      </c>
      <c r="N1" s="748" t="s">
        <v>871</v>
      </c>
      <c r="O1" s="747" t="s">
        <v>872</v>
      </c>
      <c r="P1" s="747" t="s">
        <v>873</v>
      </c>
      <c r="Q1" s="747" t="s">
        <v>874</v>
      </c>
      <c r="R1" s="747" t="s">
        <v>875</v>
      </c>
    </row>
    <row r="2" spans="1:26">
      <c r="C2" s="1455" t="s">
        <v>628</v>
      </c>
      <c r="D2" s="1456"/>
      <c r="E2" s="1456"/>
      <c r="F2" s="1456"/>
      <c r="G2" s="1456"/>
      <c r="H2" s="1456"/>
      <c r="I2" s="1456"/>
      <c r="L2" s="938" t="s">
        <v>723</v>
      </c>
      <c r="M2" s="748">
        <f>[21]TSNPDCL!D$114</f>
        <v>25389.405249040683</v>
      </c>
      <c r="N2" s="748">
        <f>[21]TSNPDCL!E$114</f>
        <v>36289.202279447461</v>
      </c>
      <c r="O2" s="748">
        <f>[21]TSNPDCL!F$114</f>
        <v>37283.927830058128</v>
      </c>
      <c r="P2" s="748">
        <f>[21]TSNPDCL!G$114</f>
        <v>41205.751457698731</v>
      </c>
      <c r="Q2" s="748">
        <f>[21]TSNPDCL!H$114</f>
        <v>42359.083555776997</v>
      </c>
      <c r="R2" s="748">
        <f>[21]TSNPDCL!I$114</f>
        <v>43604.514334835614</v>
      </c>
    </row>
    <row r="3" spans="1:26">
      <c r="C3" s="1457"/>
      <c r="D3" s="1462" t="s">
        <v>875</v>
      </c>
      <c r="E3" s="1462" t="s">
        <v>1016</v>
      </c>
      <c r="F3" s="1462" t="s">
        <v>1015</v>
      </c>
      <c r="G3" s="1462" t="s">
        <v>1014</v>
      </c>
      <c r="H3" s="1462" t="s">
        <v>1013</v>
      </c>
      <c r="I3" s="1462" t="s">
        <v>1012</v>
      </c>
      <c r="L3" s="938" t="s">
        <v>724</v>
      </c>
      <c r="M3" s="939"/>
      <c r="N3" s="939"/>
      <c r="O3" s="939"/>
      <c r="P3" s="939"/>
      <c r="Q3" s="939"/>
      <c r="R3" s="939"/>
    </row>
    <row r="4" spans="1:26">
      <c r="C4" s="1457"/>
      <c r="D4" s="1459"/>
      <c r="E4" s="1460">
        <f>'Investment for 5th MYT'!D54</f>
        <v>1771.2048955361252</v>
      </c>
      <c r="F4" s="1460">
        <f>'Investment for 5th MYT'!E54</f>
        <v>2011.2510060198592</v>
      </c>
      <c r="G4" s="1460">
        <f>'Investment for 5th MYT'!F54</f>
        <v>3077.4976924639132</v>
      </c>
      <c r="H4" s="1460">
        <f>'Investment for 5th MYT'!G54</f>
        <v>3400.0394169716592</v>
      </c>
      <c r="I4" s="1460">
        <f>'Investment for 5th MYT'!H54</f>
        <v>3887.4898367497344</v>
      </c>
      <c r="L4" s="938" t="s">
        <v>725</v>
      </c>
      <c r="M4" s="939">
        <f>'[22]Subsidy Cross Subsidy'!$J$26</f>
        <v>3.5887606353352419</v>
      </c>
      <c r="N4" s="939">
        <f>M4*(1+10%)</f>
        <v>3.9476366988687666</v>
      </c>
      <c r="O4" s="939">
        <f>N4*(1+10%)</f>
        <v>4.3424003687556434</v>
      </c>
      <c r="P4" s="939">
        <f>O4*(1+10%)</f>
        <v>4.7766404056312082</v>
      </c>
      <c r="Q4" s="939">
        <f>P4*(1+10%)</f>
        <v>5.2543044461943298</v>
      </c>
      <c r="R4" s="939">
        <f>Q4*(1+10%)</f>
        <v>5.7797348908137636</v>
      </c>
      <c r="T4" s="1050"/>
      <c r="U4" s="1050"/>
      <c r="V4" s="1050"/>
      <c r="W4" s="1050"/>
      <c r="X4" s="1050"/>
      <c r="Y4" s="1050"/>
      <c r="Z4" s="1050"/>
    </row>
    <row r="5" spans="1:26">
      <c r="C5" s="1461"/>
      <c r="D5" s="1456"/>
      <c r="E5" s="1456"/>
      <c r="F5" s="1456"/>
      <c r="G5" s="1456"/>
      <c r="H5" s="1456"/>
      <c r="I5" s="1456"/>
      <c r="L5" s="938" t="s">
        <v>726</v>
      </c>
      <c r="M5" s="939">
        <f>SUM('[22]P&amp;L'!$E$6:$E$9)/'[22]Subsidy Cross Subsidy'!$C$26*10</f>
        <v>5.2752671237700159</v>
      </c>
      <c r="N5" s="748">
        <f>M5*(1+5%)</f>
        <v>5.5390304799585168</v>
      </c>
      <c r="O5" s="748">
        <f>N5*(1+5%)</f>
        <v>5.8159820039564432</v>
      </c>
      <c r="P5" s="748">
        <f>O5*(1+5%)</f>
        <v>6.1067811041542654</v>
      </c>
      <c r="Q5" s="748">
        <f>P5*(1+5%)</f>
        <v>6.4121201593619794</v>
      </c>
      <c r="R5" s="748">
        <f>Q5*(1+5%)</f>
        <v>6.7327261673300791</v>
      </c>
    </row>
    <row r="6" spans="1:26" ht="13.5" thickBot="1">
      <c r="C6" s="1455" t="s">
        <v>603</v>
      </c>
      <c r="D6" s="1456"/>
      <c r="E6" s="1456"/>
      <c r="F6" s="1456"/>
      <c r="G6" s="1456"/>
      <c r="H6" s="1456"/>
      <c r="I6" s="1456"/>
      <c r="L6" s="1152" t="s">
        <v>731</v>
      </c>
      <c r="M6" s="1148" t="e">
        <f>'Form 1.0'!F18</f>
        <v>#REF!</v>
      </c>
      <c r="N6" s="1148" t="e">
        <f>'Form 1.0'!G18</f>
        <v>#REF!</v>
      </c>
      <c r="O6" s="1148" t="e">
        <f>'Form 1.0'!H18</f>
        <v>#REF!</v>
      </c>
      <c r="P6" s="1148" t="e">
        <f>'Form 1.0'!I18</f>
        <v>#REF!</v>
      </c>
      <c r="Q6" s="939" t="e">
        <f>'Form 1.0'!J18</f>
        <v>#REF!</v>
      </c>
      <c r="R6" s="939" t="e">
        <f>'Form 1.0'!K18</f>
        <v>#REF!</v>
      </c>
    </row>
    <row r="7" spans="1:26" ht="13.5" thickBot="1">
      <c r="C7" s="1457"/>
      <c r="D7" s="1462" t="s">
        <v>875</v>
      </c>
      <c r="E7" s="1462" t="s">
        <v>1016</v>
      </c>
      <c r="F7" s="1462" t="s">
        <v>1015</v>
      </c>
      <c r="G7" s="1462" t="s">
        <v>1014</v>
      </c>
      <c r="H7" s="1462" t="s">
        <v>1013</v>
      </c>
      <c r="I7" s="1462" t="s">
        <v>1012</v>
      </c>
      <c r="L7" s="1153" t="s">
        <v>897</v>
      </c>
      <c r="M7" s="1154">
        <f>('[23]Notes 14 - 26'!$C$207-'[23]Notes 14 - 26'!$C$206)/10000000</f>
        <v>4239.8760189229997</v>
      </c>
      <c r="N7" s="1149">
        <f>'[23]Notes 14 - 26'!$C$258/10000000</f>
        <v>9009.1699093999996</v>
      </c>
      <c r="O7" s="1150" t="s">
        <v>898</v>
      </c>
      <c r="P7" s="1151"/>
    </row>
    <row r="8" spans="1:26">
      <c r="C8" s="1458" t="s">
        <v>875</v>
      </c>
      <c r="D8" s="1463"/>
      <c r="E8" s="1459"/>
      <c r="F8" s="1459"/>
      <c r="G8" s="1459">
        <f>$D4*10%</f>
        <v>0</v>
      </c>
      <c r="H8" s="1459">
        <f>$D4*10%</f>
        <v>0</v>
      </c>
      <c r="I8" s="1459">
        <f>$D4*10%</f>
        <v>0</v>
      </c>
      <c r="L8" s="941" t="s">
        <v>708</v>
      </c>
      <c r="M8" s="942" t="s">
        <v>801</v>
      </c>
      <c r="N8" s="942" t="s">
        <v>871</v>
      </c>
      <c r="O8" s="943" t="s">
        <v>872</v>
      </c>
      <c r="P8" s="943" t="s">
        <v>873</v>
      </c>
      <c r="Q8" s="943" t="s">
        <v>874</v>
      </c>
      <c r="R8" s="944" t="s">
        <v>875</v>
      </c>
    </row>
    <row r="9" spans="1:26">
      <c r="C9" s="1458" t="s">
        <v>1016</v>
      </c>
      <c r="D9" s="1463"/>
      <c r="E9" s="1463"/>
      <c r="F9" s="1459"/>
      <c r="G9" s="1459"/>
      <c r="H9" s="1459">
        <f>$E4*10%</f>
        <v>177.12048955361252</v>
      </c>
      <c r="I9" s="1459">
        <f>$E4*10%</f>
        <v>177.12048955361252</v>
      </c>
      <c r="L9" s="945" t="s">
        <v>712</v>
      </c>
      <c r="M9" s="946"/>
      <c r="N9" s="785"/>
      <c r="O9" s="758"/>
      <c r="P9" s="758"/>
      <c r="Q9" s="758"/>
      <c r="R9" s="947"/>
    </row>
    <row r="10" spans="1:26">
      <c r="C10" s="1458" t="s">
        <v>1015</v>
      </c>
      <c r="D10" s="1463"/>
      <c r="E10" s="1463"/>
      <c r="F10" s="1463"/>
      <c r="G10" s="1459"/>
      <c r="H10" s="1459"/>
      <c r="I10" s="1459">
        <f>$F4*10%</f>
        <v>201.12510060198593</v>
      </c>
      <c r="J10" s="892"/>
      <c r="L10" s="948" t="s">
        <v>709</v>
      </c>
      <c r="M10" s="955">
        <f t="shared" ref="M10:R10" si="0">M2*M4/10</f>
        <v>9111.6498112331174</v>
      </c>
      <c r="N10" s="955">
        <f t="shared" si="0"/>
        <v>14325.658669101889</v>
      </c>
      <c r="O10" s="955">
        <f t="shared" si="0"/>
        <v>16190.17419579032</v>
      </c>
      <c r="P10" s="955">
        <f t="shared" si="0"/>
        <v>19682.50573572408</v>
      </c>
      <c r="Q10" s="955">
        <f t="shared" si="0"/>
        <v>22256.752106383621</v>
      </c>
      <c r="R10" s="956">
        <f t="shared" si="0"/>
        <v>25202.25328980383</v>
      </c>
      <c r="S10" s="749"/>
    </row>
    <row r="11" spans="1:26">
      <c r="C11" s="1458" t="s">
        <v>1014</v>
      </c>
      <c r="D11" s="1463"/>
      <c r="E11" s="1463"/>
      <c r="F11" s="1463"/>
      <c r="G11" s="1463"/>
      <c r="H11" s="1459"/>
      <c r="I11" s="1459"/>
      <c r="J11" s="892"/>
      <c r="L11" s="948" t="s">
        <v>534</v>
      </c>
      <c r="M11" s="955">
        <f>SUM(NTI!M7:M25,NTI!M29:M43)</f>
        <v>308.98216833499993</v>
      </c>
      <c r="N11" s="955">
        <f>SUM(NTI!N7:N25,NTI!N29:N43)</f>
        <v>77.901066158459997</v>
      </c>
      <c r="O11" s="955">
        <f>SUM(NTI!O7:O25,NTI!O29:O43)</f>
        <v>79.459087481629211</v>
      </c>
      <c r="P11" s="955">
        <f>SUM(NTI!P7:P25,NTI!P29:P43)</f>
        <v>81.04826923126177</v>
      </c>
      <c r="Q11" s="955">
        <f>SUM(NTI!Q7:Q25,NTI!Q29:Q43)</f>
        <v>82.669234615887021</v>
      </c>
      <c r="R11" s="955">
        <f>SUM(NTI!R7:R25,NTI!R29:R43)</f>
        <v>84.32261930820475</v>
      </c>
      <c r="S11" s="749"/>
    </row>
    <row r="12" spans="1:26">
      <c r="C12" s="1458" t="s">
        <v>1013</v>
      </c>
      <c r="D12" s="1463"/>
      <c r="E12" s="1463"/>
      <c r="F12" s="1463"/>
      <c r="G12" s="1463"/>
      <c r="H12" s="1463"/>
      <c r="I12" s="1459"/>
      <c r="J12" s="884"/>
      <c r="L12" s="948" t="s">
        <v>710</v>
      </c>
      <c r="M12" s="940" t="e">
        <f t="shared" ref="M12:R12" si="1">M27+M29-M10-M11</f>
        <v>#REF!</v>
      </c>
      <c r="N12" s="940" t="e">
        <f t="shared" si="1"/>
        <v>#REF!</v>
      </c>
      <c r="O12" s="940" t="e">
        <f t="shared" si="1"/>
        <v>#REF!</v>
      </c>
      <c r="P12" s="940" t="e">
        <f t="shared" si="1"/>
        <v>#REF!</v>
      </c>
      <c r="Q12" s="940" t="e">
        <f t="shared" si="1"/>
        <v>#REF!</v>
      </c>
      <c r="R12" s="1114" t="e">
        <f t="shared" si="1"/>
        <v>#REF!</v>
      </c>
    </row>
    <row r="13" spans="1:26">
      <c r="C13" s="1458" t="s">
        <v>1012</v>
      </c>
      <c r="D13" s="1463"/>
      <c r="E13" s="1463"/>
      <c r="F13" s="1463"/>
      <c r="G13" s="1463"/>
      <c r="H13" s="1463"/>
      <c r="I13" s="1463"/>
      <c r="J13" s="892"/>
      <c r="L13" s="950" t="s">
        <v>711</v>
      </c>
      <c r="M13" s="748" t="e">
        <f t="shared" ref="M13:R13" si="2">SUM(M10:M12)</f>
        <v>#REF!</v>
      </c>
      <c r="N13" s="748" t="e">
        <f t="shared" si="2"/>
        <v>#REF!</v>
      </c>
      <c r="O13" s="748" t="e">
        <f t="shared" si="2"/>
        <v>#REF!</v>
      </c>
      <c r="P13" s="748" t="e">
        <f t="shared" si="2"/>
        <v>#REF!</v>
      </c>
      <c r="Q13" s="748" t="e">
        <f t="shared" si="2"/>
        <v>#REF!</v>
      </c>
      <c r="R13" s="954" t="e">
        <f t="shared" si="2"/>
        <v>#REF!</v>
      </c>
    </row>
    <row r="14" spans="1:26">
      <c r="C14" s="660" t="s">
        <v>206</v>
      </c>
      <c r="D14" s="1464">
        <f t="shared" ref="D14:I14" si="3">SUM(D8:D13)</f>
        <v>0</v>
      </c>
      <c r="E14" s="1464">
        <f t="shared" si="3"/>
        <v>0</v>
      </c>
      <c r="F14" s="1464">
        <f t="shared" si="3"/>
        <v>0</v>
      </c>
      <c r="G14" s="1464">
        <f t="shared" si="3"/>
        <v>0</v>
      </c>
      <c r="H14" s="1464">
        <f t="shared" si="3"/>
        <v>177.12048955361252</v>
      </c>
      <c r="I14" s="1464">
        <f t="shared" si="3"/>
        <v>378.24559015559845</v>
      </c>
      <c r="L14" s="945" t="s">
        <v>62</v>
      </c>
      <c r="M14" s="946"/>
      <c r="N14" s="785"/>
      <c r="O14" s="758"/>
      <c r="P14" s="758"/>
      <c r="Q14" s="758"/>
      <c r="R14" s="947"/>
    </row>
    <row r="15" spans="1:26">
      <c r="A15" s="746" t="s">
        <v>867</v>
      </c>
      <c r="C15" s="1461"/>
      <c r="D15" s="1456"/>
      <c r="E15" s="1456"/>
      <c r="F15" s="1456"/>
      <c r="G15" s="1456"/>
      <c r="H15" s="1456"/>
      <c r="I15" s="1456"/>
      <c r="L15" s="948" t="s">
        <v>64</v>
      </c>
      <c r="M15" s="955">
        <f t="shared" ref="M15:R15" si="4">M2*M5/10</f>
        <v>13393.589480233819</v>
      </c>
      <c r="N15" s="955">
        <f t="shared" si="4"/>
        <v>20100.699751923959</v>
      </c>
      <c r="O15" s="955">
        <f t="shared" si="4"/>
        <v>21684.265329642887</v>
      </c>
      <c r="P15" s="955">
        <f t="shared" si="4"/>
        <v>25163.450438435168</v>
      </c>
      <c r="Q15" s="955">
        <f t="shared" si="4"/>
        <v>27161.153360009619</v>
      </c>
      <c r="R15" s="956">
        <f t="shared" si="4"/>
        <v>29357.725467586726</v>
      </c>
    </row>
    <row r="16" spans="1:26">
      <c r="C16" s="1465" t="s">
        <v>602</v>
      </c>
      <c r="D16" s="1456"/>
      <c r="E16" s="1456"/>
      <c r="F16" s="1456"/>
      <c r="G16" s="1456"/>
      <c r="H16" s="1456"/>
      <c r="I16" s="1456"/>
      <c r="L16" s="948" t="s">
        <v>727</v>
      </c>
      <c r="M16" s="939"/>
      <c r="N16" s="940"/>
      <c r="O16" s="780"/>
      <c r="P16" s="780"/>
      <c r="Q16" s="780"/>
      <c r="R16" s="949"/>
    </row>
    <row r="17" spans="3:20">
      <c r="C17" s="1457"/>
      <c r="D17" s="1462" t="s">
        <v>875</v>
      </c>
      <c r="E17" s="1462" t="s">
        <v>1016</v>
      </c>
      <c r="F17" s="1462" t="s">
        <v>1015</v>
      </c>
      <c r="G17" s="1462" t="s">
        <v>1014</v>
      </c>
      <c r="H17" s="1462" t="s">
        <v>1013</v>
      </c>
      <c r="I17" s="1462" t="s">
        <v>1012</v>
      </c>
      <c r="L17" s="948" t="s">
        <v>728</v>
      </c>
      <c r="M17" s="939"/>
      <c r="N17" s="940"/>
      <c r="O17" s="780"/>
      <c r="P17" s="780"/>
      <c r="Q17" s="780"/>
      <c r="R17" s="949"/>
    </row>
    <row r="18" spans="3:20">
      <c r="C18" s="1457"/>
      <c r="D18" s="1466">
        <v>0.11</v>
      </c>
      <c r="E18" s="1467">
        <f>D18</f>
        <v>0.11</v>
      </c>
      <c r="F18" s="1467">
        <f>E18</f>
        <v>0.11</v>
      </c>
      <c r="G18" s="1467">
        <f>F18</f>
        <v>0.11</v>
      </c>
      <c r="H18" s="1467">
        <f>G18</f>
        <v>0.11</v>
      </c>
      <c r="I18" s="1467">
        <f>H18</f>
        <v>0.11</v>
      </c>
      <c r="L18" s="948" t="s">
        <v>729</v>
      </c>
      <c r="M18" s="939"/>
      <c r="N18" s="940"/>
      <c r="O18" s="780"/>
      <c r="P18" s="780"/>
      <c r="Q18" s="780"/>
      <c r="R18" s="949"/>
    </row>
    <row r="19" spans="3:20">
      <c r="C19" s="1461"/>
      <c r="D19" s="1456"/>
      <c r="E19" s="1456"/>
      <c r="F19" s="1456"/>
      <c r="G19" s="1456"/>
      <c r="H19" s="1456"/>
      <c r="I19" s="1456"/>
      <c r="L19" s="948" t="s">
        <v>713</v>
      </c>
      <c r="M19" s="955">
        <f>'Form 1.0'!F5</f>
        <v>1840.8963594610002</v>
      </c>
      <c r="N19" s="955">
        <f>'Form 1.0'!G5</f>
        <v>2049.7480848935711</v>
      </c>
      <c r="O19" s="955">
        <f>'Form 1.0'!H5</f>
        <v>2358.2814276528306</v>
      </c>
      <c r="P19" s="955">
        <f>'Form 1.0'!I5</f>
        <v>2718.39546385516</v>
      </c>
      <c r="Q19" s="955">
        <f>'Form 1.0'!J5</f>
        <v>3220.0487064782465</v>
      </c>
      <c r="R19" s="956">
        <f>'Form 1.0'!K5</f>
        <v>3703.7140529312674</v>
      </c>
    </row>
    <row r="20" spans="3:20">
      <c r="C20" s="1455" t="s">
        <v>601</v>
      </c>
      <c r="D20" s="1456"/>
      <c r="E20" s="1456"/>
      <c r="F20" s="1456"/>
      <c r="G20" s="1456"/>
      <c r="H20" s="1456"/>
      <c r="I20" s="1456"/>
      <c r="L20" s="957" t="s">
        <v>156</v>
      </c>
      <c r="M20" s="955" t="e">
        <f>'Form 1.0'!F9</f>
        <v>#REF!</v>
      </c>
      <c r="N20" s="955" t="e">
        <f>'Form 1.0'!G9</f>
        <v>#REF!</v>
      </c>
      <c r="O20" s="955" t="e">
        <f>'Form 1.0'!H9</f>
        <v>#REF!</v>
      </c>
      <c r="P20" s="955" t="e">
        <f>'Form 1.0'!I9</f>
        <v>#REF!</v>
      </c>
      <c r="Q20" s="955" t="e">
        <f>'Form 1.0'!J9</f>
        <v>#REF!</v>
      </c>
      <c r="R20" s="956" t="e">
        <f>'Form 1.0'!K9</f>
        <v>#REF!</v>
      </c>
    </row>
    <row r="21" spans="3:20">
      <c r="C21" s="1457"/>
      <c r="D21" s="1462" t="s">
        <v>875</v>
      </c>
      <c r="E21" s="1462" t="s">
        <v>1016</v>
      </c>
      <c r="F21" s="1462" t="s">
        <v>1015</v>
      </c>
      <c r="G21" s="1462" t="s">
        <v>1014</v>
      </c>
      <c r="H21" s="1462" t="s">
        <v>1013</v>
      </c>
      <c r="I21" s="1462" t="s">
        <v>1012</v>
      </c>
      <c r="L21" s="948" t="s">
        <v>730</v>
      </c>
      <c r="M21" s="840">
        <f>'Form 1.1g'!P6</f>
        <v>362.55340898500003</v>
      </c>
      <c r="N21" s="840">
        <f>'Form 1.1g'!P146</f>
        <v>483.27743685802511</v>
      </c>
      <c r="O21" s="840">
        <f>'Form 1.1g'!P286</f>
        <v>653.67406208710418</v>
      </c>
      <c r="P21" s="840">
        <f>'Form 1.1g'!P426</f>
        <v>877.22907333377646</v>
      </c>
      <c r="Q21" s="840">
        <f>'Form 1.1g'!P566</f>
        <v>1168.5530733448622</v>
      </c>
      <c r="R21" s="1115">
        <f>'Form 1.1g'!P706</f>
        <v>1508.1939028702106</v>
      </c>
    </row>
    <row r="22" spans="3:20">
      <c r="C22" s="1458" t="s">
        <v>875</v>
      </c>
      <c r="D22" s="1459">
        <f>D4*D18*6/12</f>
        <v>0</v>
      </c>
      <c r="E22" s="1459">
        <f>(D4*E18)-(E8*E18*6/12)</f>
        <v>0</v>
      </c>
      <c r="F22" s="1459">
        <f>(($D4-E8)*F$18)-(F8*F$18*6/12)</f>
        <v>0</v>
      </c>
      <c r="G22" s="1459">
        <f>(($D4-E8-F8)*G$18)-(G8*G$18*6/12)</f>
        <v>0</v>
      </c>
      <c r="H22" s="1459">
        <f>(($D4-E8-F8-G8)*H$18)-(H8*H$18*6/12)</f>
        <v>0</v>
      </c>
      <c r="I22" s="1459">
        <f>(($D4-E8-F8-G8-H8)*I$18)-(I8*I$18*6/12)</f>
        <v>0</v>
      </c>
      <c r="L22" s="948" t="s">
        <v>714</v>
      </c>
      <c r="M22" s="955">
        <f>(('Form 1.1k'!F11+'Form 1.1k'!E11)/2)*6%</f>
        <v>50.588320882949994</v>
      </c>
      <c r="N22" s="955">
        <f>M22*(N10/M10)-1</f>
        <v>78.536750492616065</v>
      </c>
      <c r="O22" s="955">
        <f>N22*(O10/N10)-1</f>
        <v>87.758478797854139</v>
      </c>
      <c r="P22" s="955">
        <f>O22*(P10/O10)-1</f>
        <v>105.68858416275157</v>
      </c>
      <c r="Q22" s="955">
        <f>P22*(Q10/P10)-1</f>
        <v>118.5114407570367</v>
      </c>
      <c r="R22" s="956">
        <f>Q22*(R10/Q10)-1</f>
        <v>133.19547171223454</v>
      </c>
    </row>
    <row r="23" spans="3:20">
      <c r="C23" s="1458" t="s">
        <v>1016</v>
      </c>
      <c r="D23" s="1463"/>
      <c r="E23" s="1459">
        <f>E4*E18*6/12</f>
        <v>97.416269254486863</v>
      </c>
      <c r="F23" s="1459">
        <f>(($E4-E9)*F$18)-(F9*F$18*6/12)</f>
        <v>194.83253850897376</v>
      </c>
      <c r="G23" s="1459">
        <f>(($E4-E9-F9)*G$18)-(G9*G$18*6/12)</f>
        <v>194.83253850897376</v>
      </c>
      <c r="H23" s="1459">
        <f>(($E4-E9-F9-G9)*H$18)-(H9*H$18*6/12)</f>
        <v>185.09091158352507</v>
      </c>
      <c r="I23" s="1459">
        <f>(($E4-E9-F9-G9-H9)*I$18)-(I9*I$18*6/12)</f>
        <v>165.6076577326277</v>
      </c>
      <c r="L23" s="948" t="s">
        <v>715</v>
      </c>
      <c r="M23" s="955">
        <f>SUM('[24]Form 1.0'!E$9:E$11)</f>
        <v>23.639133900000001</v>
      </c>
      <c r="N23" s="955">
        <f>SUM('[24]Form 1.0'!F$9:F$11)</f>
        <v>72.799093968182746</v>
      </c>
      <c r="O23" s="955">
        <f>SUM('[24]Form 1.0'!G$9:G$11)</f>
        <v>81.846781898073914</v>
      </c>
      <c r="P23" s="955">
        <f>SUM('[24]Form 1.0'!H$9:H$11)</f>
        <v>88.300788935864404</v>
      </c>
      <c r="Q23" s="955">
        <f>SUM('[24]Form 1.0'!I$9:I$11)</f>
        <v>95.752524783401753</v>
      </c>
      <c r="R23" s="956">
        <f>SUM('[24]Form 1.0'!J$9:J$11)</f>
        <v>103.01475495892105</v>
      </c>
      <c r="T23" s="749"/>
    </row>
    <row r="24" spans="3:20">
      <c r="C24" s="1458" t="s">
        <v>1015</v>
      </c>
      <c r="D24" s="1463"/>
      <c r="E24" s="1463"/>
      <c r="F24" s="1459">
        <f>F4*F18*6/12</f>
        <v>110.61880533109225</v>
      </c>
      <c r="G24" s="1459">
        <f>(($F4-E10-F10)*G$18)-(G10*G$18*6/12)</f>
        <v>221.23761066218452</v>
      </c>
      <c r="H24" s="1459">
        <f>(($F4-E10-F10-G10)*H$18)-(H10*H$18*6/12)</f>
        <v>221.23761066218452</v>
      </c>
      <c r="I24" s="1459">
        <f>(($F4-E10-F10-G10-H10)*I$18)-(I10*I$18*6/12)</f>
        <v>210.1757301290753</v>
      </c>
      <c r="L24" s="950" t="s">
        <v>716</v>
      </c>
      <c r="M24" s="748" t="e">
        <f t="shared" ref="M24:R24" si="5">SUM(M15:M23)</f>
        <v>#REF!</v>
      </c>
      <c r="N24" s="748" t="e">
        <f t="shared" si="5"/>
        <v>#REF!</v>
      </c>
      <c r="O24" s="748" t="e">
        <f t="shared" si="5"/>
        <v>#REF!</v>
      </c>
      <c r="P24" s="748" t="e">
        <f t="shared" si="5"/>
        <v>#REF!</v>
      </c>
      <c r="Q24" s="748" t="e">
        <f t="shared" si="5"/>
        <v>#REF!</v>
      </c>
      <c r="R24" s="954" t="e">
        <f t="shared" si="5"/>
        <v>#REF!</v>
      </c>
    </row>
    <row r="25" spans="3:20">
      <c r="C25" s="1458" t="s">
        <v>1014</v>
      </c>
      <c r="D25" s="1463"/>
      <c r="E25" s="1463"/>
      <c r="F25" s="1463"/>
      <c r="G25" s="1459">
        <f>G4*G18*6/12</f>
        <v>169.26237308551524</v>
      </c>
      <c r="H25" s="1459">
        <f>(($G4-E11-F11-G11)*H$18)-(H11*H$18*6/12)</f>
        <v>338.52474617103047</v>
      </c>
      <c r="I25" s="1459">
        <f>(($G4-E11-F11-G11-H11)*I$18)-(I11*I$18*6/12)</f>
        <v>338.52474617103047</v>
      </c>
      <c r="L25" s="948" t="s">
        <v>717</v>
      </c>
      <c r="M25" s="939"/>
      <c r="N25" s="940"/>
      <c r="O25" s="780"/>
      <c r="P25" s="780"/>
      <c r="Q25" s="780"/>
      <c r="R25" s="949"/>
    </row>
    <row r="26" spans="3:20">
      <c r="C26" s="1458" t="s">
        <v>1013</v>
      </c>
      <c r="D26" s="1463"/>
      <c r="E26" s="1463"/>
      <c r="F26" s="1463"/>
      <c r="G26" s="1463"/>
      <c r="H26" s="1459">
        <f>H4*H18*6/12</f>
        <v>187.00216793344126</v>
      </c>
      <c r="I26" s="1459">
        <f>(($H4-E12-F12-G12-H12)*I$18)-(I12*I$18*6/12)</f>
        <v>374.00433586688251</v>
      </c>
      <c r="L26" s="948" t="s">
        <v>718</v>
      </c>
      <c r="M26" s="955">
        <f>'Form 1.0'!F16</f>
        <v>208.94166605745886</v>
      </c>
      <c r="N26" s="955">
        <f>'Form 1.0'!G16</f>
        <v>163.76698536585369</v>
      </c>
      <c r="O26" s="955">
        <f>'Form 1.0'!H16</f>
        <v>185.99058742242448</v>
      </c>
      <c r="P26" s="955">
        <f>'Form 1.0'!I16</f>
        <v>284.55477653035791</v>
      </c>
      <c r="Q26" s="955">
        <f>'Form 1.0'!J16</f>
        <v>314.39236807024565</v>
      </c>
      <c r="R26" s="956">
        <f>'Form 1.0'!K16</f>
        <v>359.42015004382193</v>
      </c>
    </row>
    <row r="27" spans="3:20">
      <c r="C27" s="1458" t="s">
        <v>1012</v>
      </c>
      <c r="D27" s="1463"/>
      <c r="E27" s="1463"/>
      <c r="F27" s="1463"/>
      <c r="G27" s="1463"/>
      <c r="H27" s="1463"/>
      <c r="I27" s="1459">
        <f>I4*I18*6/12</f>
        <v>213.81194102123538</v>
      </c>
      <c r="L27" s="950" t="s">
        <v>163</v>
      </c>
      <c r="M27" s="748" t="e">
        <f t="shared" ref="M27:R27" si="6">M24-M25-M26</f>
        <v>#REF!</v>
      </c>
      <c r="N27" s="748" t="e">
        <f t="shared" si="6"/>
        <v>#REF!</v>
      </c>
      <c r="O27" s="748" t="e">
        <f t="shared" si="6"/>
        <v>#REF!</v>
      </c>
      <c r="P27" s="748" t="e">
        <f t="shared" si="6"/>
        <v>#REF!</v>
      </c>
      <c r="Q27" s="748" t="e">
        <f t="shared" si="6"/>
        <v>#REF!</v>
      </c>
      <c r="R27" s="954" t="e">
        <f t="shared" si="6"/>
        <v>#REF!</v>
      </c>
    </row>
    <row r="28" spans="3:20">
      <c r="C28" s="660" t="s">
        <v>206</v>
      </c>
      <c r="D28" s="1468">
        <f t="shared" ref="D28:I28" si="7">SUM(D22:D27)</f>
        <v>0</v>
      </c>
      <c r="E28" s="1468">
        <f t="shared" si="7"/>
        <v>97.416269254486863</v>
      </c>
      <c r="F28" s="1468">
        <f t="shared" si="7"/>
        <v>305.45134384006599</v>
      </c>
      <c r="G28" s="1468">
        <f t="shared" si="7"/>
        <v>585.33252225667354</v>
      </c>
      <c r="H28" s="1468">
        <f t="shared" si="7"/>
        <v>931.85543635018132</v>
      </c>
      <c r="I28" s="1468">
        <f t="shared" si="7"/>
        <v>1302.1244109208515</v>
      </c>
      <c r="L28" s="951"/>
      <c r="M28" s="946"/>
      <c r="N28" s="785"/>
      <c r="O28" s="758"/>
      <c r="P28" s="758"/>
      <c r="Q28" s="758"/>
      <c r="R28" s="947"/>
    </row>
    <row r="29" spans="3:20" ht="13.5" thickBot="1">
      <c r="C29" s="1461" t="s">
        <v>696</v>
      </c>
      <c r="D29" s="1469">
        <f>'Existing Loans Details'!H64</f>
        <v>362.55340898499998</v>
      </c>
      <c r="E29" s="1469">
        <f>'Existing Loans Details'!I64</f>
        <v>385.86116760353821</v>
      </c>
      <c r="F29" s="1469">
        <f>'Existing Loans Details'!J64</f>
        <v>348.22271824703824</v>
      </c>
      <c r="G29" s="1469">
        <f>'Existing Loans Details'!K64</f>
        <v>291.93357849943618</v>
      </c>
      <c r="H29" s="1469">
        <f>'Existing Loans Details'!L64</f>
        <v>236.69763699468075</v>
      </c>
      <c r="I29" s="1469">
        <f>'Existing Loans Details'!M64</f>
        <v>207.15243224935898</v>
      </c>
      <c r="L29" s="952" t="s">
        <v>719</v>
      </c>
      <c r="M29" s="953" t="e">
        <f t="shared" ref="M29:R29" si="8">D48+D49</f>
        <v>#REF!</v>
      </c>
      <c r="N29" s="953" t="e">
        <f t="shared" si="8"/>
        <v>#REF!</v>
      </c>
      <c r="O29" s="953" t="e">
        <f t="shared" si="8"/>
        <v>#REF!</v>
      </c>
      <c r="P29" s="953" t="e">
        <f t="shared" si="8"/>
        <v>#REF!</v>
      </c>
      <c r="Q29" s="953" t="e">
        <f t="shared" si="8"/>
        <v>#REF!</v>
      </c>
      <c r="R29" s="1116" t="e">
        <f t="shared" si="8"/>
        <v>#REF!</v>
      </c>
    </row>
    <row r="30" spans="3:20">
      <c r="C30" s="1470" t="s">
        <v>694</v>
      </c>
      <c r="D30" s="1471">
        <f t="shared" ref="D30:I30" si="9">D29+D28</f>
        <v>362.55340898499998</v>
      </c>
      <c r="E30" s="1471">
        <f t="shared" si="9"/>
        <v>483.27743685802506</v>
      </c>
      <c r="F30" s="1471">
        <f t="shared" si="9"/>
        <v>653.67406208710418</v>
      </c>
      <c r="G30" s="1471">
        <f t="shared" si="9"/>
        <v>877.26610075610972</v>
      </c>
      <c r="H30" s="1471">
        <f t="shared" si="9"/>
        <v>1168.553073344862</v>
      </c>
      <c r="I30" s="1472">
        <f t="shared" si="9"/>
        <v>1509.2768431702104</v>
      </c>
      <c r="N30" s="1196"/>
      <c r="O30" s="1196"/>
      <c r="P30" s="1196"/>
      <c r="Q30" s="1196"/>
      <c r="R30" s="1196"/>
    </row>
    <row r="31" spans="3:20" ht="13.5" thickBot="1">
      <c r="C31" s="893" t="s">
        <v>695</v>
      </c>
      <c r="D31" s="894" t="e">
        <f>'Form 1.0'!F18</f>
        <v>#REF!</v>
      </c>
      <c r="E31" s="894" t="e">
        <f>'Form 1.0'!G18</f>
        <v>#REF!</v>
      </c>
      <c r="F31" s="894" t="e">
        <f>'Form 1.0'!H18</f>
        <v>#REF!</v>
      </c>
      <c r="G31" s="894" t="e">
        <f>'Form 1.0'!I18</f>
        <v>#REF!</v>
      </c>
      <c r="H31" s="894" t="e">
        <f>'Form 1.0'!J18</f>
        <v>#REF!</v>
      </c>
      <c r="I31" s="895" t="e">
        <f>'Form 1.0'!K18</f>
        <v>#REF!</v>
      </c>
      <c r="M31" s="1206"/>
      <c r="O31" s="750"/>
      <c r="P31" s="750"/>
      <c r="Q31" s="750"/>
      <c r="R31" s="750"/>
    </row>
    <row r="32" spans="3:20">
      <c r="D32" s="892"/>
      <c r="E32" s="892"/>
      <c r="F32" s="892"/>
      <c r="G32" s="892"/>
      <c r="H32" s="892"/>
      <c r="I32" s="892"/>
      <c r="L32" s="748" t="s">
        <v>720</v>
      </c>
      <c r="M32" s="748" t="s">
        <v>800</v>
      </c>
      <c r="N32" s="748" t="s">
        <v>801</v>
      </c>
      <c r="O32" s="748" t="s">
        <v>871</v>
      </c>
      <c r="P32" s="747" t="s">
        <v>872</v>
      </c>
      <c r="Q32" s="747" t="s">
        <v>873</v>
      </c>
      <c r="R32" s="747" t="s">
        <v>874</v>
      </c>
      <c r="S32" s="747" t="s">
        <v>875</v>
      </c>
    </row>
    <row r="33" spans="3:20">
      <c r="C33" s="897" t="s">
        <v>656</v>
      </c>
      <c r="D33" s="888"/>
      <c r="E33" s="889"/>
      <c r="F33" s="889"/>
      <c r="G33" s="889"/>
      <c r="H33" s="889"/>
      <c r="I33" s="890"/>
      <c r="L33" s="767" t="s">
        <v>721</v>
      </c>
      <c r="M33" s="762"/>
    </row>
    <row r="34" spans="3:20">
      <c r="C34" s="839" t="s">
        <v>156</v>
      </c>
      <c r="D34" s="885" t="e">
        <f>'GFA &amp; Dep-MYT 5th Control'!#REF!</f>
        <v>#REF!</v>
      </c>
      <c r="E34" s="885" t="e">
        <f>'GFA &amp; Dep-MYT 5th Control'!#REF!</f>
        <v>#REF!</v>
      </c>
      <c r="F34" s="885" t="e">
        <f>'GFA &amp; Dep-MYT 5th Control'!#REF!</f>
        <v>#REF!</v>
      </c>
      <c r="G34" s="885" t="e">
        <f>'GFA &amp; Dep-MYT 5th Control'!#REF!</f>
        <v>#REF!</v>
      </c>
      <c r="H34" s="885" t="e">
        <f>'GFA &amp; Dep-MYT 5th Control'!#REF!</f>
        <v>#REF!</v>
      </c>
      <c r="I34" s="885" t="e">
        <f>'GFA &amp; Dep-MYT 5th Control'!#REF!</f>
        <v>#REF!</v>
      </c>
      <c r="J34" s="884"/>
      <c r="L34" s="958" t="s">
        <v>213</v>
      </c>
      <c r="M34" s="1205">
        <f>'Form 1.1'!E6</f>
        <v>10009.208639336999</v>
      </c>
      <c r="N34" s="955">
        <f>'Form 1.1'!F6</f>
        <v>12533.217950227867</v>
      </c>
      <c r="O34" s="940">
        <f>N34+'Investment for 5th MYT'!D80</f>
        <v>14940.601835923311</v>
      </c>
      <c r="P34" s="940">
        <f>O34+'Investment for 5th MYT'!E80</f>
        <v>17510.718491397758</v>
      </c>
      <c r="Q34" s="940">
        <f>P34+'Investment for 5th MYT'!F80</f>
        <v>20990.490776431001</v>
      </c>
      <c r="R34" s="940">
        <f>Q34+'Investment for 5th MYT'!G80</f>
        <v>25095.372012873071</v>
      </c>
      <c r="S34" s="940">
        <f>R34+'Investment for 5th MYT'!H80</f>
        <v>29840.090838592216</v>
      </c>
      <c r="T34" s="749"/>
    </row>
    <row r="35" spans="3:20">
      <c r="C35" s="839" t="s">
        <v>657</v>
      </c>
      <c r="D35" s="886">
        <f>'Form 1.1n'!F5-'Form 1.1n'!E5</f>
        <v>1046.1745151759999</v>
      </c>
      <c r="E35" s="886">
        <f>'Form 1.1n'!G5-'Form 1.1n'!F5</f>
        <v>401.64511930440949</v>
      </c>
      <c r="F35" s="886">
        <f>'Form 1.1n'!H5-'Form 1.1n'!G5</f>
        <v>376.21577929902969</v>
      </c>
      <c r="G35" s="886">
        <f>'Form 1.1n'!I5-'Form 1.1n'!H5</f>
        <v>357.7087774192114</v>
      </c>
      <c r="H35" s="886">
        <f>'Form 1.1n'!J5-'Form 1.1n'!I5</f>
        <v>338.91128451100167</v>
      </c>
      <c r="I35" s="886">
        <f>'Form 1.1n'!K5-'Form 1.1n'!J5</f>
        <v>323.00935835263226</v>
      </c>
      <c r="L35" s="959" t="s">
        <v>216</v>
      </c>
      <c r="M35" s="1205">
        <f>'Form 1.1'!E9</f>
        <v>968.00450220000005</v>
      </c>
      <c r="N35" s="955">
        <f>'Form 1.1'!F9</f>
        <v>1457.0445022000004</v>
      </c>
      <c r="O35" s="955">
        <f>'Form 1.1'!G9</f>
        <v>1411.2671438860561</v>
      </c>
      <c r="P35" s="955">
        <f>'Form 1.1'!H9</f>
        <v>1522.8184964380875</v>
      </c>
      <c r="Q35" s="955">
        <f>'Form 1.1'!I9</f>
        <v>2146.376468023394</v>
      </c>
      <c r="R35" s="955">
        <f>'Form 1.1'!J9</f>
        <v>2574.881120876872</v>
      </c>
      <c r="S35" s="955">
        <f>'Form 1.1'!K9</f>
        <v>3013.4820774907057</v>
      </c>
      <c r="T35" s="749"/>
    </row>
    <row r="36" spans="3:20">
      <c r="C36" s="933" t="s">
        <v>705</v>
      </c>
      <c r="D36" s="934"/>
      <c r="E36" s="934"/>
      <c r="F36" s="934"/>
      <c r="G36" s="934"/>
      <c r="H36" s="934"/>
      <c r="I36" s="934"/>
      <c r="L36" s="959" t="s">
        <v>128</v>
      </c>
      <c r="M36" s="1205">
        <f>'Form 1.1'!E10</f>
        <v>167.86847969999999</v>
      </c>
      <c r="N36" s="955">
        <f>'Form 1.1'!F10</f>
        <v>172.81947966799999</v>
      </c>
      <c r="O36" s="955">
        <f>'Form 1.1'!G10</f>
        <v>175.77457476799998</v>
      </c>
      <c r="P36" s="955">
        <f>'Form 1.1'!H10</f>
        <v>178.99562842699999</v>
      </c>
      <c r="Q36" s="955">
        <f>'Form 1.1'!I10</f>
        <v>182.50657691530998</v>
      </c>
      <c r="R36" s="955">
        <f>'Form 1.1'!J10</f>
        <v>186.33351076756787</v>
      </c>
      <c r="S36" s="955">
        <f>'Form 1.1'!K10</f>
        <v>190.50486866652898</v>
      </c>
      <c r="T36" s="749"/>
    </row>
    <row r="37" spans="3:20">
      <c r="C37" s="839" t="s">
        <v>704</v>
      </c>
      <c r="D37" s="886" t="e">
        <f t="shared" ref="D37:I37" si="10">M29</f>
        <v>#REF!</v>
      </c>
      <c r="E37" s="886" t="e">
        <f t="shared" si="10"/>
        <v>#REF!</v>
      </c>
      <c r="F37" s="886" t="e">
        <f t="shared" si="10"/>
        <v>#REF!</v>
      </c>
      <c r="G37" s="886" t="e">
        <f t="shared" si="10"/>
        <v>#REF!</v>
      </c>
      <c r="H37" s="886" t="e">
        <f t="shared" si="10"/>
        <v>#REF!</v>
      </c>
      <c r="I37" s="886" t="e">
        <f t="shared" si="10"/>
        <v>#REF!</v>
      </c>
      <c r="L37" s="204" t="s">
        <v>732</v>
      </c>
      <c r="M37" s="955">
        <f>'Form 1.1j'!E5+'Form 1.1j'!E6+'Form 1.1j'!E8+'Form 1.1j'!E9</f>
        <v>4304.1134247940008</v>
      </c>
      <c r="N37" s="955">
        <f>'Form 1.1j'!F5+'Form 1.1j'!F6+'Form 1.1j'!F8+'Form 1.1j'!F9</f>
        <v>6443.3608735170001</v>
      </c>
      <c r="O37" s="955">
        <f>'Form 1.1j'!G5+'Form 1.1j'!G6+'Form 1.1j'!G8+'Form 1.1j'!G9</f>
        <v>6949.4899050182412</v>
      </c>
      <c r="P37" s="955">
        <f>'Form 1.1j'!H5+'Form 1.1j'!H6+'Form 1.1j'!H8+'Form 1.1j'!H9</f>
        <v>7185.8170698878948</v>
      </c>
      <c r="Q37" s="955">
        <f>'Form 1.1j'!I5+'Form 1.1j'!I6+'Form 1.1j'!I8+'Form 1.1j'!I9</f>
        <v>7575.2572268943277</v>
      </c>
      <c r="R37" s="955">
        <f>'Form 1.1j'!J5+'Form 1.1j'!J6+'Form 1.1j'!J8+'Form 1.1j'!J9</f>
        <v>7901.0615183145401</v>
      </c>
      <c r="S37" s="955">
        <f>'Form 1.1j'!K5+'Form 1.1j'!K6+'Form 1.1j'!K8+'Form 1.1j'!K9</f>
        <v>8272.5312167152442</v>
      </c>
      <c r="T37" s="749"/>
    </row>
    <row r="38" spans="3:20">
      <c r="C38" s="839" t="s">
        <v>658</v>
      </c>
      <c r="D38" s="886">
        <f t="shared" ref="D38:I38" si="11">D4</f>
        <v>0</v>
      </c>
      <c r="E38" s="886">
        <f t="shared" si="11"/>
        <v>1771.2048955361252</v>
      </c>
      <c r="F38" s="886">
        <f t="shared" si="11"/>
        <v>2011.2510060198592</v>
      </c>
      <c r="G38" s="886">
        <f t="shared" si="11"/>
        <v>3077.4976924639132</v>
      </c>
      <c r="H38" s="886">
        <f t="shared" si="11"/>
        <v>3400.0394169716592</v>
      </c>
      <c r="I38" s="886">
        <f t="shared" si="11"/>
        <v>3887.4898367497344</v>
      </c>
      <c r="L38" s="938" t="s">
        <v>733</v>
      </c>
      <c r="M38" s="939">
        <f>'Form 1.1j'!E7</f>
        <v>340.10792760300001</v>
      </c>
      <c r="N38" s="939">
        <f>'Form 1.1j'!F7</f>
        <v>361.08244742300002</v>
      </c>
      <c r="O38" s="940" t="e">
        <f>N38+N13-SUM(N15:N19,N21:N23)+E35+E38-E41-E42-'Form 1.1 c'!F10-'Form 1.1 c'!F14+(O54-N54)+E36-(O37-N37)</f>
        <v>#REF!</v>
      </c>
      <c r="P38" s="940" t="e">
        <f>O38+O13-SUM(O15:O19,O21:O23)+F35+F38-F41-F42-'Form 1.1 c'!G10-'Form 1.1 c'!G14+(P54-O54)+F36-(P37-O37)</f>
        <v>#REF!</v>
      </c>
      <c r="Q38" s="940" t="e">
        <f>P38+P13-SUM(P15:P19,P21:P23)+G35+G38-G41-G42-'Form 1.1 c'!H10-'Form 1.1 c'!H14+(Q54-P54)+G36-(Q37-P37)</f>
        <v>#REF!</v>
      </c>
      <c r="R38" s="940" t="e">
        <f>Q38+Q13-SUM(Q15:Q19,Q21:Q23)+H35+H38-H41-H42-'Form 1.1 c'!I10-'Form 1.1 c'!I14+(R54-Q54)+H36-(R37-Q37)</f>
        <v>#REF!</v>
      </c>
      <c r="S38" s="940" t="e">
        <f>R38+R13-SUM(R15:R19,R21:R23)+I35+I38-I41-I42-'Form 1.1 c'!J10-'Form 1.1 c'!J14+(S54-R54)+I36-(S37-R37)</f>
        <v>#REF!</v>
      </c>
    </row>
    <row r="39" spans="3:20">
      <c r="C39" s="883" t="s">
        <v>206</v>
      </c>
      <c r="D39" s="887" t="e">
        <f t="shared" ref="D39:I39" si="12">SUM(D34:D38)</f>
        <v>#REF!</v>
      </c>
      <c r="E39" s="887" t="e">
        <f t="shared" si="12"/>
        <v>#REF!</v>
      </c>
      <c r="F39" s="887" t="e">
        <f t="shared" si="12"/>
        <v>#REF!</v>
      </c>
      <c r="G39" s="887" t="e">
        <f t="shared" si="12"/>
        <v>#REF!</v>
      </c>
      <c r="H39" s="887" t="e">
        <f t="shared" si="12"/>
        <v>#REF!</v>
      </c>
      <c r="I39" s="887" t="e">
        <f t="shared" si="12"/>
        <v>#REF!</v>
      </c>
      <c r="L39" s="204" t="s">
        <v>126</v>
      </c>
      <c r="M39" s="955">
        <f>'Form 1.1'!E12</f>
        <v>0</v>
      </c>
      <c r="N39" s="940">
        <f t="shared" ref="N39:S41" si="13">M39</f>
        <v>0</v>
      </c>
      <c r="O39" s="940">
        <f t="shared" si="13"/>
        <v>0</v>
      </c>
      <c r="P39" s="940">
        <f t="shared" si="13"/>
        <v>0</v>
      </c>
      <c r="Q39" s="940">
        <f t="shared" si="13"/>
        <v>0</v>
      </c>
      <c r="R39" s="940">
        <f t="shared" si="13"/>
        <v>0</v>
      </c>
      <c r="S39" s="940">
        <f t="shared" si="13"/>
        <v>0</v>
      </c>
    </row>
    <row r="40" spans="3:20">
      <c r="C40" s="897" t="s">
        <v>659</v>
      </c>
      <c r="L40" s="960" t="s">
        <v>217</v>
      </c>
      <c r="M40" s="955">
        <f>'Form 1.1'!E13</f>
        <v>0</v>
      </c>
      <c r="N40" s="940">
        <f t="shared" si="13"/>
        <v>0</v>
      </c>
      <c r="O40" s="940">
        <f t="shared" si="13"/>
        <v>0</v>
      </c>
      <c r="P40" s="940">
        <f t="shared" si="13"/>
        <v>0</v>
      </c>
      <c r="Q40" s="940">
        <f t="shared" si="13"/>
        <v>0</v>
      </c>
      <c r="R40" s="940">
        <f t="shared" si="13"/>
        <v>0</v>
      </c>
      <c r="S40" s="940">
        <f t="shared" si="13"/>
        <v>0</v>
      </c>
    </row>
    <row r="41" spans="3:20">
      <c r="C41" s="839" t="s">
        <v>706</v>
      </c>
      <c r="D41" s="840">
        <f>'Existing Loans Details'!H33</f>
        <v>0</v>
      </c>
      <c r="E41" s="840">
        <f>'Existing Loans Details'!I33</f>
        <v>216.42771429999999</v>
      </c>
      <c r="F41" s="840">
        <f>'Existing Loans Details'!J33</f>
        <v>569.38776218666658</v>
      </c>
      <c r="G41" s="840">
        <f>'Existing Loans Details'!K33</f>
        <v>570.52659128666653</v>
      </c>
      <c r="H41" s="840">
        <f>'Existing Loans Details'!L33</f>
        <v>500.16682503666664</v>
      </c>
      <c r="I41" s="840">
        <f>'Existing Loans Details'!M33</f>
        <v>101.41797151833333</v>
      </c>
      <c r="L41" s="960" t="s">
        <v>218</v>
      </c>
      <c r="M41" s="1117">
        <f>('Form 1.1'!E14)</f>
        <v>355.37350127400003</v>
      </c>
      <c r="N41" s="1117">
        <f>('Form 1.1'!F14)</f>
        <v>359.07815277400005</v>
      </c>
      <c r="O41" s="940">
        <f t="shared" si="13"/>
        <v>359.07815277400005</v>
      </c>
      <c r="P41" s="940">
        <f t="shared" si="13"/>
        <v>359.07815277400005</v>
      </c>
      <c r="Q41" s="940">
        <f t="shared" si="13"/>
        <v>359.07815277400005</v>
      </c>
      <c r="R41" s="940">
        <f t="shared" si="13"/>
        <v>359.07815277400005</v>
      </c>
      <c r="S41" s="940">
        <f t="shared" si="13"/>
        <v>359.07815277400005</v>
      </c>
      <c r="T41" s="749"/>
    </row>
    <row r="42" spans="3:20">
      <c r="C42" s="839" t="s">
        <v>707</v>
      </c>
      <c r="D42" s="896">
        <f t="shared" ref="D42:I42" si="14">D14</f>
        <v>0</v>
      </c>
      <c r="E42" s="896">
        <f t="shared" si="14"/>
        <v>0</v>
      </c>
      <c r="F42" s="896">
        <f t="shared" si="14"/>
        <v>0</v>
      </c>
      <c r="G42" s="896">
        <f t="shared" si="14"/>
        <v>0</v>
      </c>
      <c r="H42" s="896">
        <f t="shared" si="14"/>
        <v>177.12048955361252</v>
      </c>
      <c r="I42" s="896">
        <f t="shared" si="14"/>
        <v>378.24559015559845</v>
      </c>
      <c r="L42" s="938" t="s">
        <v>64</v>
      </c>
      <c r="M42" s="939"/>
      <c r="N42" s="940">
        <f t="shared" ref="N42:S42" si="15">SUM(M15:M18)</f>
        <v>13393.589480233819</v>
      </c>
      <c r="O42" s="940">
        <f t="shared" si="15"/>
        <v>20100.699751923959</v>
      </c>
      <c r="P42" s="940">
        <f t="shared" si="15"/>
        <v>21684.265329642887</v>
      </c>
      <c r="Q42" s="940">
        <f t="shared" si="15"/>
        <v>25163.450438435168</v>
      </c>
      <c r="R42" s="940">
        <f t="shared" si="15"/>
        <v>27161.153360009619</v>
      </c>
      <c r="S42" s="940">
        <f t="shared" si="15"/>
        <v>29357.725467586726</v>
      </c>
    </row>
    <row r="43" spans="3:20">
      <c r="C43" s="839" t="s">
        <v>593</v>
      </c>
      <c r="D43" s="840">
        <f>'Investment for 5th MYT'!C53</f>
        <v>3013.049310890869</v>
      </c>
      <c r="E43" s="840">
        <f>'Investment for 5th MYT'!D53</f>
        <v>2361.6065273815002</v>
      </c>
      <c r="F43" s="840">
        <f>'Investment for 5th MYT'!E53</f>
        <v>2681.6680080264791</v>
      </c>
      <c r="G43" s="840">
        <f>'Investment for 5th MYT'!F53</f>
        <v>4103.3302566185512</v>
      </c>
      <c r="H43" s="840">
        <f>'Investment for 5th MYT'!G53</f>
        <v>4533.3858892955459</v>
      </c>
      <c r="I43" s="840">
        <f>'Investment for 5th MYT'!H53</f>
        <v>5183.3197823329792</v>
      </c>
      <c r="L43" s="938" t="s">
        <v>713</v>
      </c>
      <c r="M43" s="939"/>
      <c r="N43" s="940">
        <f t="shared" ref="N43:S43" si="16">M19-M26</f>
        <v>1631.9546934035413</v>
      </c>
      <c r="O43" s="940">
        <f t="shared" si="16"/>
        <v>1885.9810995277173</v>
      </c>
      <c r="P43" s="940">
        <f t="shared" si="16"/>
        <v>2172.290840230406</v>
      </c>
      <c r="Q43" s="940">
        <f t="shared" si="16"/>
        <v>2433.8406873248023</v>
      </c>
      <c r="R43" s="940">
        <f t="shared" si="16"/>
        <v>2905.6563384080009</v>
      </c>
      <c r="S43" s="940">
        <f t="shared" si="16"/>
        <v>3344.2939028874453</v>
      </c>
    </row>
    <row r="44" spans="3:20">
      <c r="C44" s="883" t="s">
        <v>206</v>
      </c>
      <c r="D44" s="841">
        <f t="shared" ref="D44:I44" si="17">SUM(D41:D43)</f>
        <v>3013.049310890869</v>
      </c>
      <c r="E44" s="841">
        <f t="shared" si="17"/>
        <v>2578.0342416815001</v>
      </c>
      <c r="F44" s="841">
        <f t="shared" si="17"/>
        <v>3251.0557702131455</v>
      </c>
      <c r="G44" s="841">
        <f t="shared" si="17"/>
        <v>4673.8568479052174</v>
      </c>
      <c r="H44" s="841">
        <f t="shared" si="17"/>
        <v>5210.6732038858254</v>
      </c>
      <c r="I44" s="841">
        <f t="shared" si="17"/>
        <v>5662.9833440069106</v>
      </c>
      <c r="L44" s="938" t="s">
        <v>156</v>
      </c>
      <c r="M44" s="939"/>
      <c r="N44" s="940" t="e">
        <f>M20</f>
        <v>#REF!</v>
      </c>
      <c r="O44" s="940" t="e">
        <f t="shared" ref="N44:S46" si="18">N20</f>
        <v>#REF!</v>
      </c>
      <c r="P44" s="940" t="e">
        <f t="shared" si="18"/>
        <v>#REF!</v>
      </c>
      <c r="Q44" s="940" t="e">
        <f t="shared" si="18"/>
        <v>#REF!</v>
      </c>
      <c r="R44" s="940" t="e">
        <f t="shared" si="18"/>
        <v>#REF!</v>
      </c>
      <c r="S44" s="940" t="e">
        <f t="shared" si="18"/>
        <v>#REF!</v>
      </c>
    </row>
    <row r="45" spans="3:20">
      <c r="D45" s="898"/>
      <c r="E45" s="1280">
        <v>0.3</v>
      </c>
      <c r="F45" s="769" t="s">
        <v>979</v>
      </c>
      <c r="L45" s="948" t="s">
        <v>730</v>
      </c>
      <c r="M45" s="955"/>
      <c r="N45" s="940">
        <f t="shared" si="18"/>
        <v>362.55340898500003</v>
      </c>
      <c r="O45" s="940">
        <f t="shared" si="18"/>
        <v>483.27743685802511</v>
      </c>
      <c r="P45" s="940">
        <f t="shared" si="18"/>
        <v>653.67406208710418</v>
      </c>
      <c r="Q45" s="940">
        <f t="shared" si="18"/>
        <v>877.22907333377646</v>
      </c>
      <c r="R45" s="940">
        <f t="shared" si="18"/>
        <v>1168.5530733448622</v>
      </c>
      <c r="S45" s="940">
        <f t="shared" si="18"/>
        <v>1508.1939028702106</v>
      </c>
    </row>
    <row r="46" spans="3:20">
      <c r="C46" s="768" t="s">
        <v>835</v>
      </c>
      <c r="D46" s="1112">
        <f>33.217%</f>
        <v>0.33216999999999997</v>
      </c>
      <c r="E46" s="1281">
        <v>0.12</v>
      </c>
      <c r="F46" s="769" t="s">
        <v>980</v>
      </c>
      <c r="G46" s="1113"/>
      <c r="H46" s="1113"/>
      <c r="I46" s="1113"/>
      <c r="L46" s="938" t="s">
        <v>714</v>
      </c>
      <c r="M46" s="939"/>
      <c r="N46" s="940">
        <f t="shared" si="18"/>
        <v>50.588320882949994</v>
      </c>
      <c r="O46" s="940">
        <f t="shared" si="18"/>
        <v>78.536750492616065</v>
      </c>
      <c r="P46" s="940">
        <f t="shared" si="18"/>
        <v>87.758478797854139</v>
      </c>
      <c r="Q46" s="940">
        <f t="shared" si="18"/>
        <v>105.68858416275157</v>
      </c>
      <c r="R46" s="940">
        <f t="shared" si="18"/>
        <v>118.5114407570367</v>
      </c>
      <c r="S46" s="940">
        <f t="shared" si="18"/>
        <v>133.19547171223454</v>
      </c>
    </row>
    <row r="47" spans="3:20" ht="13.5" thickBot="1">
      <c r="D47" s="1279"/>
      <c r="E47" s="1281">
        <v>0.03</v>
      </c>
      <c r="F47" s="769" t="s">
        <v>981</v>
      </c>
      <c r="L47" s="938" t="s">
        <v>715</v>
      </c>
      <c r="M47" s="939"/>
      <c r="N47" s="940">
        <f t="shared" ref="N47:S47" si="19">M23</f>
        <v>23.639133900000001</v>
      </c>
      <c r="O47" s="940">
        <f t="shared" si="19"/>
        <v>72.799093968182746</v>
      </c>
      <c r="P47" s="940">
        <f t="shared" si="19"/>
        <v>81.846781898073914</v>
      </c>
      <c r="Q47" s="940">
        <f t="shared" si="19"/>
        <v>88.300788935864404</v>
      </c>
      <c r="R47" s="940">
        <f t="shared" si="19"/>
        <v>95.752524783401753</v>
      </c>
      <c r="S47" s="940">
        <f t="shared" si="19"/>
        <v>103.01475495892105</v>
      </c>
    </row>
    <row r="48" spans="3:20">
      <c r="C48" s="961" t="s">
        <v>697</v>
      </c>
      <c r="D48" s="962" t="e">
        <f>'Form 1a'!F16*0.25*('Form 1b'!F10-'Form 1b'!F9)</f>
        <v>#REF!</v>
      </c>
      <c r="E48" s="962" t="e">
        <f>'Form 1a'!G16*0.25*('Form 1b'!G10-'Form 1b'!G9)</f>
        <v>#REF!</v>
      </c>
      <c r="F48" s="962" t="e">
        <f>'Form 1a'!H16*0.25*('Form 1b'!H10-'Form 1b'!H9)</f>
        <v>#REF!</v>
      </c>
      <c r="G48" s="962" t="e">
        <f>'Form 1a'!I16*0.25*('Form 1b'!I10-'Form 1b'!I9)</f>
        <v>#REF!</v>
      </c>
      <c r="H48" s="962" t="e">
        <f>'Form 1a'!J16*0.25*('Form 1b'!J10-'Form 1b'!J9)</f>
        <v>#REF!</v>
      </c>
      <c r="I48" s="962" t="e">
        <f>'Form 1a'!K16*0.25*('Form 1b'!K10-'Form 1b'!K9)</f>
        <v>#REF!</v>
      </c>
      <c r="L48" s="748" t="s">
        <v>206</v>
      </c>
      <c r="M48" s="748">
        <f t="shared" ref="M48:S48" si="20">SUM(M34:M47)</f>
        <v>16144.676474907999</v>
      </c>
      <c r="N48" s="748" t="e">
        <f t="shared" si="20"/>
        <v>#REF!</v>
      </c>
      <c r="O48" s="748" t="e">
        <f t="shared" si="20"/>
        <v>#REF!</v>
      </c>
      <c r="P48" s="748" t="e">
        <f t="shared" si="20"/>
        <v>#REF!</v>
      </c>
      <c r="Q48" s="748" t="e">
        <f t="shared" si="20"/>
        <v>#REF!</v>
      </c>
      <c r="R48" s="748" t="e">
        <f t="shared" si="20"/>
        <v>#REF!</v>
      </c>
      <c r="S48" s="748" t="e">
        <f t="shared" si="20"/>
        <v>#REF!</v>
      </c>
    </row>
    <row r="49" spans="3:21">
      <c r="C49" s="899" t="s">
        <v>698</v>
      </c>
      <c r="D49" s="900" t="e">
        <f>('Form 1a'!F16*0.25*(16%-'Form 1b'!F9))-D48</f>
        <v>#REF!</v>
      </c>
      <c r="E49" s="900" t="e">
        <f>('Form 1a'!G16*0.25*(16%-'Form 1b'!G9))-E48</f>
        <v>#REF!</v>
      </c>
      <c r="F49" s="900" t="e">
        <f>('Form 1a'!H16*0.25*(16%-'Form 1b'!H9))-F48</f>
        <v>#REF!</v>
      </c>
      <c r="G49" s="900" t="e">
        <f>('Form 1a'!I16*0.25*(16%-'Form 1b'!I9))-G48</f>
        <v>#REF!</v>
      </c>
      <c r="H49" s="900" t="e">
        <f>('Form 1a'!J16*0.25*(16%-'Form 1b'!J9))-H48</f>
        <v>#REF!</v>
      </c>
      <c r="I49" s="900" t="e">
        <f>('Form 1a'!K16*0.25*(16%-'Form 1b'!K9))-I48</f>
        <v>#REF!</v>
      </c>
      <c r="L49" s="767" t="s">
        <v>722</v>
      </c>
    </row>
    <row r="50" spans="3:21" ht="13.5" thickBot="1">
      <c r="C50" s="893" t="s">
        <v>699</v>
      </c>
      <c r="D50" s="901" t="e">
        <f t="shared" ref="D50:I50" si="21">SUM(D48:D49)</f>
        <v>#REF!</v>
      </c>
      <c r="E50" s="902" t="e">
        <f t="shared" si="21"/>
        <v>#REF!</v>
      </c>
      <c r="F50" s="902" t="e">
        <f t="shared" si="21"/>
        <v>#REF!</v>
      </c>
      <c r="G50" s="902" t="e">
        <f t="shared" si="21"/>
        <v>#REF!</v>
      </c>
      <c r="H50" s="902" t="e">
        <f t="shared" si="21"/>
        <v>#REF!</v>
      </c>
      <c r="I50" s="903" t="e">
        <f t="shared" si="21"/>
        <v>#REF!</v>
      </c>
      <c r="L50" s="293" t="s">
        <v>221</v>
      </c>
      <c r="M50" s="1207">
        <f>('[23]Notes 1-12'!$C$9+'[23]BS '!$D$10)/10000000</f>
        <v>4549.2032120000003</v>
      </c>
      <c r="N50" s="940">
        <f>('[8]Notes 1-12'!$C$9+'[8]BS '!$D$10)/10000000</f>
        <v>5269.2032120000003</v>
      </c>
      <c r="O50" s="940" t="e">
        <f>N50+E36+N29</f>
        <v>#REF!</v>
      </c>
      <c r="P50" s="940" t="e">
        <f>O50+F36+O29</f>
        <v>#REF!</v>
      </c>
      <c r="Q50" s="940" t="e">
        <f>P50+G36+P29</f>
        <v>#REF!</v>
      </c>
      <c r="R50" s="940" t="e">
        <f>Q50+H36+Q29</f>
        <v>#REF!</v>
      </c>
      <c r="S50" s="940" t="e">
        <f>R50+I36+R29</f>
        <v>#REF!</v>
      </c>
      <c r="T50" s="749"/>
    </row>
    <row r="51" spans="3:21">
      <c r="L51" s="204" t="s">
        <v>54</v>
      </c>
      <c r="M51" s="1207">
        <f>'[23]Notes 1-12'!$C$54/10000000</f>
        <v>29.3267484</v>
      </c>
      <c r="N51" s="940">
        <f>'Form 1.1n'!F7</f>
        <v>32.834389999999999</v>
      </c>
      <c r="O51" s="940">
        <f>'Form 1.1n'!G7</f>
        <v>35.789485099999993</v>
      </c>
      <c r="P51" s="940">
        <f>'Form 1.1n'!H7</f>
        <v>39.010538758999999</v>
      </c>
      <c r="Q51" s="940">
        <f>'Form 1.1n'!I7</f>
        <v>42.521487247309992</v>
      </c>
      <c r="R51" s="940">
        <f>'Form 1.1n'!J7</f>
        <v>46.348421099567886</v>
      </c>
      <c r="S51" s="940">
        <f>'Form 1.1n'!K7</f>
        <v>50.519778998528992</v>
      </c>
      <c r="T51" s="749"/>
      <c r="U51" s="606"/>
    </row>
    <row r="52" spans="3:21">
      <c r="C52" s="839" t="s">
        <v>54</v>
      </c>
      <c r="D52" s="885">
        <f>'Form 1.1'!F19</f>
        <v>32.834389999999999</v>
      </c>
      <c r="E52" s="885">
        <f>'Form 1.1'!G19</f>
        <v>35.789485099999993</v>
      </c>
      <c r="F52" s="885">
        <f>'Form 1.1'!H19</f>
        <v>39.010538758999999</v>
      </c>
      <c r="G52" s="885">
        <f>'Form 1.1'!I19</f>
        <v>42.521487247309992</v>
      </c>
      <c r="H52" s="885">
        <f>'Form 1.1'!J19</f>
        <v>46.348421099567886</v>
      </c>
      <c r="I52" s="885">
        <f>'Form 1.1'!K19</f>
        <v>50.519778998528992</v>
      </c>
      <c r="L52" s="293" t="s">
        <v>222</v>
      </c>
      <c r="M52" s="1147">
        <f>'Form 1.1'!E20</f>
        <v>2803.6666755189999</v>
      </c>
      <c r="N52" s="1147">
        <f>'Form 1.1'!F20</f>
        <v>3957.9128254850002</v>
      </c>
      <c r="O52" s="940">
        <f>N52+E38-E41-E42</f>
        <v>5512.6900067211254</v>
      </c>
      <c r="P52" s="940">
        <f>O52+F38-F41-F42</f>
        <v>6954.5532505543179</v>
      </c>
      <c r="Q52" s="940">
        <f>P52+G38-G41-G42</f>
        <v>9461.5243517315648</v>
      </c>
      <c r="R52" s="940">
        <f>Q52+H38-H41-H42</f>
        <v>12184.276454112945</v>
      </c>
      <c r="S52" s="940">
        <f>R52+I38-I41-I42</f>
        <v>15592.102729188749</v>
      </c>
      <c r="T52" s="749"/>
      <c r="U52" s="749"/>
    </row>
    <row r="53" spans="3:21">
      <c r="C53" s="204" t="s">
        <v>226</v>
      </c>
      <c r="D53" s="886" t="e">
        <f>'Form 1.1'!E26+D50</f>
        <v>#REF!</v>
      </c>
      <c r="E53" s="886" t="e">
        <f>D53+E50</f>
        <v>#REF!</v>
      </c>
      <c r="F53" s="886" t="e">
        <f>E53+F50</f>
        <v>#REF!</v>
      </c>
      <c r="G53" s="886" t="e">
        <f>F53+G50</f>
        <v>#REF!</v>
      </c>
      <c r="H53" s="886" t="e">
        <f>G53+H50</f>
        <v>#REF!</v>
      </c>
      <c r="I53" s="886" t="e">
        <f>H53+I50</f>
        <v>#REF!</v>
      </c>
      <c r="L53" s="204" t="s">
        <v>223</v>
      </c>
      <c r="M53" s="955">
        <f>'Form 1.1'!E21</f>
        <v>0</v>
      </c>
      <c r="N53" s="940">
        <f t="shared" ref="N53:S53" si="22">M53</f>
        <v>0</v>
      </c>
      <c r="O53" s="940">
        <f t="shared" si="22"/>
        <v>0</v>
      </c>
      <c r="P53" s="940">
        <f t="shared" si="22"/>
        <v>0</v>
      </c>
      <c r="Q53" s="940">
        <f t="shared" si="22"/>
        <v>0</v>
      </c>
      <c r="R53" s="940">
        <f t="shared" si="22"/>
        <v>0</v>
      </c>
      <c r="S53" s="940">
        <f t="shared" si="22"/>
        <v>0</v>
      </c>
      <c r="T53" s="749"/>
    </row>
    <row r="54" spans="3:21">
      <c r="C54" s="839" t="s">
        <v>702</v>
      </c>
      <c r="D54" s="932">
        <f>'Form 1.1'!E18+D36</f>
        <v>4549.2032120000003</v>
      </c>
      <c r="E54" s="932">
        <f>D54+E36</f>
        <v>4549.2032120000003</v>
      </c>
      <c r="F54" s="932">
        <f>E54+F36</f>
        <v>4549.2032120000003</v>
      </c>
      <c r="G54" s="932">
        <f>F54+G36</f>
        <v>4549.2032120000003</v>
      </c>
      <c r="H54" s="932">
        <f>G54+H36</f>
        <v>4549.2032120000003</v>
      </c>
      <c r="I54" s="932">
        <f>H54+I36</f>
        <v>4549.2032120000003</v>
      </c>
      <c r="L54" s="293" t="s">
        <v>52</v>
      </c>
      <c r="M54" s="955">
        <f>('Form 1.1'!E22)</f>
        <v>6534.0774651650008</v>
      </c>
      <c r="N54" s="955">
        <f>('Form 1.1'!F22)</f>
        <v>9781.9587047249988</v>
      </c>
      <c r="O54" s="940">
        <f>'Form 1.1'!G22</f>
        <v>9855.3701810364619</v>
      </c>
      <c r="P54" s="940">
        <f>'Form 1.1'!H22</f>
        <v>9786.622768817866</v>
      </c>
      <c r="Q54" s="940">
        <f>'Form 1.1'!I22</f>
        <v>9989.1780254734931</v>
      </c>
      <c r="R54" s="940">
        <f>'Form 1.1'!J22</f>
        <v>10099.969087250083</v>
      </c>
      <c r="S54" s="940">
        <f>'Form 1.1'!K22</f>
        <v>10469.30595115345</v>
      </c>
      <c r="T54" s="749"/>
    </row>
    <row r="55" spans="3:21">
      <c r="C55" s="839"/>
      <c r="D55" s="887" t="e">
        <f t="shared" ref="D55:I55" si="23">SUM(D52:D54)</f>
        <v>#REF!</v>
      </c>
      <c r="E55" s="887" t="e">
        <f t="shared" si="23"/>
        <v>#REF!</v>
      </c>
      <c r="F55" s="887" t="e">
        <f t="shared" si="23"/>
        <v>#REF!</v>
      </c>
      <c r="G55" s="887" t="e">
        <f t="shared" si="23"/>
        <v>#REF!</v>
      </c>
      <c r="H55" s="887" t="e">
        <f t="shared" si="23"/>
        <v>#REF!</v>
      </c>
      <c r="I55" s="887" t="e">
        <f t="shared" si="23"/>
        <v>#REF!</v>
      </c>
      <c r="L55" s="293" t="s">
        <v>224</v>
      </c>
      <c r="M55" s="1207">
        <f>'Form 1.1'!E23</f>
        <v>1017.9065818118058</v>
      </c>
      <c r="N55" s="940">
        <f>'Form 1.1n'!F5</f>
        <v>2064.0810969878057</v>
      </c>
      <c r="O55" s="940">
        <f>'Form 1.1n'!G5</f>
        <v>2465.7262162922152</v>
      </c>
      <c r="P55" s="940">
        <f>'Form 1.1n'!H5</f>
        <v>2841.9419955912449</v>
      </c>
      <c r="Q55" s="940">
        <f>'Form 1.1n'!I5</f>
        <v>3199.6507730104563</v>
      </c>
      <c r="R55" s="940">
        <f>'Form 1.1n'!J5</f>
        <v>3538.562057521458</v>
      </c>
      <c r="S55" s="940">
        <f>'Form 1.1n'!K5</f>
        <v>3861.5714158740902</v>
      </c>
      <c r="T55" s="749"/>
    </row>
    <row r="56" spans="3:21">
      <c r="L56" s="293" t="s">
        <v>225</v>
      </c>
      <c r="M56" s="955">
        <f>'Form 1.1'!E24</f>
        <v>0</v>
      </c>
      <c r="N56" s="940">
        <f t="shared" ref="N56:S58" si="24">M56</f>
        <v>0</v>
      </c>
      <c r="O56" s="940">
        <f t="shared" si="24"/>
        <v>0</v>
      </c>
      <c r="P56" s="940">
        <f t="shared" si="24"/>
        <v>0</v>
      </c>
      <c r="Q56" s="940">
        <f t="shared" si="24"/>
        <v>0</v>
      </c>
      <c r="R56" s="940">
        <f t="shared" si="24"/>
        <v>0</v>
      </c>
      <c r="S56" s="940">
        <f t="shared" si="24"/>
        <v>0</v>
      </c>
    </row>
    <row r="57" spans="3:21">
      <c r="C57" s="883" t="s">
        <v>299</v>
      </c>
      <c r="D57" s="931">
        <f>'Form 1.1'!F20</f>
        <v>3957.9128254850002</v>
      </c>
      <c r="E57" s="931">
        <f>'Form 1.1'!G20</f>
        <v>5512.6900067211245</v>
      </c>
      <c r="F57" s="931">
        <f>'Form 1.1'!H20</f>
        <v>6954.5532505543179</v>
      </c>
      <c r="G57" s="931">
        <f>'Form 1.1'!I20</f>
        <v>9461.5243517315648</v>
      </c>
      <c r="H57" s="931">
        <f>'Form 1.1'!J20</f>
        <v>12184.276454112945</v>
      </c>
      <c r="I57" s="931">
        <f>'Form 1.1'!K20</f>
        <v>15592.102729188748</v>
      </c>
      <c r="L57" s="204" t="s">
        <v>218</v>
      </c>
      <c r="M57" s="1147">
        <f>'Form 1.1'!E25</f>
        <v>2889.508844336</v>
      </c>
      <c r="N57" s="1147">
        <f>'Form 1.1'!F25</f>
        <v>3330.6912042951949</v>
      </c>
      <c r="O57" s="940">
        <f t="shared" si="24"/>
        <v>3330.6912042951949</v>
      </c>
      <c r="P57" s="940">
        <f t="shared" si="24"/>
        <v>3330.6912042951949</v>
      </c>
      <c r="Q57" s="940">
        <f t="shared" si="24"/>
        <v>3330.6912042951949</v>
      </c>
      <c r="R57" s="940">
        <f t="shared" si="24"/>
        <v>3330.6912042951949</v>
      </c>
      <c r="S57" s="940">
        <f t="shared" si="24"/>
        <v>3330.6912042951949</v>
      </c>
    </row>
    <row r="58" spans="3:21">
      <c r="L58" s="204" t="s">
        <v>226</v>
      </c>
      <c r="M58" s="1205">
        <f>'[23]Notes 1-12'!$C$62/10000000</f>
        <v>-8814.2338475880024</v>
      </c>
      <c r="N58" s="940">
        <f>'Form 1.1n'!F6</f>
        <v>-11869.172720961002</v>
      </c>
      <c r="O58" s="940">
        <f t="shared" si="24"/>
        <v>-11869.172720961002</v>
      </c>
      <c r="P58" s="940">
        <f t="shared" si="24"/>
        <v>-11869.172720961002</v>
      </c>
      <c r="Q58" s="940">
        <f t="shared" si="24"/>
        <v>-11869.172720961002</v>
      </c>
      <c r="R58" s="940">
        <f t="shared" si="24"/>
        <v>-11869.172720961002</v>
      </c>
      <c r="S58" s="940">
        <f t="shared" si="24"/>
        <v>-11869.172720961002</v>
      </c>
    </row>
    <row r="59" spans="3:21">
      <c r="L59" s="940" t="s">
        <v>550</v>
      </c>
      <c r="M59" s="1205">
        <f>'Form 1.1'!E7</f>
        <v>801.896316114</v>
      </c>
      <c r="N59" s="1205" t="e">
        <f>'Form 1.1'!F7</f>
        <v>#REF!</v>
      </c>
      <c r="O59" s="940" t="e">
        <f>N59+O44</f>
        <v>#REF!</v>
      </c>
      <c r="P59" s="940" t="e">
        <f>O59+P44</f>
        <v>#REF!</v>
      </c>
      <c r="Q59" s="940" t="e">
        <f>P59+Q44</f>
        <v>#REF!</v>
      </c>
      <c r="R59" s="940" t="e">
        <f>Q59+R44</f>
        <v>#REF!</v>
      </c>
      <c r="S59" s="940" t="e">
        <f>R59+S44</f>
        <v>#REF!</v>
      </c>
      <c r="T59" s="606"/>
    </row>
    <row r="60" spans="3:21">
      <c r="L60" s="938" t="s">
        <v>709</v>
      </c>
      <c r="M60" s="939"/>
      <c r="N60" s="940">
        <f>M10</f>
        <v>9111.6498112331174</v>
      </c>
      <c r="O60" s="940">
        <f>N10</f>
        <v>14325.658669101889</v>
      </c>
      <c r="P60" s="940">
        <f t="shared" ref="N60:S62" si="25">O10</f>
        <v>16190.17419579032</v>
      </c>
      <c r="Q60" s="940">
        <f t="shared" si="25"/>
        <v>19682.50573572408</v>
      </c>
      <c r="R60" s="940">
        <f t="shared" si="25"/>
        <v>22256.752106383621</v>
      </c>
      <c r="S60" s="940">
        <f t="shared" si="25"/>
        <v>25202.25328980383</v>
      </c>
    </row>
    <row r="61" spans="3:21">
      <c r="C61" s="897" t="s">
        <v>703</v>
      </c>
      <c r="D61" s="963" t="e">
        <f t="shared" ref="D61:I61" si="26">D57/SUM(D57,D55)</f>
        <v>#REF!</v>
      </c>
      <c r="E61" s="963" t="e">
        <f t="shared" si="26"/>
        <v>#REF!</v>
      </c>
      <c r="F61" s="963" t="e">
        <f t="shared" si="26"/>
        <v>#REF!</v>
      </c>
      <c r="G61" s="963" t="e">
        <f t="shared" si="26"/>
        <v>#REF!</v>
      </c>
      <c r="H61" s="963" t="e">
        <f t="shared" si="26"/>
        <v>#REF!</v>
      </c>
      <c r="I61" s="963" t="e">
        <f t="shared" si="26"/>
        <v>#REF!</v>
      </c>
      <c r="L61" s="938" t="s">
        <v>534</v>
      </c>
      <c r="M61" s="939"/>
      <c r="N61" s="940">
        <f t="shared" si="25"/>
        <v>308.98216833499993</v>
      </c>
      <c r="O61" s="940">
        <f t="shared" si="25"/>
        <v>77.901066158459997</v>
      </c>
      <c r="P61" s="940">
        <f t="shared" si="25"/>
        <v>79.459087481629211</v>
      </c>
      <c r="Q61" s="940">
        <f t="shared" si="25"/>
        <v>81.04826923126177</v>
      </c>
      <c r="R61" s="940">
        <f t="shared" si="25"/>
        <v>82.669234615887021</v>
      </c>
      <c r="S61" s="940">
        <f t="shared" si="25"/>
        <v>84.32261930820475</v>
      </c>
    </row>
    <row r="62" spans="3:21">
      <c r="L62" s="938" t="s">
        <v>710</v>
      </c>
      <c r="M62" s="939"/>
      <c r="N62" s="940" t="e">
        <f t="shared" si="25"/>
        <v>#REF!</v>
      </c>
      <c r="O62" s="940" t="e">
        <f t="shared" si="25"/>
        <v>#REF!</v>
      </c>
      <c r="P62" s="940" t="e">
        <f t="shared" si="25"/>
        <v>#REF!</v>
      </c>
      <c r="Q62" s="940" t="e">
        <f t="shared" si="25"/>
        <v>#REF!</v>
      </c>
      <c r="R62" s="940" t="e">
        <f t="shared" si="25"/>
        <v>#REF!</v>
      </c>
      <c r="S62" s="940" t="e">
        <f t="shared" si="25"/>
        <v>#REF!</v>
      </c>
    </row>
    <row r="63" spans="3:21">
      <c r="D63" s="884" t="e">
        <f>'Form 1.0'!F18</f>
        <v>#REF!</v>
      </c>
      <c r="E63" s="884" t="e">
        <f>'Form 1.0'!G18</f>
        <v>#REF!</v>
      </c>
      <c r="F63" s="884" t="e">
        <f>'Form 1.0'!H18</f>
        <v>#REF!</v>
      </c>
      <c r="G63" s="884" t="e">
        <f>'Form 1.0'!I18</f>
        <v>#REF!</v>
      </c>
      <c r="H63" s="884" t="e">
        <f>'Form 1.0'!J18</f>
        <v>#REF!</v>
      </c>
      <c r="I63" s="884" t="e">
        <f>'Form 1.0'!K18</f>
        <v>#REF!</v>
      </c>
      <c r="L63" s="748" t="s">
        <v>206</v>
      </c>
      <c r="M63" s="748">
        <f>SUM(M50:M62)</f>
        <v>9811.3519957578046</v>
      </c>
      <c r="N63" s="748" t="e">
        <f t="shared" ref="N63:S63" si="27">SUM(N50:N62)</f>
        <v>#REF!</v>
      </c>
      <c r="O63" s="748" t="e">
        <f>SUM(O50:O62)</f>
        <v>#REF!</v>
      </c>
      <c r="P63" s="748" t="e">
        <f t="shared" si="27"/>
        <v>#REF!</v>
      </c>
      <c r="Q63" s="748" t="e">
        <f t="shared" si="27"/>
        <v>#REF!</v>
      </c>
      <c r="R63" s="748" t="e">
        <f t="shared" si="27"/>
        <v>#REF!</v>
      </c>
      <c r="S63" s="748" t="e">
        <f t="shared" si="27"/>
        <v>#REF!</v>
      </c>
    </row>
    <row r="64" spans="3:21">
      <c r="D64" s="892">
        <f t="shared" ref="D64:I64" si="28">M21</f>
        <v>362.55340898500003</v>
      </c>
      <c r="E64" s="892">
        <f t="shared" si="28"/>
        <v>483.27743685802511</v>
      </c>
      <c r="F64" s="892">
        <f t="shared" si="28"/>
        <v>653.67406208710418</v>
      </c>
      <c r="G64" s="892">
        <f t="shared" si="28"/>
        <v>877.22907333377646</v>
      </c>
      <c r="H64" s="892">
        <f t="shared" si="28"/>
        <v>1168.5530733448622</v>
      </c>
      <c r="I64" s="892">
        <f t="shared" si="28"/>
        <v>1508.1939028702106</v>
      </c>
      <c r="M64" s="1229">
        <f t="shared" ref="M64:S64" si="29">M48-M63</f>
        <v>6333.3244791501947</v>
      </c>
      <c r="N64" s="766" t="e">
        <f t="shared" si="29"/>
        <v>#REF!</v>
      </c>
      <c r="O64" s="766" t="e">
        <f t="shared" si="29"/>
        <v>#REF!</v>
      </c>
      <c r="P64" s="766" t="e">
        <f t="shared" si="29"/>
        <v>#REF!</v>
      </c>
      <c r="Q64" s="766" t="e">
        <f t="shared" si="29"/>
        <v>#REF!</v>
      </c>
      <c r="R64" s="766" t="e">
        <f t="shared" si="29"/>
        <v>#REF!</v>
      </c>
      <c r="S64" s="766" t="e">
        <f t="shared" si="29"/>
        <v>#REF!</v>
      </c>
    </row>
    <row r="65" spans="4:21">
      <c r="D65" s="892" t="e">
        <f t="shared" ref="D65:I65" si="30">D63-D64</f>
        <v>#REF!</v>
      </c>
      <c r="E65" s="892" t="e">
        <f t="shared" si="30"/>
        <v>#REF!</v>
      </c>
      <c r="F65" s="892" t="e">
        <f t="shared" si="30"/>
        <v>#REF!</v>
      </c>
      <c r="G65" s="892" t="e">
        <f t="shared" si="30"/>
        <v>#REF!</v>
      </c>
      <c r="H65" s="892" t="e">
        <f t="shared" si="30"/>
        <v>#REF!</v>
      </c>
      <c r="I65" s="892" t="e">
        <f t="shared" si="30"/>
        <v>#REF!</v>
      </c>
      <c r="N65" s="766"/>
      <c r="O65" s="766"/>
      <c r="P65" s="766"/>
      <c r="Q65" s="766"/>
      <c r="R65" s="766"/>
      <c r="S65" s="766"/>
    </row>
    <row r="66" spans="4:21">
      <c r="D66" s="1051">
        <v>0.1133</v>
      </c>
      <c r="E66" s="1051">
        <v>0.33</v>
      </c>
      <c r="F66" s="1051">
        <v>0.33</v>
      </c>
      <c r="G66" s="1051">
        <v>0.33</v>
      </c>
      <c r="H66" s="1051">
        <v>0.33</v>
      </c>
      <c r="I66" s="1051">
        <v>0.33</v>
      </c>
      <c r="L66" s="940" t="str">
        <f t="shared" ref="L66:M75" si="31">L50</f>
        <v xml:space="preserve">Equity </v>
      </c>
      <c r="M66" s="940">
        <f>M50</f>
        <v>4549.2032120000003</v>
      </c>
      <c r="N66" s="940">
        <f>N50</f>
        <v>5269.2032120000003</v>
      </c>
      <c r="O66" s="940" t="e">
        <f t="shared" ref="N66:S75" si="32">O50</f>
        <v>#REF!</v>
      </c>
      <c r="P66" s="940" t="e">
        <f t="shared" si="32"/>
        <v>#REF!</v>
      </c>
      <c r="Q66" s="940" t="e">
        <f t="shared" si="32"/>
        <v>#REF!</v>
      </c>
      <c r="R66" s="940" t="e">
        <f t="shared" si="32"/>
        <v>#REF!</v>
      </c>
      <c r="S66" s="940" t="e">
        <f t="shared" si="32"/>
        <v>#REF!</v>
      </c>
      <c r="T66" s="606"/>
      <c r="U66" s="749"/>
    </row>
    <row r="67" spans="4:21">
      <c r="D67" s="892" t="e">
        <f t="shared" ref="D67:I67" si="33">D65*D66</f>
        <v>#REF!</v>
      </c>
      <c r="E67" s="892" t="e">
        <f t="shared" si="33"/>
        <v>#REF!</v>
      </c>
      <c r="F67" s="892" t="e">
        <f t="shared" si="33"/>
        <v>#REF!</v>
      </c>
      <c r="G67" s="892" t="e">
        <f t="shared" si="33"/>
        <v>#REF!</v>
      </c>
      <c r="H67" s="892" t="e">
        <f t="shared" si="33"/>
        <v>#REF!</v>
      </c>
      <c r="I67" s="892" t="e">
        <f t="shared" si="33"/>
        <v>#REF!</v>
      </c>
      <c r="L67" s="940" t="str">
        <f t="shared" si="31"/>
        <v>Reserves</v>
      </c>
      <c r="M67" s="940">
        <f t="shared" si="31"/>
        <v>29.3267484</v>
      </c>
      <c r="N67" s="940">
        <f t="shared" si="32"/>
        <v>32.834389999999999</v>
      </c>
      <c r="O67" s="940">
        <f t="shared" si="32"/>
        <v>35.789485099999993</v>
      </c>
      <c r="P67" s="940">
        <f t="shared" si="32"/>
        <v>39.010538758999999</v>
      </c>
      <c r="Q67" s="940">
        <f t="shared" si="32"/>
        <v>42.521487247309992</v>
      </c>
      <c r="R67" s="940">
        <f t="shared" si="32"/>
        <v>46.348421099567886</v>
      </c>
      <c r="S67" s="940">
        <f>S51</f>
        <v>50.519778998528992</v>
      </c>
      <c r="T67" s="606"/>
      <c r="U67" s="749"/>
    </row>
    <row r="68" spans="4:21">
      <c r="L68" s="940" t="str">
        <f t="shared" si="31"/>
        <v>Indian Loans</v>
      </c>
      <c r="M68" s="940">
        <f t="shared" si="31"/>
        <v>2803.6666755189999</v>
      </c>
      <c r="N68" s="940">
        <f t="shared" si="32"/>
        <v>3957.9128254850002</v>
      </c>
      <c r="O68" s="940">
        <f t="shared" si="32"/>
        <v>5512.6900067211254</v>
      </c>
      <c r="P68" s="940">
        <f t="shared" si="32"/>
        <v>6954.5532505543179</v>
      </c>
      <c r="Q68" s="940">
        <f t="shared" si="32"/>
        <v>9461.5243517315648</v>
      </c>
      <c r="R68" s="940">
        <f t="shared" si="32"/>
        <v>12184.276454112945</v>
      </c>
      <c r="S68" s="940">
        <f t="shared" si="32"/>
        <v>15592.102729188749</v>
      </c>
      <c r="T68" s="606"/>
      <c r="U68" s="749"/>
    </row>
    <row r="69" spans="4:21">
      <c r="L69" s="940" t="str">
        <f t="shared" si="31"/>
        <v>Foreign Loans</v>
      </c>
      <c r="M69" s="940">
        <f t="shared" si="31"/>
        <v>0</v>
      </c>
      <c r="N69" s="940">
        <f t="shared" si="32"/>
        <v>0</v>
      </c>
      <c r="O69" s="940">
        <f t="shared" si="32"/>
        <v>0</v>
      </c>
      <c r="P69" s="940">
        <f t="shared" si="32"/>
        <v>0</v>
      </c>
      <c r="Q69" s="940">
        <f t="shared" si="32"/>
        <v>0</v>
      </c>
      <c r="R69" s="940">
        <f t="shared" si="32"/>
        <v>0</v>
      </c>
      <c r="S69" s="940">
        <f t="shared" si="32"/>
        <v>0</v>
      </c>
      <c r="T69" s="606"/>
      <c r="U69" s="749"/>
    </row>
    <row r="70" spans="4:21">
      <c r="L70" s="940" t="str">
        <f t="shared" si="31"/>
        <v>Current Liabilities</v>
      </c>
      <c r="M70" s="940">
        <f t="shared" si="31"/>
        <v>6534.0774651650008</v>
      </c>
      <c r="N70" s="940">
        <f t="shared" si="32"/>
        <v>9781.9587047249988</v>
      </c>
      <c r="O70" s="940">
        <f t="shared" si="32"/>
        <v>9855.3701810364619</v>
      </c>
      <c r="P70" s="940">
        <f t="shared" si="32"/>
        <v>9786.622768817866</v>
      </c>
      <c r="Q70" s="940">
        <f t="shared" si="32"/>
        <v>9989.1780254734931</v>
      </c>
      <c r="R70" s="940">
        <f t="shared" si="32"/>
        <v>10099.969087250083</v>
      </c>
      <c r="S70" s="940">
        <f t="shared" si="32"/>
        <v>10469.30595115345</v>
      </c>
      <c r="T70" s="606"/>
      <c r="U70" s="749"/>
    </row>
    <row r="71" spans="4:21">
      <c r="D71" s="769">
        <v>0.6</v>
      </c>
      <c r="L71" s="940" t="str">
        <f t="shared" si="31"/>
        <v>Consumer Contributions &amp; Grants</v>
      </c>
      <c r="M71" s="940">
        <f>M55</f>
        <v>1017.9065818118058</v>
      </c>
      <c r="N71" s="940">
        <f>N55</f>
        <v>2064.0810969878057</v>
      </c>
      <c r="O71" s="940">
        <f t="shared" si="32"/>
        <v>2465.7262162922152</v>
      </c>
      <c r="P71" s="940">
        <f t="shared" si="32"/>
        <v>2841.9419955912449</v>
      </c>
      <c r="Q71" s="940">
        <f t="shared" si="32"/>
        <v>3199.6507730104563</v>
      </c>
      <c r="R71" s="940">
        <f t="shared" si="32"/>
        <v>3538.562057521458</v>
      </c>
      <c r="S71" s="940">
        <f t="shared" si="32"/>
        <v>3861.5714158740902</v>
      </c>
      <c r="T71" s="606"/>
      <c r="U71" s="749"/>
    </row>
    <row r="72" spans="4:21">
      <c r="D72" s="769">
        <v>186.17561474300004</v>
      </c>
      <c r="L72" s="940" t="str">
        <f t="shared" si="31"/>
        <v>Payment due on Capital Liabilities</v>
      </c>
      <c r="M72" s="940">
        <f t="shared" si="31"/>
        <v>0</v>
      </c>
      <c r="N72" s="940">
        <f t="shared" si="32"/>
        <v>0</v>
      </c>
      <c r="O72" s="940">
        <f t="shared" si="32"/>
        <v>0</v>
      </c>
      <c r="P72" s="940">
        <f t="shared" si="32"/>
        <v>0</v>
      </c>
      <c r="Q72" s="940">
        <f t="shared" si="32"/>
        <v>0</v>
      </c>
      <c r="R72" s="940">
        <f t="shared" si="32"/>
        <v>0</v>
      </c>
      <c r="S72" s="940">
        <f t="shared" si="32"/>
        <v>0</v>
      </c>
      <c r="T72" s="606"/>
      <c r="U72" s="749"/>
    </row>
    <row r="73" spans="4:21">
      <c r="D73" s="1052">
        <f>D71/D72</f>
        <v>3.2227636300718012E-3</v>
      </c>
      <c r="L73" s="940" t="str">
        <f t="shared" si="31"/>
        <v>Others</v>
      </c>
      <c r="M73" s="940">
        <f t="shared" si="31"/>
        <v>2889.508844336</v>
      </c>
      <c r="N73" s="940">
        <f>N57</f>
        <v>3330.6912042951949</v>
      </c>
      <c r="O73" s="940">
        <f t="shared" si="32"/>
        <v>3330.6912042951949</v>
      </c>
      <c r="P73" s="940">
        <f t="shared" si="32"/>
        <v>3330.6912042951949</v>
      </c>
      <c r="Q73" s="940">
        <f t="shared" si="32"/>
        <v>3330.6912042951949</v>
      </c>
      <c r="R73" s="940">
        <f t="shared" si="32"/>
        <v>3330.6912042951949</v>
      </c>
      <c r="S73" s="940">
        <f t="shared" si="32"/>
        <v>3330.6912042951949</v>
      </c>
      <c r="T73" s="606"/>
      <c r="U73" s="749"/>
    </row>
    <row r="74" spans="4:21">
      <c r="D74" s="884">
        <f>'Form 1.3a'!F12*$D73</f>
        <v>5.4201746957236301</v>
      </c>
      <c r="E74" s="884">
        <f>'Form 1.3a'!G12*$D73</f>
        <v>5.9924517403221955</v>
      </c>
      <c r="F74" s="884">
        <f>'Form 1.3a'!H12*$D73</f>
        <v>6.8638967204880945</v>
      </c>
      <c r="G74" s="884">
        <f>'Form 1.3a'!I12*$D73</f>
        <v>7.8857435393970166</v>
      </c>
      <c r="H74" s="884">
        <f>'Form 1.3a'!J12*$D73</f>
        <v>9.3273427104664073</v>
      </c>
      <c r="I74" s="884">
        <f>'Form 1.3a'!K12*$D73</f>
        <v>10.695792523228629</v>
      </c>
      <c r="L74" s="940" t="str">
        <f t="shared" si="31"/>
        <v>Surplus/(Deficit)</v>
      </c>
      <c r="M74" s="940">
        <f t="shared" si="31"/>
        <v>-8814.2338475880024</v>
      </c>
      <c r="N74" s="940">
        <f>N58</f>
        <v>-11869.172720961002</v>
      </c>
      <c r="O74" s="940">
        <f t="shared" si="32"/>
        <v>-11869.172720961002</v>
      </c>
      <c r="P74" s="940">
        <f t="shared" si="32"/>
        <v>-11869.172720961002</v>
      </c>
      <c r="Q74" s="940">
        <f t="shared" si="32"/>
        <v>-11869.172720961002</v>
      </c>
      <c r="R74" s="940">
        <f t="shared" si="32"/>
        <v>-11869.172720961002</v>
      </c>
      <c r="S74" s="940">
        <f t="shared" si="32"/>
        <v>-11869.172720961002</v>
      </c>
      <c r="T74" s="606"/>
      <c r="U74" s="749"/>
    </row>
    <row r="75" spans="4:21">
      <c r="D75" s="892" t="e">
        <f t="shared" ref="D75:I75" si="34">D74+D67</f>
        <v>#REF!</v>
      </c>
      <c r="E75" s="892" t="e">
        <f t="shared" si="34"/>
        <v>#REF!</v>
      </c>
      <c r="F75" s="892" t="e">
        <f t="shared" si="34"/>
        <v>#REF!</v>
      </c>
      <c r="G75" s="892" t="e">
        <f t="shared" si="34"/>
        <v>#REF!</v>
      </c>
      <c r="H75" s="892" t="e">
        <f t="shared" si="34"/>
        <v>#REF!</v>
      </c>
      <c r="I75" s="892" t="e">
        <f t="shared" si="34"/>
        <v>#REF!</v>
      </c>
      <c r="L75" s="940" t="str">
        <f t="shared" si="31"/>
        <v>Accumulated Depreciation</v>
      </c>
      <c r="M75" s="940">
        <f t="shared" si="31"/>
        <v>801.896316114</v>
      </c>
      <c r="N75" s="940" t="e">
        <f>N59</f>
        <v>#REF!</v>
      </c>
      <c r="O75" s="940" t="e">
        <f t="shared" si="32"/>
        <v>#REF!</v>
      </c>
      <c r="P75" s="940" t="e">
        <f t="shared" si="32"/>
        <v>#REF!</v>
      </c>
      <c r="Q75" s="940" t="e">
        <f t="shared" si="32"/>
        <v>#REF!</v>
      </c>
      <c r="R75" s="940" t="e">
        <f t="shared" si="32"/>
        <v>#REF!</v>
      </c>
      <c r="S75" s="940" t="e">
        <f t="shared" si="32"/>
        <v>#REF!</v>
      </c>
      <c r="T75" s="606"/>
    </row>
    <row r="76" spans="4:21">
      <c r="M76" s="767">
        <f t="shared" ref="M76:S76" si="35">SUM(M66:M75)</f>
        <v>9811.3519957578046</v>
      </c>
      <c r="N76" s="767" t="e">
        <f t="shared" si="35"/>
        <v>#REF!</v>
      </c>
      <c r="O76" s="767" t="e">
        <f t="shared" si="35"/>
        <v>#REF!</v>
      </c>
      <c r="P76" s="767" t="e">
        <f t="shared" si="35"/>
        <v>#REF!</v>
      </c>
      <c r="Q76" s="767" t="e">
        <f t="shared" si="35"/>
        <v>#REF!</v>
      </c>
      <c r="R76" s="767" t="e">
        <f t="shared" si="35"/>
        <v>#REF!</v>
      </c>
      <c r="S76" s="767" t="e">
        <f t="shared" si="35"/>
        <v>#REF!</v>
      </c>
    </row>
    <row r="77" spans="4:21">
      <c r="L77" s="940" t="str">
        <f t="shared" ref="L77:M84" si="36">L34</f>
        <v>Gross Fixed Assets</v>
      </c>
      <c r="M77" s="940">
        <f>M34</f>
        <v>10009.208639336999</v>
      </c>
      <c r="N77" s="940">
        <f>N34</f>
        <v>12533.217950227867</v>
      </c>
      <c r="O77" s="940">
        <f>O34</f>
        <v>14940.601835923311</v>
      </c>
      <c r="P77" s="940">
        <f t="shared" ref="N77:S84" si="37">P34</f>
        <v>17510.718491397758</v>
      </c>
      <c r="Q77" s="940">
        <f t="shared" si="37"/>
        <v>20990.490776431001</v>
      </c>
      <c r="R77" s="940">
        <f t="shared" si="37"/>
        <v>25095.372012873071</v>
      </c>
      <c r="S77" s="940">
        <f t="shared" si="37"/>
        <v>29840.090838592216</v>
      </c>
      <c r="T77" s="606"/>
      <c r="U77" s="749"/>
    </row>
    <row r="78" spans="4:21">
      <c r="L78" s="940" t="str">
        <f t="shared" si="36"/>
        <v>Capital Expenditure-in-progress</v>
      </c>
      <c r="M78" s="940">
        <f>M35</f>
        <v>968.00450220000005</v>
      </c>
      <c r="N78" s="940">
        <f>N35</f>
        <v>1457.0445022000004</v>
      </c>
      <c r="O78" s="940">
        <f t="shared" si="37"/>
        <v>1411.2671438860561</v>
      </c>
      <c r="P78" s="940">
        <f t="shared" si="37"/>
        <v>1522.8184964380875</v>
      </c>
      <c r="Q78" s="940">
        <f t="shared" si="37"/>
        <v>2146.376468023394</v>
      </c>
      <c r="R78" s="940">
        <f t="shared" si="37"/>
        <v>2574.881120876872</v>
      </c>
      <c r="S78" s="940">
        <f t="shared" si="37"/>
        <v>3013.4820774907057</v>
      </c>
    </row>
    <row r="79" spans="4:21">
      <c r="L79" s="940" t="str">
        <f t="shared" si="36"/>
        <v>Investments</v>
      </c>
      <c r="M79" s="940">
        <f t="shared" si="36"/>
        <v>167.86847969999999</v>
      </c>
      <c r="N79" s="940">
        <f>N36</f>
        <v>172.81947966799999</v>
      </c>
      <c r="O79" s="940">
        <f t="shared" si="37"/>
        <v>175.77457476799998</v>
      </c>
      <c r="P79" s="940">
        <f t="shared" si="37"/>
        <v>178.99562842699999</v>
      </c>
      <c r="Q79" s="940">
        <f t="shared" si="37"/>
        <v>182.50657691530998</v>
      </c>
      <c r="R79" s="940">
        <f t="shared" si="37"/>
        <v>186.33351076756787</v>
      </c>
      <c r="S79" s="940">
        <f t="shared" si="37"/>
        <v>190.50486866652898</v>
      </c>
    </row>
    <row r="80" spans="4:21">
      <c r="L80" s="940" t="str">
        <f t="shared" si="36"/>
        <v>Other Current Assets</v>
      </c>
      <c r="M80" s="940">
        <f>M37</f>
        <v>4304.1134247940008</v>
      </c>
      <c r="N80" s="940">
        <f>N37</f>
        <v>6443.3608735170001</v>
      </c>
      <c r="O80" s="940">
        <f t="shared" si="37"/>
        <v>6949.4899050182412</v>
      </c>
      <c r="P80" s="940">
        <f t="shared" si="37"/>
        <v>7185.8170698878948</v>
      </c>
      <c r="Q80" s="940">
        <f t="shared" si="37"/>
        <v>7575.2572268943277</v>
      </c>
      <c r="R80" s="940">
        <f t="shared" si="37"/>
        <v>7901.0615183145401</v>
      </c>
      <c r="S80" s="940">
        <f t="shared" si="37"/>
        <v>8272.5312167152442</v>
      </c>
    </row>
    <row r="81" spans="12:19">
      <c r="L81" s="940" t="str">
        <f t="shared" si="36"/>
        <v>Cash and Bank Balance</v>
      </c>
      <c r="M81" s="940">
        <f>M38</f>
        <v>340.10792760300001</v>
      </c>
      <c r="N81" s="940">
        <f>N38</f>
        <v>361.08244742300002</v>
      </c>
      <c r="O81" s="940" t="e">
        <f t="shared" si="37"/>
        <v>#REF!</v>
      </c>
      <c r="P81" s="940" t="e">
        <f t="shared" si="37"/>
        <v>#REF!</v>
      </c>
      <c r="Q81" s="940" t="e">
        <f t="shared" si="37"/>
        <v>#REF!</v>
      </c>
      <c r="R81" s="940" t="e">
        <f t="shared" si="37"/>
        <v>#REF!</v>
      </c>
      <c r="S81" s="940" t="e">
        <f>S38</f>
        <v>#REF!</v>
      </c>
    </row>
    <row r="82" spans="12:19">
      <c r="L82" s="940" t="str">
        <f t="shared" si="36"/>
        <v>Assets not in use</v>
      </c>
      <c r="M82" s="940">
        <f t="shared" si="36"/>
        <v>0</v>
      </c>
      <c r="N82" s="940">
        <f t="shared" si="37"/>
        <v>0</v>
      </c>
      <c r="O82" s="940">
        <f t="shared" si="37"/>
        <v>0</v>
      </c>
      <c r="P82" s="940">
        <f t="shared" si="37"/>
        <v>0</v>
      </c>
      <c r="Q82" s="940">
        <f t="shared" si="37"/>
        <v>0</v>
      </c>
      <c r="R82" s="940">
        <f t="shared" si="37"/>
        <v>0</v>
      </c>
      <c r="S82" s="940">
        <f t="shared" si="37"/>
        <v>0</v>
      </c>
    </row>
    <row r="83" spans="12:19">
      <c r="L83" s="940" t="str">
        <f t="shared" si="36"/>
        <v>Miscellaneous Expenditure</v>
      </c>
      <c r="M83" s="940">
        <f t="shared" si="36"/>
        <v>0</v>
      </c>
      <c r="N83" s="940">
        <f t="shared" si="37"/>
        <v>0</v>
      </c>
      <c r="O83" s="940">
        <f t="shared" si="37"/>
        <v>0</v>
      </c>
      <c r="P83" s="940">
        <f t="shared" si="37"/>
        <v>0</v>
      </c>
      <c r="Q83" s="940">
        <f t="shared" si="37"/>
        <v>0</v>
      </c>
      <c r="R83" s="940">
        <f t="shared" si="37"/>
        <v>0</v>
      </c>
      <c r="S83" s="940">
        <f t="shared" si="37"/>
        <v>0</v>
      </c>
    </row>
    <row r="84" spans="12:19">
      <c r="L84" s="940" t="str">
        <f t="shared" si="36"/>
        <v>Others</v>
      </c>
      <c r="M84" s="940">
        <f t="shared" si="36"/>
        <v>355.37350127400003</v>
      </c>
      <c r="N84" s="940">
        <f t="shared" si="37"/>
        <v>359.07815277400005</v>
      </c>
      <c r="O84" s="940">
        <f t="shared" si="37"/>
        <v>359.07815277400005</v>
      </c>
      <c r="P84" s="940">
        <f t="shared" si="37"/>
        <v>359.07815277400005</v>
      </c>
      <c r="Q84" s="940">
        <f t="shared" si="37"/>
        <v>359.07815277400005</v>
      </c>
      <c r="R84" s="940">
        <f t="shared" si="37"/>
        <v>359.07815277400005</v>
      </c>
      <c r="S84" s="940">
        <f t="shared" si="37"/>
        <v>359.07815277400005</v>
      </c>
    </row>
    <row r="85" spans="12:19">
      <c r="L85" s="940"/>
      <c r="M85" s="748">
        <f>SUM(M77:M84)</f>
        <v>16144.676474907999</v>
      </c>
      <c r="N85" s="748">
        <f t="shared" ref="N85:S85" si="38">SUM(N77:N84)</f>
        <v>21326.603405809867</v>
      </c>
      <c r="O85" s="748" t="e">
        <f t="shared" si="38"/>
        <v>#REF!</v>
      </c>
      <c r="P85" s="748" t="e">
        <f t="shared" si="38"/>
        <v>#REF!</v>
      </c>
      <c r="Q85" s="748" t="e">
        <f t="shared" si="38"/>
        <v>#REF!</v>
      </c>
      <c r="R85" s="748" t="e">
        <f t="shared" si="38"/>
        <v>#REF!</v>
      </c>
      <c r="S85" s="748" t="e">
        <f t="shared" si="38"/>
        <v>#REF!</v>
      </c>
    </row>
    <row r="86" spans="12:19">
      <c r="N86" s="766"/>
      <c r="O86" s="766"/>
      <c r="P86" s="766"/>
      <c r="Q86" s="766"/>
      <c r="R86" s="766"/>
      <c r="S86" s="766"/>
    </row>
    <row r="87" spans="12:19">
      <c r="M87" s="1297">
        <f>M85-M76</f>
        <v>6333.3244791501947</v>
      </c>
      <c r="N87" s="1297" t="e">
        <f t="shared" ref="N87:S87" si="39">N85-N76</f>
        <v>#REF!</v>
      </c>
      <c r="O87" s="1297" t="e">
        <f t="shared" si="39"/>
        <v>#REF!</v>
      </c>
      <c r="P87" s="1297" t="e">
        <f t="shared" si="39"/>
        <v>#REF!</v>
      </c>
      <c r="Q87" s="1297" t="e">
        <f t="shared" si="39"/>
        <v>#REF!</v>
      </c>
      <c r="R87" s="1297" t="e">
        <f t="shared" si="39"/>
        <v>#REF!</v>
      </c>
      <c r="S87" s="1297" t="e">
        <f t="shared" si="39"/>
        <v>#REF!</v>
      </c>
    </row>
    <row r="88" spans="12:19">
      <c r="M88" s="1230"/>
      <c r="N88" s="1231"/>
      <c r="O88" s="1230"/>
      <c r="P88" s="1230"/>
      <c r="Q88" s="1230"/>
      <c r="R88" s="1230"/>
      <c r="S88" s="1230"/>
    </row>
    <row r="89" spans="12:19">
      <c r="M89" s="1297"/>
      <c r="N89" s="1231"/>
      <c r="O89" s="1231"/>
      <c r="P89" s="1231"/>
      <c r="Q89" s="1231"/>
      <c r="R89" s="1231"/>
      <c r="S89" s="1231"/>
    </row>
    <row r="90" spans="12:19">
      <c r="N90" s="766"/>
      <c r="O90" s="766"/>
      <c r="P90" s="766"/>
      <c r="Q90" s="766"/>
      <c r="R90" s="766"/>
      <c r="S90" s="766"/>
    </row>
    <row r="91" spans="12:19">
      <c r="N91" s="766"/>
      <c r="O91" s="766"/>
      <c r="P91" s="766"/>
      <c r="Q91" s="766"/>
      <c r="R91" s="766"/>
      <c r="S91" s="766"/>
    </row>
    <row r="92" spans="12:19">
      <c r="N92" s="766"/>
      <c r="O92" s="766"/>
      <c r="P92" s="766"/>
      <c r="Q92" s="766"/>
      <c r="R92" s="766"/>
      <c r="S92" s="766"/>
    </row>
    <row r="93" spans="12:19">
      <c r="O93" s="750"/>
      <c r="P93" s="750"/>
      <c r="Q93" s="750"/>
      <c r="R93" s="750"/>
      <c r="S93" s="750"/>
    </row>
    <row r="94" spans="12:19">
      <c r="O94" s="750"/>
      <c r="P94" s="750"/>
      <c r="Q94" s="750"/>
      <c r="R94" s="750"/>
      <c r="S94" s="750"/>
    </row>
    <row r="95" spans="12:19">
      <c r="N95" s="1298"/>
      <c r="O95" s="1298"/>
      <c r="P95" s="1298"/>
      <c r="Q95" s="1298"/>
      <c r="R95" s="1298"/>
      <c r="S95" s="1298"/>
    </row>
    <row r="96" spans="12:19">
      <c r="O96" s="750"/>
      <c r="P96" s="750"/>
      <c r="Q96" s="750"/>
      <c r="R96" s="750"/>
      <c r="S96" s="750"/>
    </row>
    <row r="97" spans="15:19">
      <c r="O97" s="750"/>
      <c r="P97" s="750"/>
      <c r="Q97" s="750"/>
      <c r="R97" s="750"/>
      <c r="S97" s="750"/>
    </row>
    <row r="98" spans="15:19">
      <c r="O98" s="750"/>
      <c r="P98" s="750"/>
      <c r="Q98" s="750"/>
      <c r="R98" s="750"/>
      <c r="S98" s="750"/>
    </row>
    <row r="99" spans="15:19">
      <c r="O99" s="750"/>
      <c r="P99" s="750"/>
      <c r="Q99" s="750"/>
      <c r="R99" s="750"/>
      <c r="S99" s="750"/>
    </row>
    <row r="100" spans="15:19">
      <c r="O100" s="750"/>
      <c r="P100" s="750"/>
      <c r="Q100" s="750"/>
      <c r="R100" s="750"/>
      <c r="S100" s="750"/>
    </row>
  </sheetData>
  <pageMargins left="0.75" right="0.75" top="1" bottom="1" header="0.5" footer="0.5"/>
  <pageSetup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39997558519241921"/>
  </sheetPr>
  <dimension ref="B1:R53"/>
  <sheetViews>
    <sheetView topLeftCell="B1" zoomScaleNormal="100" workbookViewId="0">
      <pane xSplit="1" ySplit="2" topLeftCell="C29" activePane="bottomRight" state="frozen"/>
      <selection activeCell="B1" sqref="B1"/>
      <selection pane="topRight" activeCell="C1" sqref="C1"/>
      <selection pane="bottomLeft" activeCell="B3" sqref="B3"/>
      <selection pane="bottomRight" activeCell="N34" sqref="N34"/>
    </sheetView>
  </sheetViews>
  <sheetFormatPr defaultRowHeight="12.75"/>
  <cols>
    <col min="1" max="1" width="3.42578125" customWidth="1"/>
    <col min="2" max="2" width="47" customWidth="1"/>
    <col min="3" max="5" width="7.5703125" bestFit="1" customWidth="1"/>
    <col min="6" max="7" width="8.5703125" bestFit="1" customWidth="1"/>
    <col min="12" max="12" width="9.5703125" bestFit="1" customWidth="1"/>
    <col min="13" max="13" width="9.140625" style="1061" customWidth="1"/>
  </cols>
  <sheetData>
    <row r="1" spans="2:18" ht="19.5">
      <c r="B1" s="1120" t="s">
        <v>82</v>
      </c>
      <c r="F1" s="13" t="s">
        <v>854</v>
      </c>
      <c r="G1" s="13"/>
      <c r="H1" s="1121">
        <v>0.02</v>
      </c>
      <c r="M1" s="1317"/>
    </row>
    <row r="2" spans="2:18">
      <c r="B2" s="751" t="s">
        <v>947</v>
      </c>
      <c r="C2" s="751" t="s">
        <v>575</v>
      </c>
      <c r="D2" s="751" t="s">
        <v>604</v>
      </c>
      <c r="E2" s="751" t="s">
        <v>605</v>
      </c>
      <c r="F2" s="1118" t="s">
        <v>606</v>
      </c>
      <c r="G2" s="1118" t="s">
        <v>607</v>
      </c>
      <c r="H2" s="1118" t="s">
        <v>608</v>
      </c>
      <c r="I2" s="1118" t="s">
        <v>797</v>
      </c>
      <c r="J2" s="1118" t="s">
        <v>798</v>
      </c>
      <c r="K2" s="1118" t="s">
        <v>799</v>
      </c>
      <c r="L2" s="1118" t="s">
        <v>800</v>
      </c>
      <c r="M2" s="1312" t="s">
        <v>801</v>
      </c>
      <c r="N2" s="1273" t="s">
        <v>871</v>
      </c>
      <c r="O2" s="1273" t="s">
        <v>872</v>
      </c>
      <c r="P2" s="1273" t="s">
        <v>873</v>
      </c>
      <c r="Q2" s="1273" t="s">
        <v>874</v>
      </c>
      <c r="R2" s="1273" t="s">
        <v>875</v>
      </c>
    </row>
    <row r="3" spans="2:18">
      <c r="B3" s="758"/>
      <c r="C3" s="1271"/>
      <c r="D3" s="1271"/>
      <c r="E3" s="1271"/>
      <c r="F3" s="1271"/>
      <c r="G3" s="1271"/>
      <c r="H3" s="1271"/>
      <c r="I3" s="1271"/>
      <c r="J3" s="1271"/>
      <c r="K3" s="1271"/>
      <c r="L3" s="1271"/>
      <c r="N3" s="1094"/>
      <c r="O3" s="1094"/>
      <c r="P3" s="1094"/>
      <c r="Q3" s="1094"/>
      <c r="R3" s="1094"/>
    </row>
    <row r="4" spans="2:18">
      <c r="B4" s="747" t="s">
        <v>948</v>
      </c>
      <c r="C4" s="802">
        <f t="shared" ref="C4:H4" si="0">C6+C28</f>
        <v>179.766255</v>
      </c>
      <c r="D4" s="802">
        <f t="shared" si="0"/>
        <v>206.47875379999999</v>
      </c>
      <c r="E4" s="802">
        <f t="shared" si="0"/>
        <v>237.50184270000003</v>
      </c>
      <c r="F4" s="802">
        <f t="shared" si="0"/>
        <v>304.12378044600001</v>
      </c>
      <c r="G4" s="802">
        <f t="shared" si="0"/>
        <v>346.36597395399997</v>
      </c>
      <c r="H4" s="802">
        <f t="shared" si="0"/>
        <v>365.53808099400004</v>
      </c>
      <c r="I4" s="802">
        <f t="shared" ref="I4:R4" si="1">I6+I28</f>
        <v>357.682884145</v>
      </c>
      <c r="J4" s="802">
        <f t="shared" si="1"/>
        <v>628.04253116200005</v>
      </c>
      <c r="K4" s="802">
        <f t="shared" si="1"/>
        <v>443.56344793999995</v>
      </c>
      <c r="L4" s="802">
        <f t="shared" si="1"/>
        <v>492.15887424300001</v>
      </c>
      <c r="M4" s="1135">
        <f t="shared" si="1"/>
        <v>420.60765316899995</v>
      </c>
      <c r="N4" s="1095">
        <f t="shared" si="1"/>
        <v>471.67952929068747</v>
      </c>
      <c r="O4" s="1095">
        <f t="shared" si="1"/>
        <v>501.58500432226373</v>
      </c>
      <c r="P4" s="1095">
        <f t="shared" si="1"/>
        <v>526.93404995737842</v>
      </c>
      <c r="Q4" s="1095">
        <f t="shared" si="1"/>
        <v>553.30434882818201</v>
      </c>
      <c r="R4" s="1095">
        <f t="shared" si="1"/>
        <v>579.72333647083576</v>
      </c>
    </row>
    <row r="5" spans="2:18">
      <c r="B5" s="758"/>
      <c r="C5" s="758"/>
      <c r="D5" s="758"/>
      <c r="E5" s="758"/>
      <c r="F5" s="758"/>
      <c r="G5" s="758"/>
      <c r="H5" s="758"/>
      <c r="I5" s="758"/>
      <c r="J5" s="758"/>
      <c r="K5" s="758"/>
      <c r="L5" s="758"/>
      <c r="N5" s="1094"/>
      <c r="O5" s="1094"/>
      <c r="P5" s="1094"/>
      <c r="Q5" s="1094"/>
      <c r="R5" s="1094"/>
    </row>
    <row r="6" spans="2:18">
      <c r="B6" s="1264" t="s">
        <v>7</v>
      </c>
      <c r="C6" s="1253">
        <f t="shared" ref="C6:H6" si="2">SUM(C7:C26)</f>
        <v>33.529228344000003</v>
      </c>
      <c r="D6" s="1253">
        <f t="shared" si="2"/>
        <v>41.408799180999999</v>
      </c>
      <c r="E6" s="1253">
        <f t="shared" si="2"/>
        <v>46.517300765999998</v>
      </c>
      <c r="F6" s="1253">
        <f t="shared" si="2"/>
        <v>52.691386799999997</v>
      </c>
      <c r="G6" s="1253">
        <f t="shared" si="2"/>
        <v>60.881555895000005</v>
      </c>
      <c r="H6" s="1253">
        <f t="shared" si="2"/>
        <v>72.219987128</v>
      </c>
      <c r="I6" s="1253">
        <f>SUM(I7:I26)</f>
        <v>68.276027847999998</v>
      </c>
      <c r="J6" s="1253">
        <f>SUM(J7:J26)</f>
        <v>259.85694706600003</v>
      </c>
      <c r="K6" s="1253">
        <f>SUM(K7:K26)</f>
        <v>110.86442321799998</v>
      </c>
      <c r="L6" s="1253">
        <f>SUM(L7:L26)</f>
        <v>131.22026489500001</v>
      </c>
      <c r="M6" s="1313">
        <f t="shared" ref="M6:R6" si="3">SUM(M7:M26)</f>
        <v>174.41796366699998</v>
      </c>
      <c r="N6" s="1274">
        <f t="shared" si="3"/>
        <v>445.81200686154745</v>
      </c>
      <c r="O6" s="1274">
        <f t="shared" si="3"/>
        <v>475.20013144454094</v>
      </c>
      <c r="P6" s="1274">
        <f t="shared" si="3"/>
        <v>500.02147962210114</v>
      </c>
      <c r="Q6" s="1274">
        <f t="shared" si="3"/>
        <v>525.85352708619916</v>
      </c>
      <c r="R6" s="1274">
        <f t="shared" si="3"/>
        <v>551.72349829401332</v>
      </c>
    </row>
    <row r="7" spans="2:18">
      <c r="B7" s="1042" t="s">
        <v>836</v>
      </c>
      <c r="C7" s="1254">
        <v>0.16176180000000001</v>
      </c>
      <c r="D7" s="790">
        <v>0.15846959999999999</v>
      </c>
      <c r="E7" s="790">
        <v>0.1258272</v>
      </c>
      <c r="F7" s="293">
        <v>0.1001399</v>
      </c>
      <c r="G7" s="293">
        <v>0.15076059999999999</v>
      </c>
      <c r="H7" s="293">
        <v>0.1198948</v>
      </c>
      <c r="I7" s="293">
        <v>0.17040440000000001</v>
      </c>
      <c r="J7" s="293">
        <v>0.11816459999999999</v>
      </c>
      <c r="K7" s="293">
        <v>0.1085424</v>
      </c>
      <c r="L7" s="293">
        <v>0.1629842</v>
      </c>
      <c r="M7" s="1316">
        <v>4.2927861079999996</v>
      </c>
      <c r="N7" s="1275">
        <f t="shared" ref="N7:R8" si="4">M7*(1+$H$1)</f>
        <v>4.3786418301599994</v>
      </c>
      <c r="O7" s="1275">
        <f t="shared" si="4"/>
        <v>4.4662146667631992</v>
      </c>
      <c r="P7" s="1275">
        <f t="shared" si="4"/>
        <v>4.5555389600984633</v>
      </c>
      <c r="Q7" s="1275">
        <f t="shared" si="4"/>
        <v>4.6466497393004325</v>
      </c>
      <c r="R7" s="1275">
        <f t="shared" si="4"/>
        <v>4.7395827340864409</v>
      </c>
    </row>
    <row r="8" spans="2:18">
      <c r="B8" s="1042" t="s">
        <v>837</v>
      </c>
      <c r="C8" s="1254">
        <v>5.1699181999999997</v>
      </c>
      <c r="D8" s="790">
        <v>4.5299920579999995</v>
      </c>
      <c r="E8" s="790">
        <v>10.350053126999999</v>
      </c>
      <c r="F8" s="293">
        <v>12.4649246</v>
      </c>
      <c r="G8" s="293">
        <v>8.3826350540000014</v>
      </c>
      <c r="H8" s="293">
        <v>8.168423645999999</v>
      </c>
      <c r="I8" s="293">
        <v>8.3751882690000006</v>
      </c>
      <c r="J8" s="293">
        <v>14.541181497</v>
      </c>
      <c r="K8" s="293">
        <v>11.813039699999999</v>
      </c>
      <c r="L8" s="293">
        <v>15.8938305</v>
      </c>
      <c r="M8" s="1316">
        <v>20.093611450000001</v>
      </c>
      <c r="N8" s="1275">
        <f t="shared" si="4"/>
        <v>20.495483679000003</v>
      </c>
      <c r="O8" s="1275">
        <f t="shared" si="4"/>
        <v>20.905393352580003</v>
      </c>
      <c r="P8" s="1275">
        <f t="shared" si="4"/>
        <v>21.323501219631602</v>
      </c>
      <c r="Q8" s="1275">
        <f t="shared" si="4"/>
        <v>21.749971244024234</v>
      </c>
      <c r="R8" s="1275">
        <f t="shared" si="4"/>
        <v>22.184970668904718</v>
      </c>
    </row>
    <row r="9" spans="2:18">
      <c r="B9" s="1042" t="s">
        <v>949</v>
      </c>
      <c r="C9" s="1254">
        <v>0</v>
      </c>
      <c r="D9" s="790">
        <v>0</v>
      </c>
      <c r="E9" s="790">
        <v>0</v>
      </c>
      <c r="F9" s="293"/>
      <c r="G9" s="293"/>
      <c r="H9" s="293"/>
      <c r="I9" s="293"/>
      <c r="J9" s="293"/>
      <c r="K9" s="293"/>
      <c r="L9" s="293"/>
      <c r="M9" s="1316"/>
      <c r="N9" s="1093"/>
      <c r="O9" s="1093"/>
      <c r="P9" s="1093"/>
      <c r="Q9" s="1093"/>
      <c r="R9" s="1093"/>
    </row>
    <row r="10" spans="2:18">
      <c r="B10" s="1042" t="s">
        <v>950</v>
      </c>
      <c r="C10" s="1254">
        <v>2.0437900999999998</v>
      </c>
      <c r="D10" s="790">
        <v>0.82052820100000001</v>
      </c>
      <c r="E10" s="790">
        <v>2.7640700000000001E-2</v>
      </c>
      <c r="F10" s="293">
        <v>0</v>
      </c>
      <c r="G10" s="293"/>
      <c r="H10" s="293"/>
      <c r="I10" s="293"/>
      <c r="J10" s="293"/>
      <c r="K10" s="293"/>
      <c r="L10" s="1272">
        <v>0</v>
      </c>
      <c r="M10" s="1316"/>
      <c r="N10" s="1093"/>
      <c r="O10" s="1093"/>
      <c r="P10" s="1093"/>
      <c r="Q10" s="1093"/>
      <c r="R10" s="1093"/>
    </row>
    <row r="11" spans="2:18">
      <c r="B11" s="1042" t="s">
        <v>951</v>
      </c>
      <c r="C11" s="1254">
        <v>0</v>
      </c>
      <c r="D11" s="790">
        <v>0</v>
      </c>
      <c r="E11" s="790">
        <v>0</v>
      </c>
      <c r="F11" s="293"/>
      <c r="G11" s="293"/>
      <c r="H11" s="293"/>
      <c r="I11" s="293"/>
      <c r="J11" s="293"/>
      <c r="K11" s="293"/>
      <c r="L11" s="1272">
        <v>4.4499999999999997E-4</v>
      </c>
      <c r="M11" s="1316">
        <v>1.8000000000000001E-4</v>
      </c>
      <c r="N11" s="1093"/>
      <c r="O11" s="1093"/>
      <c r="P11" s="1093"/>
      <c r="Q11" s="1093"/>
      <c r="R11" s="1093"/>
    </row>
    <row r="12" spans="2:18">
      <c r="B12" s="1042" t="s">
        <v>838</v>
      </c>
      <c r="C12" s="1254">
        <v>1.4279575</v>
      </c>
      <c r="D12" s="790">
        <v>0.96002472799999994</v>
      </c>
      <c r="E12" s="790">
        <v>-1.2274E-2</v>
      </c>
      <c r="F12" s="293">
        <v>0.98706280000000002</v>
      </c>
      <c r="G12" s="293">
        <v>5.9100416920000001</v>
      </c>
      <c r="H12" s="293">
        <v>9.0681641749999997</v>
      </c>
      <c r="I12" s="293">
        <v>0.62487012600000003</v>
      </c>
      <c r="J12" s="293">
        <v>-0.54931097699999998</v>
      </c>
      <c r="K12" s="293">
        <v>-5.0417883819999991</v>
      </c>
      <c r="L12" s="293">
        <v>1.9336446690000002</v>
      </c>
      <c r="M12" s="1316">
        <v>0.52599783399999911</v>
      </c>
      <c r="N12" s="1275">
        <f>M12*(1+$H$1)</f>
        <v>0.53651779067999905</v>
      </c>
      <c r="O12" s="1275">
        <f>N12*(1+$H$1)</f>
        <v>0.5472481464935991</v>
      </c>
      <c r="P12" s="1275">
        <f>O12*(1+$H$1)</f>
        <v>0.55819310942347111</v>
      </c>
      <c r="Q12" s="1275">
        <f>P12*(1+$H$1)</f>
        <v>0.56935697161194054</v>
      </c>
      <c r="R12" s="1275">
        <f>Q12*(1+$H$1)</f>
        <v>0.58074411104417933</v>
      </c>
    </row>
    <row r="13" spans="2:18">
      <c r="B13" s="1042" t="s">
        <v>952</v>
      </c>
      <c r="C13" s="1254">
        <v>0</v>
      </c>
      <c r="D13" s="790">
        <v>0</v>
      </c>
      <c r="E13" s="790">
        <v>0</v>
      </c>
      <c r="F13" s="790"/>
      <c r="G13" s="790"/>
      <c r="H13" s="790"/>
      <c r="I13" s="790"/>
      <c r="J13" s="790"/>
      <c r="K13" s="790"/>
      <c r="L13" s="790"/>
      <c r="M13" s="1316"/>
      <c r="N13" s="1093"/>
      <c r="O13" s="1093"/>
      <c r="P13" s="1093"/>
      <c r="Q13" s="1093"/>
      <c r="R13" s="1093"/>
    </row>
    <row r="14" spans="2:18">
      <c r="B14" s="151" t="s">
        <v>953</v>
      </c>
      <c r="C14" s="1254">
        <v>0</v>
      </c>
      <c r="D14" s="790">
        <v>0</v>
      </c>
      <c r="E14" s="790">
        <v>1.0819E-3</v>
      </c>
      <c r="F14" s="790"/>
      <c r="G14" s="790"/>
      <c r="H14" s="790"/>
      <c r="I14" s="790"/>
      <c r="J14" s="790"/>
      <c r="K14" s="790"/>
      <c r="L14" s="790">
        <v>3.7529423999999999E-2</v>
      </c>
      <c r="M14" s="1316">
        <v>9.5955122000000004E-2</v>
      </c>
      <c r="N14" s="1093"/>
      <c r="O14" s="1093"/>
      <c r="P14" s="1093"/>
      <c r="Q14" s="1093"/>
      <c r="R14" s="1093"/>
    </row>
    <row r="15" spans="2:18" ht="8.25" customHeight="1">
      <c r="B15" s="151" t="s">
        <v>954</v>
      </c>
      <c r="C15" s="1254">
        <v>-9.8720000000000006E-3</v>
      </c>
      <c r="D15" s="790">
        <v>1.8512399999999998E-2</v>
      </c>
      <c r="E15" s="790">
        <v>0</v>
      </c>
      <c r="F15" s="790"/>
      <c r="G15" s="790">
        <v>0</v>
      </c>
      <c r="H15" s="790"/>
      <c r="I15" s="790"/>
      <c r="J15" s="790"/>
      <c r="K15" s="790"/>
      <c r="L15" s="790"/>
      <c r="M15" s="1316"/>
      <c r="N15" s="1093"/>
      <c r="O15" s="1093"/>
      <c r="P15" s="1093"/>
      <c r="Q15" s="1093"/>
      <c r="R15" s="1093"/>
    </row>
    <row r="16" spans="2:18">
      <c r="B16" s="151" t="s">
        <v>839</v>
      </c>
      <c r="C16" s="1254">
        <v>3.8223001999999999E-2</v>
      </c>
      <c r="D16" s="790">
        <v>0.13091386799999999</v>
      </c>
      <c r="E16" s="790">
        <v>8.6082910999999998E-2</v>
      </c>
      <c r="F16" s="790">
        <v>0.26563749999999997</v>
      </c>
      <c r="G16" s="790">
        <v>0.15716228400000001</v>
      </c>
      <c r="H16" s="790">
        <v>0.24245990699999997</v>
      </c>
      <c r="I16" s="790">
        <v>0.33902997200000001</v>
      </c>
      <c r="J16" s="790">
        <v>9.8156598999999997E-2</v>
      </c>
      <c r="K16" s="790">
        <v>0.15969027599999999</v>
      </c>
      <c r="L16" s="790">
        <v>1.098347915</v>
      </c>
      <c r="M16" s="1316">
        <v>0.17517270600000001</v>
      </c>
      <c r="N16" s="1275">
        <f>M16*(1+$H$1)</f>
        <v>0.17867616012000001</v>
      </c>
      <c r="O16" s="1275">
        <f>N16*(1+$H$1)</f>
        <v>0.18224968332240002</v>
      </c>
      <c r="P16" s="1275">
        <f>O16*(1+$H$1)</f>
        <v>0.18589467698884801</v>
      </c>
      <c r="Q16" s="1275">
        <f>P16*(1+$H$1)</f>
        <v>0.18961257052862499</v>
      </c>
      <c r="R16" s="1275">
        <f>Q16*(1+$H$1)</f>
        <v>0.1934048219391975</v>
      </c>
    </row>
    <row r="17" spans="2:18">
      <c r="B17" s="151" t="s">
        <v>955</v>
      </c>
      <c r="C17" s="1254">
        <v>0</v>
      </c>
      <c r="D17" s="790">
        <v>1.2E-4</v>
      </c>
      <c r="E17" s="790">
        <v>0</v>
      </c>
      <c r="F17" s="790"/>
      <c r="G17" s="790"/>
      <c r="H17" s="790"/>
      <c r="I17" s="790"/>
      <c r="J17" s="790"/>
      <c r="K17" s="790"/>
      <c r="L17" s="790"/>
      <c r="M17" s="1316"/>
      <c r="N17" s="1093"/>
      <c r="O17" s="1093"/>
      <c r="P17" s="1093"/>
      <c r="Q17" s="1093"/>
      <c r="R17" s="1093"/>
    </row>
    <row r="18" spans="2:18">
      <c r="B18" s="151" t="s">
        <v>956</v>
      </c>
      <c r="C18" s="1254">
        <v>0</v>
      </c>
      <c r="D18" s="790">
        <v>0</v>
      </c>
      <c r="E18" s="790">
        <v>1.7004935999999998E-2</v>
      </c>
      <c r="F18" s="790">
        <v>1.42323E-2</v>
      </c>
      <c r="G18" s="790"/>
      <c r="H18" s="790"/>
      <c r="I18" s="790"/>
      <c r="J18" s="790"/>
      <c r="K18" s="790"/>
      <c r="L18" s="790"/>
      <c r="M18" s="1316"/>
      <c r="N18" s="1093"/>
      <c r="O18" s="1093"/>
      <c r="P18" s="1093"/>
      <c r="Q18" s="1093"/>
      <c r="R18" s="1093"/>
    </row>
    <row r="19" spans="2:18">
      <c r="B19" s="151" t="s">
        <v>840</v>
      </c>
      <c r="C19" s="1254">
        <v>4.0622499999999999E-2</v>
      </c>
      <c r="D19" s="790">
        <v>0.13232450000000001</v>
      </c>
      <c r="E19" s="790">
        <v>9.1683500000000001E-2</v>
      </c>
      <c r="F19" s="790">
        <v>9.2787900000000006E-2</v>
      </c>
      <c r="G19" s="790">
        <v>0.1098975</v>
      </c>
      <c r="H19" s="790">
        <v>0.10413749999999999</v>
      </c>
      <c r="I19" s="790">
        <v>0.2634532</v>
      </c>
      <c r="J19" s="790">
        <v>0.46986499999999998</v>
      </c>
      <c r="K19" s="790">
        <v>0.68866099999999997</v>
      </c>
      <c r="L19" s="790">
        <v>0.38192779999999998</v>
      </c>
      <c r="M19" s="1316">
        <v>0.33140597799999999</v>
      </c>
      <c r="N19" s="1275">
        <f>M19*(1+$H$1)</f>
        <v>0.33803409755999997</v>
      </c>
      <c r="O19" s="1275">
        <f>N19*(1+$H$1)</f>
        <v>0.34479477951119997</v>
      </c>
      <c r="P19" s="1275">
        <f>O19*(1+$H$1)</f>
        <v>0.35169067510142399</v>
      </c>
      <c r="Q19" s="1275">
        <f>P19*(1+$H$1)</f>
        <v>0.35872448860345246</v>
      </c>
      <c r="R19" s="1275">
        <f>Q19*(1+$H$1)</f>
        <v>0.36589897837552154</v>
      </c>
    </row>
    <row r="20" spans="2:18">
      <c r="B20" s="151" t="s">
        <v>957</v>
      </c>
      <c r="C20" s="1254">
        <v>0</v>
      </c>
      <c r="D20" s="790">
        <v>0</v>
      </c>
      <c r="E20" s="790">
        <v>0.08</v>
      </c>
      <c r="F20" s="790">
        <v>3.0450000000000001E-2</v>
      </c>
      <c r="G20" s="790">
        <v>1.1999999999999999E-3</v>
      </c>
      <c r="H20" s="790">
        <v>4.0562655000000003</v>
      </c>
      <c r="I20" s="790">
        <v>0.91386670000000003</v>
      </c>
      <c r="J20" s="790">
        <v>0.3644</v>
      </c>
      <c r="K20" s="790">
        <v>1.2105931919999999</v>
      </c>
      <c r="L20" s="790">
        <v>4.001049794</v>
      </c>
      <c r="M20" s="1316">
        <v>23.648305085000001</v>
      </c>
      <c r="N20" s="1275">
        <f t="shared" ref="N20:R22" si="5">M20*(1+$H$1)</f>
        <v>24.1212711867</v>
      </c>
      <c r="O20" s="1275">
        <f t="shared" si="5"/>
        <v>24.603696610434</v>
      </c>
      <c r="P20" s="1275">
        <f t="shared" si="5"/>
        <v>25.095770542642679</v>
      </c>
      <c r="Q20" s="1275">
        <f t="shared" si="5"/>
        <v>25.597685953495532</v>
      </c>
      <c r="R20" s="1275">
        <f t="shared" si="5"/>
        <v>26.109639672565443</v>
      </c>
    </row>
    <row r="21" spans="2:18">
      <c r="B21" s="151" t="s">
        <v>841</v>
      </c>
      <c r="C21" s="1254">
        <v>3.5617500000000003E-2</v>
      </c>
      <c r="D21" s="790">
        <v>1.9815216E-2</v>
      </c>
      <c r="E21" s="790">
        <v>5.81915E-2</v>
      </c>
      <c r="F21" s="790">
        <v>9.5463000000000006E-2</v>
      </c>
      <c r="G21" s="790">
        <v>4.8582100000000003E-2</v>
      </c>
      <c r="H21" s="790">
        <v>2.7900000000000001E-5</v>
      </c>
      <c r="I21" s="790">
        <v>0</v>
      </c>
      <c r="J21" s="790"/>
      <c r="K21" s="790"/>
      <c r="L21" s="790"/>
      <c r="M21" s="1316"/>
      <c r="N21" s="1093"/>
      <c r="O21" s="1093"/>
      <c r="P21" s="1093"/>
      <c r="Q21" s="1093"/>
      <c r="R21" s="1093"/>
    </row>
    <row r="22" spans="2:18">
      <c r="B22" s="151" t="s">
        <v>842</v>
      </c>
      <c r="C22" s="1254">
        <v>1.9923400000000001E-2</v>
      </c>
      <c r="D22" s="790">
        <v>8.7049999999999992E-3</v>
      </c>
      <c r="E22" s="790">
        <v>6.1108799999999998E-2</v>
      </c>
      <c r="F22" s="790">
        <v>0.1789039</v>
      </c>
      <c r="G22" s="790">
        <v>3.0997299999999998E-2</v>
      </c>
      <c r="H22" s="790">
        <v>6.8602070000000001E-2</v>
      </c>
      <c r="I22" s="790">
        <v>0.39790594500000004</v>
      </c>
      <c r="J22" s="790">
        <v>0.15372973600000001</v>
      </c>
      <c r="K22" s="790">
        <v>0.62686960000000003</v>
      </c>
      <c r="L22" s="790">
        <v>0.46239419999999998</v>
      </c>
      <c r="M22" s="1316">
        <v>0</v>
      </c>
      <c r="N22" s="1275">
        <f t="shared" si="5"/>
        <v>0</v>
      </c>
      <c r="O22" s="1275">
        <f t="shared" si="5"/>
        <v>0</v>
      </c>
      <c r="P22" s="1275">
        <f t="shared" si="5"/>
        <v>0</v>
      </c>
      <c r="Q22" s="1275">
        <f t="shared" si="5"/>
        <v>0</v>
      </c>
      <c r="R22" s="1275">
        <f t="shared" si="5"/>
        <v>0</v>
      </c>
    </row>
    <row r="23" spans="2:18">
      <c r="B23" s="151" t="s">
        <v>843</v>
      </c>
      <c r="C23" s="1254">
        <v>2.7136337420000003</v>
      </c>
      <c r="D23" s="790">
        <v>8.7604139099999987</v>
      </c>
      <c r="E23" s="790">
        <v>3.9512706439999996</v>
      </c>
      <c r="F23" s="790">
        <v>3.0256414</v>
      </c>
      <c r="G23" s="790">
        <v>5.7445392810000007</v>
      </c>
      <c r="H23" s="790">
        <v>4.2126686390000003</v>
      </c>
      <c r="I23" s="790">
        <v>5.4195587160000001</v>
      </c>
      <c r="J23" s="790">
        <v>4.4051638619999993</v>
      </c>
      <c r="K23" s="790">
        <v>9.4949712700000006</v>
      </c>
      <c r="L23" s="790">
        <v>6.9618807220000001</v>
      </c>
      <c r="M23" s="1316">
        <v>11.683065545</v>
      </c>
      <c r="N23" s="1275"/>
      <c r="O23" s="1275"/>
      <c r="P23" s="1275"/>
      <c r="Q23" s="1275"/>
      <c r="R23" s="1275"/>
    </row>
    <row r="24" spans="2:18">
      <c r="B24" s="1119" t="s">
        <v>844</v>
      </c>
      <c r="C24" s="1254">
        <v>2.8422999999999999E-3</v>
      </c>
      <c r="D24" s="790">
        <v>0</v>
      </c>
      <c r="E24" s="790">
        <v>0.63511839999999997</v>
      </c>
      <c r="F24" s="790">
        <v>0.34266029999999997</v>
      </c>
      <c r="G24" s="790">
        <v>0.72058549999999999</v>
      </c>
      <c r="H24" s="790">
        <v>0.41152689999999997</v>
      </c>
      <c r="I24" s="790">
        <v>0.1396472</v>
      </c>
      <c r="J24" s="790">
        <v>5.1188443399999999</v>
      </c>
      <c r="K24" s="790">
        <v>0.40168120000000002</v>
      </c>
      <c r="L24" s="790">
        <v>0.33739199599999997</v>
      </c>
      <c r="M24" s="1316">
        <v>1.490180619</v>
      </c>
      <c r="N24" s="1275">
        <f t="shared" ref="N24:R25" si="6">M24*(1+$H$1)</f>
        <v>1.5199842313800001</v>
      </c>
      <c r="O24" s="1275">
        <f t="shared" si="6"/>
        <v>1.5503839160076001</v>
      </c>
      <c r="P24" s="1275">
        <f t="shared" si="6"/>
        <v>1.5813915943277521</v>
      </c>
      <c r="Q24" s="1275">
        <f t="shared" si="6"/>
        <v>1.6130194262143072</v>
      </c>
      <c r="R24" s="1275">
        <f t="shared" si="6"/>
        <v>1.6452798147385934</v>
      </c>
    </row>
    <row r="25" spans="2:18">
      <c r="B25" s="151" t="s">
        <v>845</v>
      </c>
      <c r="C25" s="1254">
        <v>0.4710473</v>
      </c>
      <c r="D25" s="790">
        <v>0.33233200000000002</v>
      </c>
      <c r="E25" s="790">
        <v>0.11515014799999999</v>
      </c>
      <c r="F25" s="790">
        <v>1.4566000000000001E-2</v>
      </c>
      <c r="G25" s="790">
        <v>0.180471984</v>
      </c>
      <c r="H25" s="790">
        <v>0.18044279099999999</v>
      </c>
      <c r="I25" s="790">
        <v>0.102552965</v>
      </c>
      <c r="J25" s="790">
        <v>0.22234301499999998</v>
      </c>
      <c r="K25" s="790">
        <v>0.47225584999999998</v>
      </c>
      <c r="L25" s="790">
        <v>0.32127431299999998</v>
      </c>
      <c r="M25" s="1316">
        <v>0.45581838600000002</v>
      </c>
      <c r="N25" s="1275">
        <f t="shared" si="6"/>
        <v>0.46493475372000004</v>
      </c>
      <c r="O25" s="1275">
        <f t="shared" si="6"/>
        <v>0.47423344879440005</v>
      </c>
      <c r="P25" s="1275">
        <f t="shared" si="6"/>
        <v>0.48371811777028806</v>
      </c>
      <c r="Q25" s="1275">
        <f t="shared" si="6"/>
        <v>0.49339248012569381</v>
      </c>
      <c r="R25" s="1275">
        <f t="shared" si="6"/>
        <v>0.50326032972820767</v>
      </c>
    </row>
    <row r="26" spans="2:18">
      <c r="B26" s="1267" t="s">
        <v>958</v>
      </c>
      <c r="C26" s="1257">
        <v>21.413762999999999</v>
      </c>
      <c r="D26" s="1257">
        <v>25.5366477</v>
      </c>
      <c r="E26" s="1257">
        <v>30.929361</v>
      </c>
      <c r="F26" s="1268">
        <v>35.078917199999999</v>
      </c>
      <c r="G26" s="1268">
        <v>39.4446826</v>
      </c>
      <c r="H26" s="1268">
        <v>45.587373300000003</v>
      </c>
      <c r="I26" s="1268">
        <v>51.529550354999998</v>
      </c>
      <c r="J26" s="1268">
        <v>234.91440939400002</v>
      </c>
      <c r="K26" s="1268">
        <v>90.929907111999995</v>
      </c>
      <c r="L26" s="1268">
        <v>99.627564362000001</v>
      </c>
      <c r="M26" s="1314">
        <v>111.62548483399999</v>
      </c>
      <c r="N26" s="1276">
        <f>'GFA &amp; Dep-MYT 5th Control'!E300</f>
        <v>393.77846313222744</v>
      </c>
      <c r="O26" s="1276">
        <f>'GFA &amp; Dep-MYT 5th Control'!F300</f>
        <v>422.12591684063455</v>
      </c>
      <c r="P26" s="1276">
        <f>'GFA &amp; Dep-MYT 5th Control'!G300</f>
        <v>445.88578072611659</v>
      </c>
      <c r="Q26" s="1276">
        <f>'GFA &amp; Dep-MYT 5th Control'!H300</f>
        <v>470.63511421229498</v>
      </c>
      <c r="R26" s="1276">
        <f>'GFA &amp; Dep-MYT 5th Control'!I300</f>
        <v>495.400717162631</v>
      </c>
    </row>
    <row r="27" spans="2:18">
      <c r="B27" s="1262"/>
      <c r="C27" s="1263"/>
      <c r="D27" s="1263"/>
      <c r="E27" s="1263"/>
      <c r="F27" s="1263"/>
      <c r="G27" s="1263"/>
      <c r="H27" s="1263"/>
      <c r="I27" s="1263"/>
      <c r="J27" s="1263"/>
      <c r="K27" s="1263"/>
      <c r="L27" s="1263"/>
    </row>
    <row r="28" spans="2:18">
      <c r="B28" s="1264" t="s">
        <v>847</v>
      </c>
      <c r="C28" s="1259">
        <f t="shared" ref="C28:H28" si="7">SUM(C29:C42,C44,C45)</f>
        <v>146.23702665600001</v>
      </c>
      <c r="D28" s="1259">
        <f t="shared" si="7"/>
        <v>165.06995461899999</v>
      </c>
      <c r="E28" s="1259">
        <f t="shared" si="7"/>
        <v>190.98454193400002</v>
      </c>
      <c r="F28" s="1259">
        <f t="shared" si="7"/>
        <v>251.43239364600004</v>
      </c>
      <c r="G28" s="1259">
        <f t="shared" si="7"/>
        <v>285.48441805899995</v>
      </c>
      <c r="H28" s="1259">
        <f t="shared" si="7"/>
        <v>293.31809386600003</v>
      </c>
      <c r="I28" s="1259">
        <f>SUM(I29:I42,I44,I45)</f>
        <v>289.40685629699999</v>
      </c>
      <c r="J28" s="1259">
        <f>SUM(J29:J42,J44,J45)</f>
        <v>368.18558409600001</v>
      </c>
      <c r="K28" s="1259">
        <f>SUM(K29:K42,K44,K45)</f>
        <v>332.69902472199999</v>
      </c>
      <c r="L28" s="1259">
        <f>SUM(L29:L42,L44,L45)</f>
        <v>360.938609348</v>
      </c>
      <c r="M28" s="1315">
        <f t="shared" ref="M28:R28" si="8">SUM(M29:M42,M44,M45)</f>
        <v>246.18968950199999</v>
      </c>
      <c r="N28" s="1277">
        <f t="shared" si="8"/>
        <v>25.867522429140003</v>
      </c>
      <c r="O28" s="1277">
        <f t="shared" si="8"/>
        <v>26.384872877722803</v>
      </c>
      <c r="P28" s="1277">
        <f t="shared" si="8"/>
        <v>26.912570335277263</v>
      </c>
      <c r="Q28" s="1277">
        <f t="shared" si="8"/>
        <v>27.450821741982811</v>
      </c>
      <c r="R28" s="1277">
        <f t="shared" si="8"/>
        <v>27.999838176822465</v>
      </c>
    </row>
    <row r="29" spans="2:18">
      <c r="B29" s="1265" t="s">
        <v>959</v>
      </c>
      <c r="C29" s="1255">
        <v>74.247127988999992</v>
      </c>
      <c r="D29" s="1255">
        <v>81.446703989</v>
      </c>
      <c r="E29" s="1255">
        <v>86.055608519000018</v>
      </c>
      <c r="F29" s="1255">
        <v>139.46265564800001</v>
      </c>
      <c r="G29" s="1266">
        <v>148.96757763400001</v>
      </c>
      <c r="H29" s="1266">
        <v>152.94185343600012</v>
      </c>
      <c r="I29" s="1266">
        <v>156.05434093899999</v>
      </c>
      <c r="J29" s="1266">
        <v>163.94678122400003</v>
      </c>
      <c r="K29" s="1266">
        <v>187.43879680900008</v>
      </c>
      <c r="L29" s="1266">
        <v>204.43581237000001</v>
      </c>
      <c r="M29" s="1266">
        <v>208.388115648</v>
      </c>
      <c r="N29" s="1093"/>
      <c r="O29" s="1093"/>
      <c r="P29" s="1093"/>
      <c r="Q29" s="1093"/>
      <c r="R29" s="1093"/>
    </row>
    <row r="30" spans="2:18">
      <c r="B30" s="1267" t="s">
        <v>960</v>
      </c>
      <c r="C30" s="1256">
        <v>29.4376304</v>
      </c>
      <c r="D30" s="1257">
        <v>29.563315841000001</v>
      </c>
      <c r="E30" s="1257">
        <v>30.229086447000004</v>
      </c>
      <c r="F30" s="1268">
        <v>41.145385500000003</v>
      </c>
      <c r="G30" s="1268">
        <v>75.301267057000004</v>
      </c>
      <c r="H30" s="1268">
        <v>71.379995425000004</v>
      </c>
      <c r="I30" s="1268">
        <v>93.212507016999993</v>
      </c>
      <c r="J30" s="1268">
        <v>103.56119695</v>
      </c>
      <c r="K30" s="1266">
        <v>81.921881725999981</v>
      </c>
      <c r="L30" s="1266">
        <v>87.161771174000023</v>
      </c>
      <c r="M30" s="1266">
        <v>3.4642617109999998</v>
      </c>
      <c r="N30" s="1093"/>
      <c r="O30" s="1093"/>
      <c r="P30" s="1093"/>
      <c r="Q30" s="1093"/>
      <c r="R30" s="1093"/>
    </row>
    <row r="31" spans="2:18">
      <c r="B31" s="1267" t="s">
        <v>961</v>
      </c>
      <c r="C31" s="1258">
        <v>2.8594889000000001</v>
      </c>
      <c r="D31" s="1257">
        <v>5.1081646880000005</v>
      </c>
      <c r="E31" s="1257">
        <v>7.1938553079999998</v>
      </c>
      <c r="F31" s="1268">
        <v>5.1437297800000001</v>
      </c>
      <c r="G31" s="1268">
        <v>6.254148228</v>
      </c>
      <c r="H31" s="1268">
        <v>5.2370756759999999</v>
      </c>
      <c r="I31" s="1268">
        <v>8.1578877809999994</v>
      </c>
      <c r="J31" s="1268">
        <v>8.1919435489999994</v>
      </c>
      <c r="K31" s="1268">
        <v>12.608877703000001</v>
      </c>
      <c r="L31" s="1268">
        <v>27.258058212999998</v>
      </c>
      <c r="M31" s="1266">
        <v>8.8314908059999997</v>
      </c>
      <c r="N31" s="1093"/>
      <c r="O31" s="1093"/>
      <c r="P31" s="1093"/>
      <c r="Q31" s="1093"/>
      <c r="R31" s="1093"/>
    </row>
    <row r="32" spans="2:18">
      <c r="B32" s="1267" t="s">
        <v>962</v>
      </c>
      <c r="C32" s="1258">
        <v>28.771394399999998</v>
      </c>
      <c r="D32" s="1257">
        <v>37.272672900000003</v>
      </c>
      <c r="E32" s="1257">
        <v>37.816016019999999</v>
      </c>
      <c r="F32" s="1268">
        <v>37.818612299999998</v>
      </c>
      <c r="G32" s="1268">
        <v>25.927728878</v>
      </c>
      <c r="H32" s="1268">
        <v>20.983111784999998</v>
      </c>
      <c r="I32" s="1268">
        <v>5.0340294850000005</v>
      </c>
      <c r="J32" s="1268">
        <v>14.6144094</v>
      </c>
      <c r="K32" s="1268">
        <v>5.7216829249999996</v>
      </c>
      <c r="L32" s="1268">
        <v>1.9336446690000002</v>
      </c>
      <c r="M32" s="1266">
        <v>0.14550523000000001</v>
      </c>
      <c r="N32" s="1093"/>
      <c r="O32" s="1093"/>
      <c r="P32" s="1093"/>
      <c r="Q32" s="1093"/>
      <c r="R32" s="1093"/>
    </row>
    <row r="33" spans="2:18">
      <c r="B33" s="151" t="s">
        <v>963</v>
      </c>
      <c r="C33" s="1200">
        <v>5.2842397999999999</v>
      </c>
      <c r="D33" s="779">
        <v>5.5819014999999998</v>
      </c>
      <c r="E33" s="779">
        <v>6.1712207000000001</v>
      </c>
      <c r="F33" s="779">
        <v>6.1358527000000009</v>
      </c>
      <c r="G33" s="779">
        <v>8.3384815999999997</v>
      </c>
      <c r="H33" s="779">
        <v>10.0721037</v>
      </c>
      <c r="I33" s="779">
        <v>10.097155984</v>
      </c>
      <c r="J33" s="779">
        <v>9.5666860249999992</v>
      </c>
      <c r="K33" s="779">
        <v>10.388043001</v>
      </c>
      <c r="L33" s="779">
        <v>9.6551112250000006</v>
      </c>
      <c r="M33" s="1227">
        <v>8.6640034999999997</v>
      </c>
      <c r="N33" s="1278">
        <f>M33*(1+$H$1)</f>
        <v>8.8372835700000003</v>
      </c>
      <c r="O33" s="1278">
        <f>N33*(1+$H$1)</f>
        <v>9.0140292414000012</v>
      </c>
      <c r="P33" s="1278">
        <f>O33*(1+$H$1)</f>
        <v>9.1943098262280021</v>
      </c>
      <c r="Q33" s="1278">
        <f>P33*(1+$H$1)</f>
        <v>9.3781960227525616</v>
      </c>
      <c r="R33" s="1278">
        <f>Q33*(1+$H$1)</f>
        <v>9.5657599432076132</v>
      </c>
    </row>
    <row r="34" spans="2:18">
      <c r="B34" s="151" t="s">
        <v>964</v>
      </c>
      <c r="C34" s="1200">
        <v>0</v>
      </c>
      <c r="D34" s="779">
        <v>3.8999999999999999E-4</v>
      </c>
      <c r="E34" s="779">
        <v>3.1771021000000003E-2</v>
      </c>
      <c r="F34" s="779">
        <v>4.4919999999999988E-2</v>
      </c>
      <c r="G34" s="779">
        <v>0.250996208</v>
      </c>
      <c r="H34" s="779">
        <v>0.32458732599999995</v>
      </c>
      <c r="I34" s="779">
        <v>0.40560000000000002</v>
      </c>
      <c r="J34" s="779">
        <v>0.380305</v>
      </c>
      <c r="K34" s="779">
        <v>0.30249500000000001</v>
      </c>
      <c r="L34" s="779">
        <v>0.3236</v>
      </c>
      <c r="M34" s="1227">
        <v>0.3708862</v>
      </c>
      <c r="N34" s="1278">
        <f t="shared" ref="N34:R36" si="9">M34*(1+$H$1)</f>
        <v>0.37830392400000001</v>
      </c>
      <c r="O34" s="1278">
        <f t="shared" si="9"/>
        <v>0.38587000248000003</v>
      </c>
      <c r="P34" s="1278">
        <f t="shared" si="9"/>
        <v>0.39358740252960006</v>
      </c>
      <c r="Q34" s="1278">
        <f t="shared" si="9"/>
        <v>0.40145915058019205</v>
      </c>
      <c r="R34" s="1278">
        <f t="shared" si="9"/>
        <v>0.40948833359179587</v>
      </c>
    </row>
    <row r="35" spans="2:18">
      <c r="B35" s="151" t="s">
        <v>851</v>
      </c>
      <c r="C35" s="1200">
        <v>0.71118959999999998</v>
      </c>
      <c r="D35" s="779">
        <v>0.67393400400000003</v>
      </c>
      <c r="E35" s="779">
        <v>0.535057856</v>
      </c>
      <c r="F35" s="779">
        <v>0.52306551600000006</v>
      </c>
      <c r="G35" s="779">
        <v>0.5458636309999999</v>
      </c>
      <c r="H35" s="779">
        <v>0.70996029999999999</v>
      </c>
      <c r="I35" s="779">
        <v>0.54365673199999998</v>
      </c>
      <c r="J35" s="779">
        <v>1.1316634999999999</v>
      </c>
      <c r="K35" s="779">
        <v>0.78064681699999994</v>
      </c>
      <c r="L35" s="779">
        <v>0.9426602220000001</v>
      </c>
      <c r="M35" s="1227">
        <v>1.638106268</v>
      </c>
      <c r="N35" s="1278">
        <f t="shared" si="9"/>
        <v>1.6708683933600001</v>
      </c>
      <c r="O35" s="1278">
        <f t="shared" si="9"/>
        <v>1.7042857612272002</v>
      </c>
      <c r="P35" s="1278">
        <f t="shared" si="9"/>
        <v>1.7383714764517442</v>
      </c>
      <c r="Q35" s="1278">
        <f t="shared" si="9"/>
        <v>1.7731389059807792</v>
      </c>
      <c r="R35" s="1278">
        <f t="shared" si="9"/>
        <v>1.8086016841003947</v>
      </c>
    </row>
    <row r="36" spans="2:18">
      <c r="B36" s="151" t="s">
        <v>852</v>
      </c>
      <c r="C36" s="1200">
        <v>0.28377374900000002</v>
      </c>
      <c r="D36" s="779">
        <v>0.2447821</v>
      </c>
      <c r="E36" s="779">
        <v>0.40849429999999998</v>
      </c>
      <c r="F36" s="779">
        <v>0.41181389999999995</v>
      </c>
      <c r="G36" s="779">
        <v>0.70968100000000001</v>
      </c>
      <c r="H36" s="779">
        <v>0.49653466600000001</v>
      </c>
      <c r="I36" s="779">
        <v>0.63632999899999998</v>
      </c>
      <c r="J36" s="779">
        <v>0.85746009199999995</v>
      </c>
      <c r="K36" s="779">
        <v>1.1306399</v>
      </c>
      <c r="L36" s="779">
        <v>1.8236270429999999</v>
      </c>
      <c r="M36" s="1227">
        <v>2.1702253379999998</v>
      </c>
      <c r="N36" s="1278">
        <f t="shared" si="9"/>
        <v>2.2136298447599998</v>
      </c>
      <c r="O36" s="1278">
        <f t="shared" si="9"/>
        <v>2.2579024416552</v>
      </c>
      <c r="P36" s="1278">
        <f t="shared" si="9"/>
        <v>2.3030604904883041</v>
      </c>
      <c r="Q36" s="1278">
        <f t="shared" si="9"/>
        <v>2.34912170029807</v>
      </c>
      <c r="R36" s="1278">
        <f t="shared" si="9"/>
        <v>2.3961041343040312</v>
      </c>
    </row>
    <row r="37" spans="2:18">
      <c r="B37" s="151" t="s">
        <v>853</v>
      </c>
      <c r="C37" s="1200">
        <v>1.7022335990000002</v>
      </c>
      <c r="D37" s="779">
        <v>1.2883954580000001</v>
      </c>
      <c r="E37" s="779">
        <v>1.6736507119999999</v>
      </c>
      <c r="F37" s="779">
        <v>3.0329872</v>
      </c>
      <c r="G37" s="779">
        <v>3.9539578679999998</v>
      </c>
      <c r="H37" s="779">
        <v>6.358063595</v>
      </c>
      <c r="I37" s="779">
        <v>3.1795061459999925</v>
      </c>
      <c r="J37" s="779">
        <v>3.7825947210000002</v>
      </c>
      <c r="K37" s="779">
        <v>5.4666078110000003</v>
      </c>
      <c r="L37" s="779">
        <v>6.6618246579999996</v>
      </c>
      <c r="M37" s="1227">
        <v>8.7422777430000007</v>
      </c>
      <c r="N37" s="1278">
        <f t="shared" ref="N37:R44" si="10">M37*(1+$H$1)</f>
        <v>8.9171232978600017</v>
      </c>
      <c r="O37" s="1278">
        <f t="shared" si="10"/>
        <v>9.0954657638172023</v>
      </c>
      <c r="P37" s="1278">
        <f t="shared" si="10"/>
        <v>9.277375079093547</v>
      </c>
      <c r="Q37" s="1278">
        <f t="shared" si="10"/>
        <v>9.4629225806754178</v>
      </c>
      <c r="R37" s="1278">
        <f t="shared" si="10"/>
        <v>9.6521810322889259</v>
      </c>
    </row>
    <row r="38" spans="2:18">
      <c r="B38" s="151" t="s">
        <v>965</v>
      </c>
      <c r="C38" s="1200">
        <v>0.31935170000000002</v>
      </c>
      <c r="D38" s="779">
        <v>0.13120390000000001</v>
      </c>
      <c r="E38" s="779">
        <v>2.46684E-2</v>
      </c>
      <c r="F38" s="779">
        <v>2.4074999999999999E-3</v>
      </c>
      <c r="G38" s="779">
        <v>4.0708599999999998E-2</v>
      </c>
      <c r="H38" s="779">
        <v>5.0070000000000002E-3</v>
      </c>
      <c r="I38" s="779">
        <v>-0.34340169999999998</v>
      </c>
      <c r="J38" s="779">
        <v>6.9673399999999996E-2</v>
      </c>
      <c r="K38" s="779">
        <v>5.6799599999999999E-2</v>
      </c>
      <c r="L38" s="779">
        <v>6.5838400000000005E-2</v>
      </c>
      <c r="M38" s="1227">
        <v>2.269068E-3</v>
      </c>
      <c r="N38" s="1278">
        <f t="shared" si="10"/>
        <v>2.31444936E-3</v>
      </c>
      <c r="O38" s="1278">
        <f t="shared" si="10"/>
        <v>2.3607383471999999E-3</v>
      </c>
      <c r="P38" s="1278">
        <f t="shared" si="10"/>
        <v>2.4079531141439998E-3</v>
      </c>
      <c r="Q38" s="1278">
        <f t="shared" si="10"/>
        <v>2.4561121764268799E-3</v>
      </c>
      <c r="R38" s="1278">
        <f t="shared" si="10"/>
        <v>2.5052344199554175E-3</v>
      </c>
    </row>
    <row r="39" spans="2:18">
      <c r="B39" s="151" t="s">
        <v>966</v>
      </c>
      <c r="C39" s="1200">
        <v>7.5211999999999996E-3</v>
      </c>
      <c r="D39" s="779">
        <v>1.0423999999999999E-2</v>
      </c>
      <c r="E39" s="779">
        <v>0.51454520000000004</v>
      </c>
      <c r="F39" s="779">
        <v>8.38613E-2</v>
      </c>
      <c r="G39" s="779">
        <v>0.33490600000000004</v>
      </c>
      <c r="H39" s="779">
        <v>0.30917559999999999</v>
      </c>
      <c r="I39" s="779">
        <v>0.37773800000000002</v>
      </c>
      <c r="J39" s="779">
        <v>0.54982799999999998</v>
      </c>
      <c r="K39" s="779">
        <v>0.74905600000000006</v>
      </c>
      <c r="L39" s="779">
        <v>0.27366479999999999</v>
      </c>
      <c r="M39" s="1227">
        <v>0.233451768</v>
      </c>
      <c r="N39" s="1278">
        <f t="shared" si="10"/>
        <v>0.23812080336000002</v>
      </c>
      <c r="O39" s="1278">
        <f t="shared" si="10"/>
        <v>0.24288321942720004</v>
      </c>
      <c r="P39" s="1278">
        <f t="shared" si="10"/>
        <v>0.24774088381574405</v>
      </c>
      <c r="Q39" s="1278">
        <f t="shared" si="10"/>
        <v>0.25269570149205894</v>
      </c>
      <c r="R39" s="1278">
        <f t="shared" si="10"/>
        <v>0.25774961552190012</v>
      </c>
    </row>
    <row r="40" spans="2:18">
      <c r="B40" s="151" t="s">
        <v>967</v>
      </c>
      <c r="C40" s="779">
        <v>3.0449999999999997E-4</v>
      </c>
      <c r="D40" s="779">
        <v>6.4700000000000001E-5</v>
      </c>
      <c r="E40" s="779">
        <v>1.1379999999999999E-3</v>
      </c>
      <c r="F40" s="779"/>
      <c r="G40" s="779">
        <v>0</v>
      </c>
      <c r="H40" s="779"/>
      <c r="I40" s="779"/>
      <c r="J40" s="779"/>
      <c r="K40" s="779"/>
      <c r="L40" s="779"/>
      <c r="M40" s="1227">
        <v>0</v>
      </c>
      <c r="N40" s="1278">
        <f t="shared" si="10"/>
        <v>0</v>
      </c>
      <c r="O40" s="1278">
        <f t="shared" si="10"/>
        <v>0</v>
      </c>
      <c r="P40" s="1278">
        <f t="shared" si="10"/>
        <v>0</v>
      </c>
      <c r="Q40" s="1278">
        <f t="shared" si="10"/>
        <v>0</v>
      </c>
      <c r="R40" s="1278">
        <f t="shared" si="10"/>
        <v>0</v>
      </c>
    </row>
    <row r="41" spans="2:18">
      <c r="B41" s="151" t="s">
        <v>968</v>
      </c>
      <c r="C41" s="779">
        <v>0</v>
      </c>
      <c r="D41" s="779">
        <v>0</v>
      </c>
      <c r="E41" s="779">
        <v>0.82087950999999992</v>
      </c>
      <c r="F41" s="779">
        <v>0.83087270000000002</v>
      </c>
      <c r="G41" s="779">
        <v>1.1873443749999999</v>
      </c>
      <c r="H41" s="779">
        <v>0.4302318</v>
      </c>
      <c r="I41" s="779">
        <v>2.2056825610000002</v>
      </c>
      <c r="J41" s="779">
        <v>2.1741367519999999</v>
      </c>
      <c r="K41" s="779">
        <v>2.5919951840000004</v>
      </c>
      <c r="L41" s="779">
        <v>2.972427889</v>
      </c>
      <c r="M41" s="1227">
        <v>4.1875497680000002</v>
      </c>
      <c r="N41" s="1278">
        <f t="shared" si="10"/>
        <v>4.2713007633600002</v>
      </c>
      <c r="O41" s="1278">
        <f t="shared" si="10"/>
        <v>4.3567267786272001</v>
      </c>
      <c r="P41" s="1278">
        <f t="shared" si="10"/>
        <v>4.4438613141997445</v>
      </c>
      <c r="Q41" s="1278">
        <f t="shared" si="10"/>
        <v>4.5327385404837397</v>
      </c>
      <c r="R41" s="1278">
        <f t="shared" si="10"/>
        <v>4.6233933112934142</v>
      </c>
    </row>
    <row r="42" spans="2:18">
      <c r="B42" s="151" t="s">
        <v>969</v>
      </c>
      <c r="C42" s="779">
        <v>7.0945000000000003E-4</v>
      </c>
      <c r="D42" s="779">
        <v>9.9E-8</v>
      </c>
      <c r="E42" s="779">
        <v>3.3715360000000001E-3</v>
      </c>
      <c r="F42" s="779">
        <v>2.7769890020000503</v>
      </c>
      <c r="G42" s="1269">
        <v>0.6033913239999219</v>
      </c>
      <c r="H42" s="1269">
        <v>0.5033913239999217</v>
      </c>
      <c r="I42" s="1269">
        <v>0.54296939400002397</v>
      </c>
      <c r="J42" s="1269">
        <v>0.10349618000000001</v>
      </c>
      <c r="K42" s="1269">
        <v>2.41917E-2</v>
      </c>
      <c r="L42" s="1269">
        <v>1.1549490689999999</v>
      </c>
      <c r="M42" s="1227">
        <v>2.3829007780000002</v>
      </c>
      <c r="N42" s="1278">
        <f t="shared" si="10"/>
        <v>2.4305587935600004</v>
      </c>
      <c r="O42" s="1278">
        <f t="shared" si="10"/>
        <v>2.4791699694312004</v>
      </c>
      <c r="P42" s="1278">
        <f t="shared" si="10"/>
        <v>2.5287533688198245</v>
      </c>
      <c r="Q42" s="1278">
        <f t="shared" si="10"/>
        <v>2.5793284361962212</v>
      </c>
      <c r="R42" s="1278">
        <f t="shared" si="10"/>
        <v>2.6309150049201455</v>
      </c>
    </row>
    <row r="43" spans="2:18">
      <c r="B43" s="1270" t="s">
        <v>970</v>
      </c>
      <c r="C43" s="1259">
        <v>2.6120613689999996</v>
      </c>
      <c r="D43" s="1259">
        <v>3.7480014399999999</v>
      </c>
      <c r="E43" s="1259">
        <v>19.505178405000002</v>
      </c>
      <c r="F43" s="1259">
        <v>14.0192406</v>
      </c>
      <c r="G43" s="1259"/>
      <c r="H43" s="1259"/>
      <c r="I43" s="1259">
        <v>9.3028539590000001</v>
      </c>
      <c r="J43" s="1259">
        <v>59.255409303</v>
      </c>
      <c r="K43" s="1259">
        <v>23.517310546000001</v>
      </c>
      <c r="L43" s="1259">
        <v>16.275619616</v>
      </c>
      <c r="M43" s="1227">
        <v>-3.031354324</v>
      </c>
      <c r="N43" s="1278">
        <f t="shared" si="10"/>
        <v>-3.0919814104800003</v>
      </c>
      <c r="O43" s="1278">
        <f t="shared" si="10"/>
        <v>-3.1538210386896002</v>
      </c>
      <c r="P43" s="1278">
        <f t="shared" si="10"/>
        <v>-3.2168974594633921</v>
      </c>
      <c r="Q43" s="1278">
        <f t="shared" si="10"/>
        <v>-3.2812354086526598</v>
      </c>
      <c r="R43" s="1278">
        <f t="shared" si="10"/>
        <v>-3.346860116825713</v>
      </c>
    </row>
    <row r="44" spans="2:18">
      <c r="B44" s="780" t="s">
        <v>971</v>
      </c>
      <c r="C44" s="779">
        <v>1.2978816689999997</v>
      </c>
      <c r="D44" s="779">
        <v>1.6122553399999999</v>
      </c>
      <c r="E44" s="779">
        <v>-1.894077695</v>
      </c>
      <c r="F44" s="779">
        <v>7.502798799999999</v>
      </c>
      <c r="G44" s="779"/>
      <c r="H44" s="779"/>
      <c r="I44" s="779">
        <v>9.3028539590000001</v>
      </c>
      <c r="J44" s="779">
        <v>59.255409303</v>
      </c>
      <c r="K44" s="779">
        <v>23.517310546000001</v>
      </c>
      <c r="L44" s="779">
        <v>16.275619616</v>
      </c>
      <c r="M44" s="1227">
        <v>-3.031354324</v>
      </c>
      <c r="N44" s="1278">
        <f t="shared" si="10"/>
        <v>-3.0919814104800003</v>
      </c>
      <c r="O44" s="1278">
        <f t="shared" si="10"/>
        <v>-3.1538210386896002</v>
      </c>
      <c r="P44" s="1278">
        <f t="shared" si="10"/>
        <v>-3.2168974594633921</v>
      </c>
      <c r="Q44" s="1278">
        <f t="shared" si="10"/>
        <v>-3.2812354086526598</v>
      </c>
      <c r="R44" s="1278">
        <f t="shared" si="10"/>
        <v>-3.346860116825713</v>
      </c>
    </row>
    <row r="45" spans="2:18">
      <c r="B45" s="1270" t="s">
        <v>972</v>
      </c>
      <c r="C45" s="1259">
        <v>1.3141797</v>
      </c>
      <c r="D45" s="1259">
        <v>2.1357461</v>
      </c>
      <c r="E45" s="1259">
        <v>21.399256100000002</v>
      </c>
      <c r="F45" s="1259">
        <v>6.5164418000000008</v>
      </c>
      <c r="G45" s="1259">
        <v>13.068365656000001</v>
      </c>
      <c r="H45" s="1259">
        <v>23.567002233</v>
      </c>
      <c r="I45" s="1259">
        <v>0</v>
      </c>
      <c r="J45" s="1259">
        <v>0</v>
      </c>
      <c r="K45" s="1259">
        <v>0</v>
      </c>
      <c r="L45" s="1259">
        <v>0</v>
      </c>
      <c r="M45" s="1227">
        <f t="shared" ref="M45:R45" si="11">L45*(1+$H$1)</f>
        <v>0</v>
      </c>
      <c r="N45" s="1278">
        <f t="shared" si="11"/>
        <v>0</v>
      </c>
      <c r="O45" s="1278">
        <f t="shared" si="11"/>
        <v>0</v>
      </c>
      <c r="P45" s="1278">
        <f t="shared" si="11"/>
        <v>0</v>
      </c>
      <c r="Q45" s="1278">
        <f t="shared" si="11"/>
        <v>0</v>
      </c>
      <c r="R45" s="1278">
        <f t="shared" si="11"/>
        <v>0</v>
      </c>
    </row>
    <row r="46" spans="2:18">
      <c r="B46" s="780" t="s">
        <v>850</v>
      </c>
      <c r="C46" s="1260">
        <v>0.21575279999999999</v>
      </c>
      <c r="D46" s="790">
        <v>0.19294810000000001</v>
      </c>
      <c r="E46" s="790">
        <v>1.0404761</v>
      </c>
      <c r="F46" s="790"/>
      <c r="G46" s="790"/>
      <c r="H46" s="790"/>
      <c r="I46" s="790"/>
      <c r="J46" s="790">
        <v>0</v>
      </c>
      <c r="K46" s="790">
        <v>0</v>
      </c>
      <c r="L46" s="790">
        <v>0</v>
      </c>
      <c r="M46" s="1227">
        <f t="shared" ref="M46:R46" si="12">L46*(1+$H$1)</f>
        <v>0</v>
      </c>
      <c r="N46" s="1278">
        <f t="shared" si="12"/>
        <v>0</v>
      </c>
      <c r="O46" s="1278">
        <f t="shared" si="12"/>
        <v>0</v>
      </c>
      <c r="P46" s="1278">
        <f t="shared" si="12"/>
        <v>0</v>
      </c>
      <c r="Q46" s="1278">
        <f t="shared" si="12"/>
        <v>0</v>
      </c>
      <c r="R46" s="1278">
        <f t="shared" si="12"/>
        <v>0</v>
      </c>
    </row>
    <row r="47" spans="2:18">
      <c r="B47" s="780" t="s">
        <v>973</v>
      </c>
      <c r="C47" s="1260">
        <v>1.0984269</v>
      </c>
      <c r="D47" s="790">
        <v>1.2664853</v>
      </c>
      <c r="E47" s="790">
        <v>7.9180311999999997</v>
      </c>
      <c r="F47" s="790"/>
      <c r="G47" s="790">
        <v>13.068365656000001</v>
      </c>
      <c r="H47" s="790">
        <v>8.3570359330000006</v>
      </c>
      <c r="I47" s="790"/>
      <c r="J47" s="790"/>
      <c r="K47" s="790"/>
      <c r="L47" s="790"/>
      <c r="M47" s="1098"/>
      <c r="N47" s="1093"/>
      <c r="O47" s="1093"/>
      <c r="P47" s="1093"/>
      <c r="Q47" s="1093"/>
      <c r="R47" s="1093"/>
    </row>
    <row r="48" spans="2:18">
      <c r="B48" s="1267" t="s">
        <v>849</v>
      </c>
      <c r="C48" s="1261"/>
      <c r="D48" s="1257">
        <v>0.5197425</v>
      </c>
      <c r="E48" s="1257">
        <v>8.5698000000000008</v>
      </c>
      <c r="F48" s="1257"/>
      <c r="G48" s="1257"/>
      <c r="H48" s="1257"/>
      <c r="I48" s="1257"/>
      <c r="J48" s="1257"/>
      <c r="K48" s="1257"/>
      <c r="L48" s="1257"/>
      <c r="M48" s="1098"/>
      <c r="N48" s="1093"/>
      <c r="O48" s="1093"/>
      <c r="P48" s="1093"/>
      <c r="Q48" s="1093"/>
      <c r="R48" s="1093"/>
    </row>
    <row r="49" spans="2:18">
      <c r="B49" s="1267" t="s">
        <v>848</v>
      </c>
      <c r="C49" s="1261"/>
      <c r="D49" s="1257"/>
      <c r="E49" s="1257"/>
      <c r="F49" s="1257">
        <v>3.2315292000000002</v>
      </c>
      <c r="G49" s="1257"/>
      <c r="H49" s="1257"/>
      <c r="I49" s="1257"/>
      <c r="J49" s="1257"/>
      <c r="K49" s="1257"/>
      <c r="L49" s="1257"/>
      <c r="M49" s="1098"/>
      <c r="N49" s="1093"/>
      <c r="O49" s="1093"/>
      <c r="P49" s="1093"/>
      <c r="Q49" s="1093"/>
      <c r="R49" s="1093"/>
    </row>
    <row r="50" spans="2:18">
      <c r="B50" s="1267" t="s">
        <v>974</v>
      </c>
      <c r="C50" s="1261"/>
      <c r="D50" s="1257"/>
      <c r="E50" s="1257"/>
      <c r="F50" s="1257"/>
      <c r="G50" s="1257"/>
      <c r="H50" s="1257">
        <v>13.957008500000001</v>
      </c>
      <c r="I50" s="1257"/>
      <c r="J50" s="1257"/>
      <c r="K50" s="1257"/>
      <c r="L50" s="1257"/>
      <c r="M50" s="1098"/>
      <c r="N50" s="1093"/>
      <c r="O50" s="1093"/>
      <c r="P50" s="1093"/>
      <c r="Q50" s="1093"/>
      <c r="R50" s="1093"/>
    </row>
    <row r="51" spans="2:18">
      <c r="B51" s="1267" t="s">
        <v>975</v>
      </c>
      <c r="C51" s="1261"/>
      <c r="D51" s="1257"/>
      <c r="E51" s="1257">
        <v>1.2747922</v>
      </c>
      <c r="F51" s="1257">
        <v>0.45356049999999998</v>
      </c>
      <c r="G51" s="1257"/>
      <c r="H51" s="1257"/>
      <c r="I51" s="1257"/>
      <c r="J51" s="1257"/>
      <c r="K51" s="1257"/>
      <c r="L51" s="1257"/>
      <c r="M51" s="1098"/>
      <c r="N51" s="1093"/>
      <c r="O51" s="1093"/>
      <c r="P51" s="1093"/>
      <c r="Q51" s="1093"/>
      <c r="R51" s="1093"/>
    </row>
    <row r="52" spans="2:18">
      <c r="B52" s="780" t="s">
        <v>976</v>
      </c>
      <c r="C52" s="1008"/>
      <c r="D52" s="790">
        <v>0.15514240000000001</v>
      </c>
      <c r="E52" s="779">
        <v>2.5706403</v>
      </c>
      <c r="F52" s="779">
        <v>2.8313521000000001</v>
      </c>
      <c r="G52" s="779"/>
      <c r="H52" s="779">
        <v>1.2529577999999999</v>
      </c>
      <c r="I52" s="779"/>
      <c r="J52" s="779"/>
      <c r="K52" s="779"/>
      <c r="L52" s="779"/>
      <c r="M52" s="1098"/>
      <c r="N52" s="1093"/>
      <c r="O52" s="1093"/>
      <c r="P52" s="1093"/>
      <c r="Q52" s="1093"/>
      <c r="R52" s="1093"/>
    </row>
    <row r="53" spans="2:18">
      <c r="B53" s="780" t="s">
        <v>977</v>
      </c>
      <c r="C53" s="780"/>
      <c r="D53" s="790">
        <v>1.4277999999999999E-3</v>
      </c>
      <c r="E53" s="790">
        <v>2.5516299999999999E-2</v>
      </c>
      <c r="F53" s="790"/>
      <c r="G53" s="790"/>
      <c r="H53" s="790"/>
      <c r="I53" s="790"/>
      <c r="J53" s="790"/>
      <c r="K53" s="790"/>
      <c r="L53" s="790"/>
      <c r="M53" s="1098"/>
      <c r="N53" s="1093"/>
      <c r="O53" s="1093"/>
      <c r="P53" s="1093"/>
      <c r="Q53" s="1093"/>
      <c r="R53" s="1093"/>
    </row>
  </sheetData>
  <pageMargins left="0.7" right="0.7" top="0.75" bottom="0.75" header="0.3" footer="0.3"/>
  <pageSetup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2"/>
  <sheetViews>
    <sheetView workbookViewId="0">
      <selection activeCell="C33" sqref="C33"/>
    </sheetView>
  </sheetViews>
  <sheetFormatPr defaultRowHeight="12.75"/>
  <cols>
    <col min="2" max="2" width="31.5703125" bestFit="1" customWidth="1"/>
    <col min="3" max="9" width="9.42578125" bestFit="1" customWidth="1"/>
    <col min="10" max="10" width="6.5703125" bestFit="1" customWidth="1"/>
    <col min="11" max="11" width="7.5703125" bestFit="1" customWidth="1"/>
    <col min="12" max="12" width="6.5703125" bestFit="1" customWidth="1"/>
  </cols>
  <sheetData>
    <row r="4" spans="2:9">
      <c r="C4" s="1038"/>
      <c r="D4" s="1038"/>
      <c r="E4" s="1038"/>
      <c r="F4" s="1038"/>
      <c r="G4" s="1038"/>
    </row>
    <row r="5" spans="2:9">
      <c r="C5" s="1039"/>
      <c r="D5" s="1039"/>
      <c r="E5" s="1039"/>
      <c r="F5" s="1039"/>
      <c r="G5" s="1038"/>
    </row>
    <row r="6" spans="2:9">
      <c r="C6" s="1039"/>
      <c r="D6" s="1039"/>
      <c r="E6" s="1039"/>
      <c r="F6" s="1039"/>
      <c r="G6" s="1038"/>
    </row>
    <row r="7" spans="2:9">
      <c r="C7" s="1039"/>
      <c r="D7" s="1039"/>
      <c r="E7" s="1039"/>
      <c r="F7" s="1039"/>
      <c r="G7" s="1038"/>
    </row>
    <row r="8" spans="2:9">
      <c r="C8" s="1039"/>
      <c r="D8" s="1039"/>
      <c r="E8" s="1039"/>
      <c r="F8" s="1039"/>
      <c r="G8" s="1038"/>
    </row>
    <row r="9" spans="2:9">
      <c r="C9" s="1039"/>
      <c r="D9" s="1039"/>
      <c r="E9" s="1039"/>
      <c r="F9" s="1039"/>
      <c r="G9" s="1038"/>
    </row>
    <row r="10" spans="2:9">
      <c r="C10" s="1039"/>
      <c r="D10" s="1039"/>
      <c r="E10" s="1039"/>
      <c r="F10" s="1039"/>
      <c r="G10" s="1038"/>
    </row>
    <row r="11" spans="2:9">
      <c r="C11" s="1039"/>
      <c r="D11" s="1038" t="s">
        <v>575</v>
      </c>
      <c r="E11" s="1038" t="s">
        <v>604</v>
      </c>
      <c r="F11" s="13" t="s">
        <v>605</v>
      </c>
      <c r="G11" s="1038" t="s">
        <v>606</v>
      </c>
      <c r="H11" s="1038" t="s">
        <v>607</v>
      </c>
      <c r="I11" s="1041" t="s">
        <v>608</v>
      </c>
    </row>
    <row r="12" spans="2:9">
      <c r="C12" s="1038"/>
      <c r="F12" s="1038"/>
      <c r="G12" s="1038"/>
    </row>
    <row r="13" spans="2:9">
      <c r="B13" s="657" t="s">
        <v>792</v>
      </c>
      <c r="C13" s="928">
        <v>30</v>
      </c>
      <c r="D13" s="151"/>
      <c r="E13" s="151">
        <f>'[25]Input Sheet to Sales&amp;Services'!$D$63</f>
        <v>4</v>
      </c>
      <c r="F13" s="151">
        <f>'[26]HT-IV New'!E54</f>
        <v>0</v>
      </c>
      <c r="G13" s="151">
        <f>'[26]HT-IV New'!F54</f>
        <v>4</v>
      </c>
      <c r="H13" s="151">
        <f>'[26]HT-IV New'!G54</f>
        <v>3</v>
      </c>
      <c r="I13" s="151">
        <f>'[26]HT-IV New'!H54</f>
        <v>0</v>
      </c>
    </row>
    <row r="14" spans="2:9">
      <c r="B14" s="657" t="s">
        <v>655</v>
      </c>
      <c r="C14" s="928">
        <v>27</v>
      </c>
      <c r="D14" s="151">
        <f>'[25]Input Sheet to Sales&amp;Services'!$C$55</f>
        <v>4</v>
      </c>
      <c r="E14" s="151">
        <f>'[25]Input Sheet to Sales&amp;Services'!$C$63</f>
        <v>1</v>
      </c>
      <c r="F14" s="151">
        <f>'[26]HT-IV New'!E55</f>
        <v>0</v>
      </c>
      <c r="G14" s="151">
        <f>'[26]HT-IV New'!F55</f>
        <v>5</v>
      </c>
      <c r="H14" s="151">
        <f>'[26]HT-IV New'!G55</f>
        <v>1</v>
      </c>
      <c r="I14" s="151">
        <f>'[26]HT-IV New'!H55</f>
        <v>0</v>
      </c>
    </row>
    <row r="15" spans="2:9">
      <c r="B15" s="657" t="s">
        <v>791</v>
      </c>
      <c r="C15" s="928">
        <v>701</v>
      </c>
      <c r="D15" s="151">
        <f>'[25]Input Sheet to Sales&amp;Services'!$B$53+'[25]Input Sheet to Sales&amp;Services'!$B$54+'[25]Input Sheet to Sales&amp;Services'!$B$55</f>
        <v>137</v>
      </c>
      <c r="E15" s="151">
        <f>'[25]Input Sheet to Sales&amp;Services'!$B$61+'[25]Input Sheet to Sales&amp;Services'!$B$62</f>
        <v>54</v>
      </c>
      <c r="F15" s="151">
        <f>'Working for O&amp;M'!X17</f>
        <v>54</v>
      </c>
      <c r="G15" s="151">
        <f>'Working for O&amp;M'!Y17</f>
        <v>54</v>
      </c>
      <c r="H15" s="151">
        <f>'Working for O&amp;M'!Z17</f>
        <v>54</v>
      </c>
      <c r="I15" s="151">
        <f>'Working for O&amp;M'!AA17</f>
        <v>54</v>
      </c>
    </row>
    <row r="16" spans="2:9">
      <c r="B16" s="1055" t="s">
        <v>205</v>
      </c>
      <c r="C16" s="1044"/>
      <c r="D16" s="1056"/>
      <c r="E16" s="1056"/>
    </row>
    <row r="17" spans="2:9">
      <c r="B17" s="151"/>
      <c r="C17" s="151"/>
      <c r="D17" s="151"/>
      <c r="E17" s="151"/>
      <c r="F17" s="151"/>
      <c r="G17" s="151"/>
      <c r="H17" s="151"/>
      <c r="I17" s="151"/>
    </row>
    <row r="18" spans="2:9">
      <c r="B18" s="151" t="s">
        <v>792</v>
      </c>
      <c r="C18" s="796">
        <v>343.63900000000001</v>
      </c>
      <c r="D18" s="151"/>
      <c r="E18" s="204">
        <f>'[25]Input Sheet to Sales&amp;Services'!$D$78</f>
        <v>101.3</v>
      </c>
      <c r="F18" s="796">
        <f>'[26]HT-IV New'!E61</f>
        <v>0</v>
      </c>
      <c r="G18" s="796">
        <f>'[26]HT-IV New'!F61</f>
        <v>226.13</v>
      </c>
      <c r="H18" s="796">
        <f>'[26]HT-IV New'!G61</f>
        <v>212.5</v>
      </c>
      <c r="I18" s="796">
        <f>'[26]HT-IV New'!H61</f>
        <v>0</v>
      </c>
    </row>
    <row r="19" spans="2:9">
      <c r="B19" s="151" t="s">
        <v>655</v>
      </c>
      <c r="C19" s="796">
        <v>88.385000000000005</v>
      </c>
      <c r="D19" s="151">
        <f>'[25]Input Sheet to Sales&amp;Services'!$C$70</f>
        <v>29.198</v>
      </c>
      <c r="E19" s="204">
        <f>'[25]Input Sheet to Sales&amp;Services'!$C$78</f>
        <v>7</v>
      </c>
      <c r="F19" s="796">
        <f>'[26]HT-IV New'!E62</f>
        <v>0</v>
      </c>
      <c r="G19" s="796">
        <f>'[26]HT-IV New'!F62</f>
        <v>32.663999999999994</v>
      </c>
      <c r="H19" s="796">
        <f>'[26]HT-IV New'!G62</f>
        <v>1.95</v>
      </c>
      <c r="I19" s="796">
        <f>'[26]HT-IV New'!H62</f>
        <v>0</v>
      </c>
    </row>
    <row r="20" spans="2:9">
      <c r="B20" s="151" t="s">
        <v>791</v>
      </c>
      <c r="C20" s="796">
        <v>149.26410000000001</v>
      </c>
      <c r="D20" s="204">
        <f>'[25]Input Sheet to Sales&amp;Services'!$B$68+'[25]Input Sheet to Sales&amp;Services'!$B$69+'[25]Input Sheet to Sales&amp;Services'!$B$70</f>
        <v>39.328690000000002</v>
      </c>
      <c r="E20" s="204">
        <f>'[25]Input Sheet to Sales&amp;Services'!$B$76+'[25]Input Sheet to Sales&amp;Services'!$B$77</f>
        <v>7.1040000000000001</v>
      </c>
      <c r="F20" s="881">
        <f>(F15*125/1000)</f>
        <v>6.75</v>
      </c>
      <c r="G20" s="881">
        <f>(G15*125/1000)</f>
        <v>6.75</v>
      </c>
      <c r="H20" s="881">
        <f>(H15*125/1000)</f>
        <v>6.75</v>
      </c>
      <c r="I20" s="881">
        <f>(I15*125/1000)</f>
        <v>6.75</v>
      </c>
    </row>
    <row r="21" spans="2:9">
      <c r="B21" s="151" t="s">
        <v>205</v>
      </c>
      <c r="C21" s="151">
        <f>C20/C15</f>
        <v>0.21293024251069903</v>
      </c>
      <c r="D21" s="151"/>
      <c r="E21" s="151"/>
      <c r="F21" s="151"/>
      <c r="G21" s="151"/>
      <c r="H21" s="151"/>
      <c r="I21" s="151"/>
    </row>
    <row r="22" spans="2:9">
      <c r="B22" s="7" t="s">
        <v>794</v>
      </c>
    </row>
    <row r="23" spans="2:9">
      <c r="B23" s="1042" t="s">
        <v>635</v>
      </c>
      <c r="C23" s="151">
        <f>'Working for O&amp;M'!M8</f>
        <v>2542579</v>
      </c>
      <c r="D23" s="151">
        <f>'Working for O&amp;M'!N8</f>
        <v>2817579</v>
      </c>
      <c r="E23" s="151">
        <f>'Working for O&amp;M'!O8</f>
        <v>2867579</v>
      </c>
      <c r="F23" s="151">
        <f>'Working for O&amp;M'!P8</f>
        <v>2917579</v>
      </c>
      <c r="G23" s="151">
        <f>'Working for O&amp;M'!Q8</f>
        <v>2967580</v>
      </c>
      <c r="H23" s="151">
        <f>'Working for O&amp;M'!R8</f>
        <v>3017580</v>
      </c>
      <c r="I23" s="151">
        <f>'Working for O&amp;M'!S8</f>
        <v>3067580</v>
      </c>
    </row>
    <row r="24" spans="2:9">
      <c r="B24" s="1042" t="s">
        <v>636</v>
      </c>
      <c r="C24" s="151">
        <f>'Working for O&amp;M'!M9</f>
        <v>229788</v>
      </c>
      <c r="D24" s="151">
        <f>'Working for O&amp;M'!N9</f>
        <v>239788</v>
      </c>
      <c r="E24" s="151">
        <f>'Working for O&amp;M'!O9</f>
        <v>249788</v>
      </c>
      <c r="F24" s="151">
        <f>'Working for O&amp;M'!P9</f>
        <v>259788</v>
      </c>
      <c r="G24" s="151">
        <f>'Working for O&amp;M'!Q9</f>
        <v>269787</v>
      </c>
      <c r="H24" s="151">
        <f>'Working for O&amp;M'!R9</f>
        <v>279786</v>
      </c>
      <c r="I24" s="151">
        <f>'Working for O&amp;M'!S9</f>
        <v>289786</v>
      </c>
    </row>
    <row r="25" spans="2:9">
      <c r="B25" s="1042" t="s">
        <v>637</v>
      </c>
      <c r="C25" s="151">
        <f>'Working for O&amp;M'!M10</f>
        <v>26888</v>
      </c>
      <c r="D25" s="151">
        <f>'Working for O&amp;M'!N10</f>
        <v>27488</v>
      </c>
      <c r="E25" s="151">
        <f>'Working for O&amp;M'!O10</f>
        <v>28088</v>
      </c>
      <c r="F25" s="151">
        <f>'Working for O&amp;M'!P10</f>
        <v>28688</v>
      </c>
      <c r="G25" s="151">
        <f>'Working for O&amp;M'!Q10</f>
        <v>29289</v>
      </c>
      <c r="H25" s="151">
        <f>'Working for O&amp;M'!R10</f>
        <v>29889</v>
      </c>
      <c r="I25" s="151">
        <f>'Working for O&amp;M'!S10</f>
        <v>30488</v>
      </c>
    </row>
    <row r="26" spans="2:9">
      <c r="B26" s="1042" t="s">
        <v>638</v>
      </c>
      <c r="C26" s="151">
        <f>'Working for O&amp;M'!M11</f>
        <v>3363</v>
      </c>
      <c r="D26" s="151">
        <f>'Working for O&amp;M'!N11</f>
        <v>3463</v>
      </c>
      <c r="E26" s="151">
        <f>'Working for O&amp;M'!O11</f>
        <v>3562</v>
      </c>
      <c r="F26" s="151">
        <f>'Working for O&amp;M'!P11</f>
        <v>3662</v>
      </c>
      <c r="G26" s="151">
        <f>'Working for O&amp;M'!Q11</f>
        <v>3762</v>
      </c>
      <c r="H26" s="151">
        <f>'Working for O&amp;M'!R11</f>
        <v>3862</v>
      </c>
      <c r="I26" s="151">
        <f>'Working for O&amp;M'!S11</f>
        <v>3962</v>
      </c>
    </row>
    <row r="27" spans="2:9">
      <c r="B27" s="1042" t="s">
        <v>639</v>
      </c>
      <c r="C27" s="151">
        <f>'Working for O&amp;M'!M12</f>
        <v>782919</v>
      </c>
      <c r="D27" s="151">
        <f>'Working for O&amp;M'!N12</f>
        <v>826319</v>
      </c>
      <c r="E27" s="151">
        <f>'Working for O&amp;M'!O12</f>
        <v>869720</v>
      </c>
      <c r="F27" s="151">
        <f>'Working for O&amp;M'!P12</f>
        <v>913121</v>
      </c>
      <c r="G27" s="151">
        <f>'Working for O&amp;M'!Q12</f>
        <v>956521</v>
      </c>
      <c r="H27" s="151">
        <f>'Working for O&amp;M'!R12</f>
        <v>999922</v>
      </c>
      <c r="I27" s="151">
        <f>'Working for O&amp;M'!S12</f>
        <v>1043324</v>
      </c>
    </row>
    <row r="28" spans="2:9">
      <c r="B28" s="1042" t="s">
        <v>640</v>
      </c>
      <c r="C28" s="151">
        <f>'Working for O&amp;M'!M13</f>
        <v>31823</v>
      </c>
      <c r="D28" s="151">
        <f>'Working for O&amp;M'!N13</f>
        <v>32623</v>
      </c>
      <c r="E28" s="151">
        <f>'Working for O&amp;M'!O13</f>
        <v>33423</v>
      </c>
      <c r="F28" s="151">
        <f>'Working for O&amp;M'!P13</f>
        <v>34223</v>
      </c>
      <c r="G28" s="151">
        <f>'Working for O&amp;M'!Q13</f>
        <v>35023</v>
      </c>
      <c r="H28" s="151">
        <f>'Working for O&amp;M'!R13</f>
        <v>35823</v>
      </c>
      <c r="I28" s="151">
        <f>'Working for O&amp;M'!S13</f>
        <v>36624</v>
      </c>
    </row>
    <row r="29" spans="2:9">
      <c r="B29" s="1042" t="s">
        <v>641</v>
      </c>
      <c r="C29" s="151">
        <f>'Working for O&amp;M'!M14</f>
        <v>11835</v>
      </c>
      <c r="D29" s="151">
        <f>'Working for O&amp;M'!N14</f>
        <v>12035</v>
      </c>
      <c r="E29" s="151">
        <f>'Working for O&amp;M'!O14</f>
        <v>12234</v>
      </c>
      <c r="F29" s="151">
        <f>'Working for O&amp;M'!P14</f>
        <v>12434</v>
      </c>
      <c r="G29" s="151">
        <f>'Working for O&amp;M'!Q14</f>
        <v>12633</v>
      </c>
      <c r="H29" s="151">
        <f>'Working for O&amp;M'!R14</f>
        <v>12833</v>
      </c>
      <c r="I29" s="151">
        <f>'Working for O&amp;M'!S14</f>
        <v>13033</v>
      </c>
    </row>
    <row r="30" spans="2:9">
      <c r="B30" s="1042" t="s">
        <v>642</v>
      </c>
      <c r="C30" s="151">
        <f>'Working for O&amp;M'!M15</f>
        <v>14</v>
      </c>
      <c r="D30" s="151">
        <f>'Working for O&amp;M'!N15</f>
        <v>14</v>
      </c>
      <c r="E30" s="151">
        <f>'Working for O&amp;M'!O15</f>
        <v>14</v>
      </c>
      <c r="F30" s="151">
        <f>'Working for O&amp;M'!P15</f>
        <v>14</v>
      </c>
      <c r="G30" s="151">
        <f>'Working for O&amp;M'!Q15</f>
        <v>14</v>
      </c>
      <c r="H30" s="151">
        <f>'Working for O&amp;M'!R15</f>
        <v>14</v>
      </c>
      <c r="I30" s="151">
        <f>'Working for O&amp;M'!S15</f>
        <v>14</v>
      </c>
    </row>
    <row r="32" spans="2:9">
      <c r="B32" s="786" t="s">
        <v>793</v>
      </c>
    </row>
    <row r="33" spans="2:11">
      <c r="B33" s="1042" t="s">
        <v>635</v>
      </c>
      <c r="C33" s="1043">
        <f>[25]Load!$D$10</f>
        <v>827.2154113599745</v>
      </c>
      <c r="D33" s="881">
        <f t="shared" ref="D33:I33" si="0">C33/C23*D23</f>
        <v>916.68529140067062</v>
      </c>
      <c r="E33" s="881">
        <f t="shared" si="0"/>
        <v>932.95254231716081</v>
      </c>
      <c r="F33" s="881">
        <f t="shared" si="0"/>
        <v>949.21979323365099</v>
      </c>
      <c r="G33" s="881">
        <f t="shared" si="0"/>
        <v>965.48736949515956</v>
      </c>
      <c r="H33" s="881">
        <f t="shared" si="0"/>
        <v>981.75462041164974</v>
      </c>
      <c r="I33" s="881">
        <f t="shared" si="0"/>
        <v>998.02187132813992</v>
      </c>
      <c r="K33" s="1049"/>
    </row>
    <row r="34" spans="2:11">
      <c r="B34" s="1042" t="s">
        <v>636</v>
      </c>
      <c r="C34" s="1043">
        <f>[25]Load!$D$15</f>
        <v>266.78100000000001</v>
      </c>
      <c r="D34" s="881">
        <f t="shared" ref="D34:I39" si="1">C34/C24*D24</f>
        <v>278.39087518930495</v>
      </c>
      <c r="E34" s="881">
        <f t="shared" si="1"/>
        <v>290.00075037860989</v>
      </c>
      <c r="F34" s="881">
        <f t="shared" si="1"/>
        <v>301.61062556791478</v>
      </c>
      <c r="G34" s="881">
        <f t="shared" si="1"/>
        <v>313.21933976970081</v>
      </c>
      <c r="H34" s="881">
        <f t="shared" si="1"/>
        <v>324.82805397148678</v>
      </c>
      <c r="I34" s="881">
        <f t="shared" si="1"/>
        <v>336.43792916079173</v>
      </c>
    </row>
    <row r="35" spans="2:11">
      <c r="B35" s="1042" t="s">
        <v>637</v>
      </c>
      <c r="C35" s="1043">
        <f>[25]Load!$D$19+([25]Load!$D$18*0.746/1000)</f>
        <v>357.18784700000003</v>
      </c>
      <c r="D35" s="881">
        <f>C35/C25*D25</f>
        <v>365.15841781969652</v>
      </c>
      <c r="E35" s="881">
        <f t="shared" si="1"/>
        <v>373.12898863939307</v>
      </c>
      <c r="F35" s="881">
        <f t="shared" si="1"/>
        <v>381.09955945908956</v>
      </c>
      <c r="G35" s="881">
        <f t="shared" si="1"/>
        <v>389.08341456348558</v>
      </c>
      <c r="H35" s="881">
        <f t="shared" si="1"/>
        <v>397.05398538318212</v>
      </c>
      <c r="I35" s="881">
        <f t="shared" si="1"/>
        <v>405.01127191817915</v>
      </c>
    </row>
    <row r="36" spans="2:11">
      <c r="B36" s="1042" t="s">
        <v>638</v>
      </c>
      <c r="C36" s="1043">
        <f>[25]Load!$D$22*0.746/1000</f>
        <v>10.7878314</v>
      </c>
      <c r="D36" s="881">
        <f>C36/C26*D26</f>
        <v>11.108611399999999</v>
      </c>
      <c r="E36" s="881">
        <f t="shared" si="1"/>
        <v>11.4261836</v>
      </c>
      <c r="F36" s="881">
        <f t="shared" si="1"/>
        <v>11.746963599999999</v>
      </c>
      <c r="G36" s="881">
        <f t="shared" si="1"/>
        <v>12.0677436</v>
      </c>
      <c r="H36" s="881">
        <f t="shared" si="1"/>
        <v>12.388523599999999</v>
      </c>
      <c r="I36" s="881">
        <f t="shared" si="1"/>
        <v>12.709303599999998</v>
      </c>
    </row>
    <row r="37" spans="2:11">
      <c r="B37" s="1042" t="s">
        <v>639</v>
      </c>
      <c r="C37" s="1043">
        <f>SUM([25]Load!$D$27:$D$31,[25]Load!$D$33:$D$38)*0.746/1000</f>
        <v>2115.5329717867398</v>
      </c>
      <c r="D37" s="881">
        <f t="shared" si="1"/>
        <v>2232.8045298604925</v>
      </c>
      <c r="E37" s="881">
        <f t="shared" si="1"/>
        <v>2350.0787900438786</v>
      </c>
      <c r="F37" s="881">
        <f t="shared" si="1"/>
        <v>2467.3530502272642</v>
      </c>
      <c r="G37" s="881">
        <f t="shared" si="1"/>
        <v>2584.6246083010174</v>
      </c>
      <c r="H37" s="881">
        <f t="shared" si="1"/>
        <v>2701.898868484403</v>
      </c>
      <c r="I37" s="881">
        <f t="shared" si="1"/>
        <v>2819.1758307774221</v>
      </c>
    </row>
    <row r="38" spans="2:11">
      <c r="B38" s="1042" t="s">
        <v>640</v>
      </c>
      <c r="C38" s="1043">
        <f>SUM([25]Load!$D$43:$D$48)+SUM([25]Load!$D$50,[25]Load!$D$53,[25]Load!$D$56)*0.746/1000</f>
        <v>124.18953146078418</v>
      </c>
      <c r="D38" s="881">
        <f t="shared" si="1"/>
        <v>127.31153834789814</v>
      </c>
      <c r="E38" s="881">
        <f t="shared" si="1"/>
        <v>130.43354523501208</v>
      </c>
      <c r="F38" s="881">
        <f t="shared" si="1"/>
        <v>133.55555212212602</v>
      </c>
      <c r="G38" s="881">
        <f t="shared" si="1"/>
        <v>136.67755900923996</v>
      </c>
      <c r="H38" s="881">
        <f t="shared" si="1"/>
        <v>139.79956589635393</v>
      </c>
      <c r="I38" s="881">
        <f t="shared" si="1"/>
        <v>142.92547529207678</v>
      </c>
    </row>
    <row r="39" spans="2:11">
      <c r="B39" s="1042" t="s">
        <v>641</v>
      </c>
      <c r="C39" s="1043">
        <f>[25]Load!$D$60</f>
        <v>5.9175000000000004</v>
      </c>
      <c r="D39" s="881">
        <f t="shared" si="1"/>
        <v>6.0175000000000001</v>
      </c>
      <c r="E39" s="881">
        <f t="shared" si="1"/>
        <v>6.117</v>
      </c>
      <c r="F39" s="881">
        <f t="shared" si="1"/>
        <v>6.2170000000000005</v>
      </c>
      <c r="G39" s="881">
        <f t="shared" si="1"/>
        <v>6.3165000000000004</v>
      </c>
      <c r="H39" s="881">
        <f t="shared" si="1"/>
        <v>6.4165000000000001</v>
      </c>
      <c r="I39" s="881">
        <f t="shared" si="1"/>
        <v>6.5164999999999997</v>
      </c>
    </row>
    <row r="40" spans="2:11">
      <c r="B40" s="1042" t="s">
        <v>642</v>
      </c>
      <c r="C40" s="151"/>
      <c r="D40" s="151"/>
      <c r="E40" s="151"/>
      <c r="F40" s="151"/>
      <c r="G40" s="151"/>
      <c r="H40" s="151"/>
      <c r="I40" s="151"/>
    </row>
    <row r="41" spans="2:11">
      <c r="B41" s="747" t="s">
        <v>206</v>
      </c>
      <c r="C41" s="721"/>
      <c r="D41" s="1048">
        <f t="shared" ref="D41:I41" si="2">SUM(D33:D40)</f>
        <v>3937.4767640180626</v>
      </c>
      <c r="E41" s="1048">
        <f t="shared" si="2"/>
        <v>4094.1378002140546</v>
      </c>
      <c r="F41" s="1048">
        <f t="shared" si="2"/>
        <v>4250.8025442100452</v>
      </c>
      <c r="G41" s="1048">
        <f t="shared" si="2"/>
        <v>4407.4765347386037</v>
      </c>
      <c r="H41" s="1048">
        <f t="shared" si="2"/>
        <v>4564.1401177470752</v>
      </c>
      <c r="I41" s="794">
        <f t="shared" si="2"/>
        <v>4720.798182076609</v>
      </c>
    </row>
    <row r="43" spans="2:11">
      <c r="B43" s="786" t="s">
        <v>793</v>
      </c>
    </row>
    <row r="44" spans="2:11">
      <c r="B44" s="151"/>
      <c r="C44" s="1037" t="s">
        <v>575</v>
      </c>
      <c r="D44" s="1037" t="s">
        <v>604</v>
      </c>
      <c r="E44" s="22" t="s">
        <v>605</v>
      </c>
      <c r="F44" s="1037" t="s">
        <v>606</v>
      </c>
      <c r="G44" s="1037" t="s">
        <v>607</v>
      </c>
      <c r="H44" s="1045" t="s">
        <v>608</v>
      </c>
    </row>
    <row r="45" spans="2:11">
      <c r="B45" s="151" t="s">
        <v>792</v>
      </c>
      <c r="C45" s="796">
        <f>C18+D18</f>
        <v>343.63900000000001</v>
      </c>
      <c r="D45" s="796">
        <f>C45+E18</f>
        <v>444.93900000000002</v>
      </c>
      <c r="E45" s="796">
        <f>D45+F18</f>
        <v>444.93900000000002</v>
      </c>
      <c r="F45" s="796">
        <f>E45+G18</f>
        <v>671.06899999999996</v>
      </c>
      <c r="G45" s="796">
        <f>F45+H18</f>
        <v>883.56899999999996</v>
      </c>
      <c r="H45" s="796">
        <f>G45+I18</f>
        <v>883.56899999999996</v>
      </c>
      <c r="I45" s="882"/>
    </row>
    <row r="46" spans="2:11">
      <c r="B46" s="151" t="s">
        <v>655</v>
      </c>
      <c r="C46" s="796">
        <f>C19+D19</f>
        <v>117.583</v>
      </c>
      <c r="D46" s="796">
        <f t="shared" ref="D46:H47" si="3">C46+E19</f>
        <v>124.583</v>
      </c>
      <c r="E46" s="796">
        <f t="shared" si="3"/>
        <v>124.583</v>
      </c>
      <c r="F46" s="796">
        <f t="shared" si="3"/>
        <v>157.24699999999999</v>
      </c>
      <c r="G46" s="796">
        <f t="shared" si="3"/>
        <v>159.19699999999997</v>
      </c>
      <c r="H46" s="796">
        <f t="shared" si="3"/>
        <v>159.19699999999997</v>
      </c>
      <c r="I46" s="882"/>
    </row>
    <row r="47" spans="2:11">
      <c r="B47" s="151" t="s">
        <v>791</v>
      </c>
      <c r="C47" s="796">
        <f>C20+D20</f>
        <v>188.59279000000001</v>
      </c>
      <c r="D47" s="796">
        <f t="shared" si="3"/>
        <v>195.69679000000002</v>
      </c>
      <c r="E47" s="796">
        <f t="shared" si="3"/>
        <v>202.44679000000002</v>
      </c>
      <c r="F47" s="796">
        <f t="shared" si="3"/>
        <v>209.19679000000002</v>
      </c>
      <c r="G47" s="796">
        <f t="shared" si="3"/>
        <v>215.94679000000002</v>
      </c>
      <c r="H47" s="796">
        <f t="shared" si="3"/>
        <v>222.69679000000002</v>
      </c>
      <c r="I47" s="882"/>
    </row>
    <row r="48" spans="2:11">
      <c r="B48" s="151" t="s">
        <v>205</v>
      </c>
      <c r="C48" s="796">
        <f t="shared" ref="C48:H48" si="4">D41</f>
        <v>3937.4767640180626</v>
      </c>
      <c r="D48" s="796">
        <f t="shared" si="4"/>
        <v>4094.1378002140546</v>
      </c>
      <c r="E48" s="796">
        <f t="shared" si="4"/>
        <v>4250.8025442100452</v>
      </c>
      <c r="F48" s="796">
        <f t="shared" si="4"/>
        <v>4407.4765347386037</v>
      </c>
      <c r="G48" s="796">
        <f t="shared" si="4"/>
        <v>4564.1401177470752</v>
      </c>
      <c r="H48" s="796">
        <f t="shared" si="4"/>
        <v>4720.798182076609</v>
      </c>
    </row>
    <row r="49" spans="2:8">
      <c r="B49" s="1046"/>
      <c r="C49" s="1040"/>
      <c r="D49" s="1040"/>
      <c r="E49" s="1040"/>
      <c r="F49" s="1040"/>
      <c r="G49" s="1040"/>
      <c r="H49" s="1047"/>
    </row>
    <row r="50" spans="2:8">
      <c r="B50" s="22" t="s">
        <v>206</v>
      </c>
      <c r="C50" s="795">
        <f t="shared" ref="C50:H50" si="5">SUM(C45:C48)</f>
        <v>4587.2915540180629</v>
      </c>
      <c r="D50" s="795">
        <f t="shared" si="5"/>
        <v>4859.3565902140544</v>
      </c>
      <c r="E50" s="795">
        <f t="shared" si="5"/>
        <v>5022.7713342100451</v>
      </c>
      <c r="F50" s="795">
        <f t="shared" si="5"/>
        <v>5444.9893247386035</v>
      </c>
      <c r="G50" s="795">
        <f t="shared" si="5"/>
        <v>5822.8529077470748</v>
      </c>
      <c r="H50" s="795">
        <f t="shared" si="5"/>
        <v>5986.2609720766086</v>
      </c>
    </row>
    <row r="51" spans="2:8">
      <c r="D51" s="882"/>
    </row>
    <row r="52" spans="2:8">
      <c r="D52" s="882">
        <f>D50-C50</f>
        <v>272.06503619599152</v>
      </c>
      <c r="E52" s="882">
        <f>E50-D50</f>
        <v>163.41474399599065</v>
      </c>
      <c r="F52" s="882">
        <f>F50-E50</f>
        <v>422.2179905285584</v>
      </c>
      <c r="G52" s="882">
        <f>G50-F50</f>
        <v>377.86358300847132</v>
      </c>
      <c r="H52" s="882">
        <f>H50-G50</f>
        <v>163.40806432953377</v>
      </c>
    </row>
  </sheetData>
  <phoneticPr fontId="7" type="noConversion"/>
  <pageMargins left="0.75" right="0.75" top="1" bottom="1" header="0.5" footer="0.5"/>
  <pageSetup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3:AI292"/>
  <sheetViews>
    <sheetView topLeftCell="A162" workbookViewId="0">
      <selection activeCell="D165" sqref="D165"/>
    </sheetView>
  </sheetViews>
  <sheetFormatPr defaultColWidth="9.140625" defaultRowHeight="12.75"/>
  <cols>
    <col min="1" max="2" width="9.140625" style="746"/>
    <col min="3" max="3" width="28.42578125" style="746" bestFit="1" customWidth="1"/>
    <col min="4" max="4" width="9.42578125" style="746" bestFit="1" customWidth="1"/>
    <col min="5" max="5" width="10.42578125" style="746" bestFit="1" customWidth="1"/>
    <col min="6" max="10" width="12" style="746" bestFit="1" customWidth="1"/>
    <col min="11" max="11" width="9.140625" style="746"/>
    <col min="12" max="12" width="40.42578125" style="746" bestFit="1" customWidth="1"/>
    <col min="13" max="13" width="9.140625" style="746"/>
    <col min="14" max="14" width="9.42578125" style="746" bestFit="1" customWidth="1"/>
    <col min="15" max="19" width="9.140625" style="746"/>
    <col min="20" max="20" width="3.42578125" style="746" customWidth="1"/>
    <col min="21" max="21" width="35.140625" style="746" bestFit="1" customWidth="1"/>
    <col min="22" max="27" width="9.140625" style="746"/>
    <col min="28" max="28" width="3.42578125" style="746" customWidth="1"/>
    <col min="29" max="29" width="35.140625" style="746" bestFit="1" customWidth="1"/>
    <col min="30" max="16384" width="9.140625" style="746"/>
  </cols>
  <sheetData>
    <row r="3" spans="2:35">
      <c r="C3" s="747" t="s">
        <v>634</v>
      </c>
      <c r="D3" s="825" t="s">
        <v>575</v>
      </c>
      <c r="E3" s="825" t="s">
        <v>604</v>
      </c>
      <c r="F3" s="825" t="s">
        <v>605</v>
      </c>
      <c r="G3" s="825" t="s">
        <v>606</v>
      </c>
      <c r="H3" s="825" t="s">
        <v>607</v>
      </c>
      <c r="I3" s="825" t="s">
        <v>608</v>
      </c>
    </row>
    <row r="4" spans="2:35">
      <c r="C4" s="291" t="s">
        <v>412</v>
      </c>
      <c r="D4" s="780">
        <f t="shared" ref="D4:I4" si="0">D5+D6</f>
        <v>3960208</v>
      </c>
      <c r="E4" s="780">
        <f t="shared" si="0"/>
        <v>4065367</v>
      </c>
      <c r="F4" s="780">
        <f t="shared" si="0"/>
        <v>4170522</v>
      </c>
      <c r="G4" s="780">
        <f t="shared" si="0"/>
        <v>4275677</v>
      </c>
      <c r="H4" s="780">
        <f t="shared" si="0"/>
        <v>4380831</v>
      </c>
      <c r="I4" s="780">
        <f t="shared" si="0"/>
        <v>4485986</v>
      </c>
    </row>
    <row r="5" spans="2:35">
      <c r="C5" s="842" t="s">
        <v>413</v>
      </c>
      <c r="D5" s="780">
        <f t="shared" ref="D5:I5" si="1">D21+D37+D53+D69+D85</f>
        <v>3959309</v>
      </c>
      <c r="E5" s="780">
        <f t="shared" si="1"/>
        <v>4064408</v>
      </c>
      <c r="F5" s="780">
        <f t="shared" si="1"/>
        <v>4169509</v>
      </c>
      <c r="G5" s="780">
        <f t="shared" si="1"/>
        <v>4274609</v>
      </c>
      <c r="H5" s="780">
        <f t="shared" si="1"/>
        <v>4379709</v>
      </c>
      <c r="I5" s="780">
        <f t="shared" si="1"/>
        <v>4484811</v>
      </c>
    </row>
    <row r="6" spans="2:35">
      <c r="C6" s="842" t="s">
        <v>414</v>
      </c>
      <c r="D6" s="780">
        <f t="shared" ref="D6:I6" si="2">SUM(D7:D9)</f>
        <v>899</v>
      </c>
      <c r="E6" s="780">
        <f t="shared" si="2"/>
        <v>959</v>
      </c>
      <c r="F6" s="780">
        <f t="shared" si="2"/>
        <v>1013</v>
      </c>
      <c r="G6" s="780">
        <f t="shared" si="2"/>
        <v>1068</v>
      </c>
      <c r="H6" s="780">
        <f t="shared" si="2"/>
        <v>1122</v>
      </c>
      <c r="I6" s="780">
        <f t="shared" si="2"/>
        <v>1175</v>
      </c>
      <c r="L6" s="747" t="s">
        <v>634</v>
      </c>
      <c r="M6" s="825" t="s">
        <v>573</v>
      </c>
      <c r="N6" s="825" t="s">
        <v>575</v>
      </c>
      <c r="O6" s="825" t="s">
        <v>604</v>
      </c>
      <c r="P6" s="825" t="s">
        <v>605</v>
      </c>
      <c r="Q6" s="825" t="s">
        <v>606</v>
      </c>
      <c r="R6" s="825" t="s">
        <v>607</v>
      </c>
      <c r="S6" s="825" t="s">
        <v>608</v>
      </c>
      <c r="U6" s="747" t="s">
        <v>634</v>
      </c>
      <c r="V6" s="825" t="s">
        <v>575</v>
      </c>
      <c r="W6" s="825" t="s">
        <v>604</v>
      </c>
      <c r="X6" s="825" t="s">
        <v>605</v>
      </c>
      <c r="Y6" s="825" t="s">
        <v>606</v>
      </c>
      <c r="Z6" s="825" t="s">
        <v>607</v>
      </c>
      <c r="AA6" s="825" t="s">
        <v>608</v>
      </c>
      <c r="AB6" s="825"/>
      <c r="AC6" s="747" t="s">
        <v>634</v>
      </c>
      <c r="AD6" s="825" t="s">
        <v>575</v>
      </c>
      <c r="AE6" s="825" t="s">
        <v>604</v>
      </c>
      <c r="AF6" s="825" t="s">
        <v>605</v>
      </c>
      <c r="AG6" s="825" t="s">
        <v>606</v>
      </c>
      <c r="AH6" s="825" t="s">
        <v>607</v>
      </c>
      <c r="AI6" s="825" t="s">
        <v>608</v>
      </c>
    </row>
    <row r="7" spans="2:35">
      <c r="C7" s="843" t="s">
        <v>415</v>
      </c>
      <c r="D7" s="780">
        <f t="shared" ref="D7:I7" si="3">D23+D39+D55+D71+D87</f>
        <v>838</v>
      </c>
      <c r="E7" s="780">
        <f t="shared" si="3"/>
        <v>892</v>
      </c>
      <c r="F7" s="780">
        <f t="shared" si="3"/>
        <v>946</v>
      </c>
      <c r="G7" s="780">
        <f t="shared" si="3"/>
        <v>1001</v>
      </c>
      <c r="H7" s="780">
        <f t="shared" si="3"/>
        <v>1055</v>
      </c>
      <c r="I7" s="780">
        <f t="shared" si="3"/>
        <v>1108</v>
      </c>
      <c r="L7" s="849" t="s">
        <v>413</v>
      </c>
      <c r="M7" s="747">
        <f>SUM(M8:M15)</f>
        <v>3629209</v>
      </c>
      <c r="N7" s="747">
        <f t="shared" ref="N7:S7" si="4">SUM(N8:N15)</f>
        <v>3959309</v>
      </c>
      <c r="O7" s="747">
        <f t="shared" si="4"/>
        <v>4064408</v>
      </c>
      <c r="P7" s="747">
        <f t="shared" si="4"/>
        <v>4169509</v>
      </c>
      <c r="Q7" s="747">
        <f t="shared" si="4"/>
        <v>4274609</v>
      </c>
      <c r="R7" s="747">
        <f t="shared" si="4"/>
        <v>4379709</v>
      </c>
      <c r="S7" s="747">
        <f t="shared" si="4"/>
        <v>4484811</v>
      </c>
      <c r="U7" s="849" t="s">
        <v>413</v>
      </c>
      <c r="V7" s="780"/>
      <c r="W7" s="780"/>
      <c r="X7" s="780"/>
      <c r="Y7" s="780"/>
      <c r="Z7" s="780"/>
      <c r="AA7" s="780"/>
      <c r="AB7" s="780"/>
      <c r="AC7" s="849" t="s">
        <v>413</v>
      </c>
      <c r="AD7" s="852">
        <f t="shared" ref="AD7:AI7" si="5">AD23+AD39+AD55+AD71+AD87</f>
        <v>1</v>
      </c>
      <c r="AE7" s="852">
        <f t="shared" si="5"/>
        <v>1.0180674035128225</v>
      </c>
      <c r="AF7" s="852">
        <f t="shared" si="5"/>
        <v>1.0033569171323995</v>
      </c>
      <c r="AG7" s="852">
        <f t="shared" si="5"/>
        <v>0.99638381381021235</v>
      </c>
      <c r="AH7" s="852">
        <f t="shared" si="5"/>
        <v>1.0026422499854342</v>
      </c>
      <c r="AI7" s="852">
        <f t="shared" si="5"/>
        <v>1.0061438692467988</v>
      </c>
    </row>
    <row r="8" spans="2:35">
      <c r="C8" s="843" t="s">
        <v>416</v>
      </c>
      <c r="D8" s="780">
        <f t="shared" ref="D8:I8" si="6">D24+D40+D56+D72+D88</f>
        <v>31</v>
      </c>
      <c r="E8" s="780">
        <f t="shared" si="6"/>
        <v>33</v>
      </c>
      <c r="F8" s="780">
        <f t="shared" si="6"/>
        <v>33</v>
      </c>
      <c r="G8" s="780">
        <f t="shared" si="6"/>
        <v>33</v>
      </c>
      <c r="H8" s="780">
        <f t="shared" si="6"/>
        <v>33</v>
      </c>
      <c r="I8" s="780">
        <f t="shared" si="6"/>
        <v>33</v>
      </c>
      <c r="L8" s="842" t="s">
        <v>635</v>
      </c>
      <c r="M8" s="780">
        <f>M24+M40+M56+M72+M88</f>
        <v>2542579</v>
      </c>
      <c r="N8" s="780">
        <f t="shared" ref="N8:S8" si="7">N24+N40+N56+N72+N88</f>
        <v>2817579</v>
      </c>
      <c r="O8" s="780">
        <f t="shared" si="7"/>
        <v>2867579</v>
      </c>
      <c r="P8" s="780">
        <f t="shared" si="7"/>
        <v>2917579</v>
      </c>
      <c r="Q8" s="780">
        <f t="shared" si="7"/>
        <v>2967580</v>
      </c>
      <c r="R8" s="780">
        <f t="shared" si="7"/>
        <v>3017580</v>
      </c>
      <c r="S8" s="780">
        <f t="shared" si="7"/>
        <v>3067580</v>
      </c>
      <c r="U8" s="842" t="s">
        <v>635</v>
      </c>
      <c r="V8" s="780">
        <v>275000</v>
      </c>
      <c r="W8" s="780">
        <f>'[25]Input Sheet to Sales&amp;Services'!$H30</f>
        <v>50000</v>
      </c>
      <c r="X8" s="780">
        <f>'[25]Input Sheet to Sales&amp;Services'!$H30</f>
        <v>50000</v>
      </c>
      <c r="Y8" s="780">
        <f>'[25]Input Sheet to Sales&amp;Services'!$H30</f>
        <v>50000</v>
      </c>
      <c r="Z8" s="780">
        <f>'[25]Input Sheet to Sales&amp;Services'!$H30</f>
        <v>50000</v>
      </c>
      <c r="AA8" s="780">
        <f>'[25]Input Sheet to Sales&amp;Services'!$H30</f>
        <v>50000</v>
      </c>
      <c r="AB8" s="780"/>
      <c r="AC8" s="842" t="s">
        <v>635</v>
      </c>
      <c r="AD8" s="852">
        <f t="shared" ref="AD8:AI19" si="8">AD24+AD40+AD56+AD72+AD88</f>
        <v>0.99999999999999989</v>
      </c>
      <c r="AE8" s="852">
        <f t="shared" si="8"/>
        <v>0.99999999999999989</v>
      </c>
      <c r="AF8" s="852">
        <f t="shared" si="8"/>
        <v>1</v>
      </c>
      <c r="AG8" s="852">
        <f t="shared" si="8"/>
        <v>1</v>
      </c>
      <c r="AH8" s="852">
        <f t="shared" si="8"/>
        <v>0.99999999999999989</v>
      </c>
      <c r="AI8" s="852">
        <f t="shared" si="8"/>
        <v>1</v>
      </c>
    </row>
    <row r="9" spans="2:35">
      <c r="C9" s="843" t="s">
        <v>526</v>
      </c>
      <c r="D9" s="780">
        <f t="shared" ref="D9:I9" si="9">D25+D41+D57+D73+D89</f>
        <v>30</v>
      </c>
      <c r="E9" s="780">
        <f t="shared" si="9"/>
        <v>34</v>
      </c>
      <c r="F9" s="780">
        <f t="shared" si="9"/>
        <v>34</v>
      </c>
      <c r="G9" s="780">
        <f t="shared" si="9"/>
        <v>34</v>
      </c>
      <c r="H9" s="780">
        <f t="shared" si="9"/>
        <v>34</v>
      </c>
      <c r="I9" s="780">
        <f t="shared" si="9"/>
        <v>34</v>
      </c>
      <c r="L9" s="842" t="s">
        <v>636</v>
      </c>
      <c r="M9" s="780">
        <f t="shared" ref="M9:S19" si="10">M25+M41+M57+M73+M89</f>
        <v>229788</v>
      </c>
      <c r="N9" s="780">
        <f t="shared" si="10"/>
        <v>239788</v>
      </c>
      <c r="O9" s="780">
        <f t="shared" si="10"/>
        <v>249788</v>
      </c>
      <c r="P9" s="780">
        <f t="shared" si="10"/>
        <v>259788</v>
      </c>
      <c r="Q9" s="780">
        <f t="shared" si="10"/>
        <v>269787</v>
      </c>
      <c r="R9" s="780">
        <f t="shared" si="10"/>
        <v>279786</v>
      </c>
      <c r="S9" s="780">
        <f t="shared" si="10"/>
        <v>289786</v>
      </c>
      <c r="U9" s="842" t="s">
        <v>636</v>
      </c>
      <c r="V9" s="780">
        <f>'[25]Input Sheet to Sales&amp;Services'!$H31</f>
        <v>10000</v>
      </c>
      <c r="W9" s="780">
        <f>'[25]Input Sheet to Sales&amp;Services'!$H31</f>
        <v>10000</v>
      </c>
      <c r="X9" s="780">
        <f>'[25]Input Sheet to Sales&amp;Services'!$H31</f>
        <v>10000</v>
      </c>
      <c r="Y9" s="780">
        <f>'[25]Input Sheet to Sales&amp;Services'!$H31</f>
        <v>10000</v>
      </c>
      <c r="Z9" s="780">
        <f>'[25]Input Sheet to Sales&amp;Services'!$H31</f>
        <v>10000</v>
      </c>
      <c r="AA9" s="780">
        <f>'[25]Input Sheet to Sales&amp;Services'!$H31</f>
        <v>10000</v>
      </c>
      <c r="AB9" s="780"/>
      <c r="AC9" s="842" t="s">
        <v>636</v>
      </c>
      <c r="AD9" s="852">
        <f t="shared" si="8"/>
        <v>1</v>
      </c>
      <c r="AE9" s="852">
        <f t="shared" si="8"/>
        <v>1</v>
      </c>
      <c r="AF9" s="852">
        <f t="shared" si="8"/>
        <v>1</v>
      </c>
      <c r="AG9" s="852">
        <f t="shared" si="8"/>
        <v>1.0000000000000002</v>
      </c>
      <c r="AH9" s="852">
        <f t="shared" si="8"/>
        <v>1</v>
      </c>
      <c r="AI9" s="852">
        <f t="shared" si="8"/>
        <v>1</v>
      </c>
    </row>
    <row r="10" spans="2:35">
      <c r="B10" s="878"/>
      <c r="C10" s="844"/>
      <c r="D10" s="875"/>
      <c r="E10" s="758"/>
      <c r="F10" s="758"/>
      <c r="G10" s="758"/>
      <c r="H10" s="758"/>
      <c r="I10" s="845"/>
      <c r="L10" s="842" t="s">
        <v>637</v>
      </c>
      <c r="M10" s="780">
        <f t="shared" si="10"/>
        <v>26888</v>
      </c>
      <c r="N10" s="780">
        <f>N26+N42+N58+N74+N90</f>
        <v>27488</v>
      </c>
      <c r="O10" s="780">
        <f t="shared" si="10"/>
        <v>28088</v>
      </c>
      <c r="P10" s="780">
        <f t="shared" si="10"/>
        <v>28688</v>
      </c>
      <c r="Q10" s="780">
        <f t="shared" si="10"/>
        <v>29289</v>
      </c>
      <c r="R10" s="780">
        <f t="shared" si="10"/>
        <v>29889</v>
      </c>
      <c r="S10" s="780">
        <f t="shared" si="10"/>
        <v>30488</v>
      </c>
      <c r="U10" s="842" t="s">
        <v>637</v>
      </c>
      <c r="V10" s="780">
        <f>'[25]Input Sheet to Sales&amp;Services'!$H32</f>
        <v>600</v>
      </c>
      <c r="W10" s="780">
        <f>'[25]Input Sheet to Sales&amp;Services'!$H32</f>
        <v>600</v>
      </c>
      <c r="X10" s="780">
        <f>'[25]Input Sheet to Sales&amp;Services'!$H32</f>
        <v>600</v>
      </c>
      <c r="Y10" s="780">
        <f>'[25]Input Sheet to Sales&amp;Services'!$H32</f>
        <v>600</v>
      </c>
      <c r="Z10" s="780">
        <f>'[25]Input Sheet to Sales&amp;Services'!$H32</f>
        <v>600</v>
      </c>
      <c r="AA10" s="780">
        <f>'[25]Input Sheet to Sales&amp;Services'!$H32</f>
        <v>600</v>
      </c>
      <c r="AB10" s="780"/>
      <c r="AC10" s="842" t="s">
        <v>637</v>
      </c>
      <c r="AD10" s="852">
        <f t="shared" si="8"/>
        <v>1</v>
      </c>
      <c r="AE10" s="852">
        <f t="shared" si="8"/>
        <v>1</v>
      </c>
      <c r="AF10" s="852">
        <f t="shared" si="8"/>
        <v>1</v>
      </c>
      <c r="AG10" s="852">
        <f t="shared" si="8"/>
        <v>0.99999999999999989</v>
      </c>
      <c r="AH10" s="852">
        <f t="shared" si="8"/>
        <v>1</v>
      </c>
      <c r="AI10" s="852">
        <f t="shared" si="8"/>
        <v>0.99999999999999989</v>
      </c>
    </row>
    <row r="11" spans="2:35">
      <c r="B11" s="878"/>
      <c r="C11" s="291" t="s">
        <v>423</v>
      </c>
      <c r="D11" s="861">
        <f t="shared" ref="D11:I13" si="11">D27+D43+D59+D75+D91</f>
        <v>9588.0993211956011</v>
      </c>
      <c r="E11" s="861">
        <f t="shared" si="11"/>
        <v>10322.940104244077</v>
      </c>
      <c r="F11" s="861">
        <f t="shared" si="11"/>
        <v>10595.173391949196</v>
      </c>
      <c r="G11" s="861">
        <f t="shared" si="11"/>
        <v>11888.411700486138</v>
      </c>
      <c r="H11" s="861">
        <f t="shared" si="11"/>
        <v>13191.659751632717</v>
      </c>
      <c r="I11" s="861">
        <f t="shared" si="11"/>
        <v>13930.615529291559</v>
      </c>
      <c r="L11" s="842" t="s">
        <v>638</v>
      </c>
      <c r="M11" s="780">
        <f t="shared" si="10"/>
        <v>3363</v>
      </c>
      <c r="N11" s="780">
        <f t="shared" si="10"/>
        <v>3463</v>
      </c>
      <c r="O11" s="780">
        <f t="shared" si="10"/>
        <v>3562</v>
      </c>
      <c r="P11" s="780">
        <f t="shared" si="10"/>
        <v>3662</v>
      </c>
      <c r="Q11" s="780">
        <f t="shared" si="10"/>
        <v>3762</v>
      </c>
      <c r="R11" s="780">
        <f t="shared" si="10"/>
        <v>3862</v>
      </c>
      <c r="S11" s="780">
        <f t="shared" si="10"/>
        <v>3962</v>
      </c>
      <c r="U11" s="842" t="s">
        <v>638</v>
      </c>
      <c r="V11" s="780">
        <f>'[25]Input Sheet to Sales&amp;Services'!$H33</f>
        <v>100</v>
      </c>
      <c r="W11" s="780">
        <f>'[25]Input Sheet to Sales&amp;Services'!$H33</f>
        <v>100</v>
      </c>
      <c r="X11" s="780">
        <f>'[25]Input Sheet to Sales&amp;Services'!$H33</f>
        <v>100</v>
      </c>
      <c r="Y11" s="780">
        <f>'[25]Input Sheet to Sales&amp;Services'!$H33</f>
        <v>100</v>
      </c>
      <c r="Z11" s="780">
        <f>'[25]Input Sheet to Sales&amp;Services'!$H33</f>
        <v>100</v>
      </c>
      <c r="AA11" s="780">
        <f>'[25]Input Sheet to Sales&amp;Services'!$H33</f>
        <v>100</v>
      </c>
      <c r="AB11" s="780"/>
      <c r="AC11" s="842" t="s">
        <v>638</v>
      </c>
      <c r="AD11" s="852">
        <f t="shared" si="8"/>
        <v>1</v>
      </c>
      <c r="AE11" s="852">
        <f t="shared" si="8"/>
        <v>1</v>
      </c>
      <c r="AF11" s="852">
        <f t="shared" si="8"/>
        <v>1</v>
      </c>
      <c r="AG11" s="852">
        <f t="shared" si="8"/>
        <v>1</v>
      </c>
      <c r="AH11" s="852">
        <f t="shared" si="8"/>
        <v>1</v>
      </c>
      <c r="AI11" s="852">
        <f t="shared" si="8"/>
        <v>1</v>
      </c>
    </row>
    <row r="12" spans="2:35">
      <c r="B12" s="878"/>
      <c r="C12" s="291" t="s">
        <v>424</v>
      </c>
      <c r="D12" s="861">
        <f t="shared" ref="D12:I12" si="12">D13+D14</f>
        <v>8789.3313454418749</v>
      </c>
      <c r="E12" s="861">
        <f t="shared" si="12"/>
        <v>9564.5029874730462</v>
      </c>
      <c r="F12" s="861">
        <f t="shared" si="12"/>
        <v>10068.946095514922</v>
      </c>
      <c r="G12" s="861">
        <f t="shared" si="12"/>
        <v>11395.496950702511</v>
      </c>
      <c r="H12" s="861">
        <f t="shared" si="12"/>
        <v>12650.285877932998</v>
      </c>
      <c r="I12" s="861">
        <f t="shared" si="12"/>
        <v>13336.595139121362</v>
      </c>
      <c r="L12" s="842" t="s">
        <v>639</v>
      </c>
      <c r="M12" s="780">
        <f t="shared" si="10"/>
        <v>782919</v>
      </c>
      <c r="N12" s="780">
        <f t="shared" si="10"/>
        <v>826319</v>
      </c>
      <c r="O12" s="780">
        <f t="shared" si="10"/>
        <v>869720</v>
      </c>
      <c r="P12" s="780">
        <f t="shared" si="10"/>
        <v>913121</v>
      </c>
      <c r="Q12" s="780">
        <f t="shared" si="10"/>
        <v>956521</v>
      </c>
      <c r="R12" s="780">
        <f t="shared" si="10"/>
        <v>999922</v>
      </c>
      <c r="S12" s="780">
        <f t="shared" si="10"/>
        <v>1043324</v>
      </c>
      <c r="U12" s="842" t="s">
        <v>639</v>
      </c>
      <c r="V12" s="780">
        <f>'[25]Input Sheet to Sales&amp;Services'!$H34</f>
        <v>43400</v>
      </c>
      <c r="W12" s="780">
        <f>'[25]Input Sheet to Sales&amp;Services'!$H34</f>
        <v>43400</v>
      </c>
      <c r="X12" s="780">
        <f>'[25]Input Sheet to Sales&amp;Services'!$H34</f>
        <v>43400</v>
      </c>
      <c r="Y12" s="780">
        <f>'[25]Input Sheet to Sales&amp;Services'!$H34</f>
        <v>43400</v>
      </c>
      <c r="Z12" s="780">
        <f>'[25]Input Sheet to Sales&amp;Services'!$H34</f>
        <v>43400</v>
      </c>
      <c r="AA12" s="780">
        <f>'[25]Input Sheet to Sales&amp;Services'!$H34</f>
        <v>43400</v>
      </c>
      <c r="AB12" s="780"/>
      <c r="AC12" s="842" t="s">
        <v>639</v>
      </c>
      <c r="AD12" s="852">
        <f t="shared" si="8"/>
        <v>1</v>
      </c>
      <c r="AE12" s="852">
        <f t="shared" si="8"/>
        <v>0.99999999999999989</v>
      </c>
      <c r="AF12" s="852">
        <f t="shared" si="8"/>
        <v>1</v>
      </c>
      <c r="AG12" s="852">
        <f t="shared" si="8"/>
        <v>1</v>
      </c>
      <c r="AH12" s="852">
        <f t="shared" si="8"/>
        <v>1</v>
      </c>
      <c r="AI12" s="852">
        <f t="shared" si="8"/>
        <v>1</v>
      </c>
    </row>
    <row r="13" spans="2:35">
      <c r="C13" s="842" t="s">
        <v>425</v>
      </c>
      <c r="D13" s="861">
        <f t="shared" si="11"/>
        <v>6185.8263006941779</v>
      </c>
      <c r="E13" s="861">
        <f t="shared" si="11"/>
        <v>6561.8259266936893</v>
      </c>
      <c r="F13" s="861">
        <f t="shared" si="11"/>
        <v>6966.6897236679815</v>
      </c>
      <c r="G13" s="861">
        <f t="shared" si="11"/>
        <v>7439.6851301279239</v>
      </c>
      <c r="H13" s="861">
        <f t="shared" si="11"/>
        <v>7956.2249141273005</v>
      </c>
      <c r="I13" s="861">
        <f t="shared" si="11"/>
        <v>8501.9688489145701</v>
      </c>
      <c r="L13" s="842" t="s">
        <v>640</v>
      </c>
      <c r="M13" s="780">
        <f t="shared" si="10"/>
        <v>31823</v>
      </c>
      <c r="N13" s="780">
        <f t="shared" si="10"/>
        <v>32623</v>
      </c>
      <c r="O13" s="780">
        <f t="shared" si="10"/>
        <v>33423</v>
      </c>
      <c r="P13" s="780">
        <f t="shared" si="10"/>
        <v>34223</v>
      </c>
      <c r="Q13" s="780">
        <f t="shared" si="10"/>
        <v>35023</v>
      </c>
      <c r="R13" s="780">
        <f t="shared" si="10"/>
        <v>35823</v>
      </c>
      <c r="S13" s="780">
        <f t="shared" si="10"/>
        <v>36624</v>
      </c>
      <c r="U13" s="842" t="s">
        <v>640</v>
      </c>
      <c r="V13" s="780">
        <f>'[25]Input Sheet to Sales&amp;Services'!$H35</f>
        <v>800</v>
      </c>
      <c r="W13" s="780">
        <f>'[25]Input Sheet to Sales&amp;Services'!$H35</f>
        <v>800</v>
      </c>
      <c r="X13" s="780">
        <f>'[25]Input Sheet to Sales&amp;Services'!$H35</f>
        <v>800</v>
      </c>
      <c r="Y13" s="780">
        <f>'[25]Input Sheet to Sales&amp;Services'!$H35</f>
        <v>800</v>
      </c>
      <c r="Z13" s="780">
        <f>'[25]Input Sheet to Sales&amp;Services'!$H35</f>
        <v>800</v>
      </c>
      <c r="AA13" s="780">
        <f>'[25]Input Sheet to Sales&amp;Services'!$H35</f>
        <v>800</v>
      </c>
      <c r="AB13" s="780"/>
      <c r="AC13" s="842" t="s">
        <v>640</v>
      </c>
      <c r="AD13" s="852">
        <f t="shared" si="8"/>
        <v>1</v>
      </c>
      <c r="AE13" s="852">
        <f t="shared" si="8"/>
        <v>1</v>
      </c>
      <c r="AF13" s="852">
        <f t="shared" si="8"/>
        <v>1</v>
      </c>
      <c r="AG13" s="852">
        <f t="shared" si="8"/>
        <v>1</v>
      </c>
      <c r="AH13" s="852">
        <f t="shared" si="8"/>
        <v>1.0000000000000002</v>
      </c>
      <c r="AI13" s="852">
        <f t="shared" si="8"/>
        <v>1</v>
      </c>
    </row>
    <row r="14" spans="2:35">
      <c r="C14" s="842" t="s">
        <v>426</v>
      </c>
      <c r="D14" s="861">
        <f t="shared" ref="D14:I14" si="13">SUM(D15:D17)</f>
        <v>2603.505044747697</v>
      </c>
      <c r="E14" s="861">
        <f t="shared" si="13"/>
        <v>3002.6770607793574</v>
      </c>
      <c r="F14" s="861">
        <f t="shared" si="13"/>
        <v>3102.256371846941</v>
      </c>
      <c r="G14" s="861">
        <f t="shared" si="13"/>
        <v>3955.8118205745873</v>
      </c>
      <c r="H14" s="861">
        <f t="shared" si="13"/>
        <v>4694.0609638056985</v>
      </c>
      <c r="I14" s="861">
        <f t="shared" si="13"/>
        <v>4834.626290206792</v>
      </c>
      <c r="L14" s="842" t="s">
        <v>641</v>
      </c>
      <c r="M14" s="780">
        <f t="shared" si="10"/>
        <v>11835</v>
      </c>
      <c r="N14" s="780">
        <f t="shared" si="10"/>
        <v>12035</v>
      </c>
      <c r="O14" s="780">
        <f t="shared" si="10"/>
        <v>12234</v>
      </c>
      <c r="P14" s="780">
        <f t="shared" si="10"/>
        <v>12434</v>
      </c>
      <c r="Q14" s="780">
        <f t="shared" si="10"/>
        <v>12633</v>
      </c>
      <c r="R14" s="780">
        <f t="shared" si="10"/>
        <v>12833</v>
      </c>
      <c r="S14" s="780">
        <f t="shared" si="10"/>
        <v>13033</v>
      </c>
      <c r="U14" s="842" t="s">
        <v>641</v>
      </c>
      <c r="V14" s="780">
        <f>'[25]Input Sheet to Sales&amp;Services'!$H36</f>
        <v>200</v>
      </c>
      <c r="W14" s="780">
        <f>'[25]Input Sheet to Sales&amp;Services'!$H36</f>
        <v>200</v>
      </c>
      <c r="X14" s="780">
        <f>'[25]Input Sheet to Sales&amp;Services'!$H36</f>
        <v>200</v>
      </c>
      <c r="Y14" s="780">
        <f>'[25]Input Sheet to Sales&amp;Services'!$H36</f>
        <v>200</v>
      </c>
      <c r="Z14" s="780">
        <f>'[25]Input Sheet to Sales&amp;Services'!$H36</f>
        <v>200</v>
      </c>
      <c r="AA14" s="780">
        <f>'[25]Input Sheet to Sales&amp;Services'!$H36</f>
        <v>200</v>
      </c>
      <c r="AB14" s="780"/>
      <c r="AC14" s="842" t="s">
        <v>641</v>
      </c>
      <c r="AD14" s="852">
        <f t="shared" si="8"/>
        <v>1</v>
      </c>
      <c r="AE14" s="852">
        <f t="shared" si="8"/>
        <v>0.99999999999999989</v>
      </c>
      <c r="AF14" s="852">
        <f t="shared" si="8"/>
        <v>1</v>
      </c>
      <c r="AG14" s="852">
        <f t="shared" si="8"/>
        <v>1</v>
      </c>
      <c r="AH14" s="852">
        <f t="shared" si="8"/>
        <v>1</v>
      </c>
      <c r="AI14" s="852">
        <f t="shared" si="8"/>
        <v>1</v>
      </c>
    </row>
    <row r="15" spans="2:35">
      <c r="C15" s="843" t="s">
        <v>427</v>
      </c>
      <c r="D15" s="861">
        <f t="shared" ref="D15:I15" si="14">D31+D47+D63+D79+D95</f>
        <v>837.52789944158917</v>
      </c>
      <c r="E15" s="861">
        <f t="shared" si="14"/>
        <v>895.60572738214125</v>
      </c>
      <c r="F15" s="861">
        <f t="shared" si="14"/>
        <v>978.06418888620226</v>
      </c>
      <c r="G15" s="861">
        <f t="shared" si="14"/>
        <v>1066.7215330884012</v>
      </c>
      <c r="H15" s="861">
        <f t="shared" si="14"/>
        <v>1165.2192275276523</v>
      </c>
      <c r="I15" s="861">
        <f t="shared" si="14"/>
        <v>1280.9602403468791</v>
      </c>
      <c r="L15" s="842" t="s">
        <v>642</v>
      </c>
      <c r="M15" s="780">
        <f t="shared" si="10"/>
        <v>14</v>
      </c>
      <c r="N15" s="780">
        <f t="shared" si="10"/>
        <v>14</v>
      </c>
      <c r="O15" s="780">
        <f t="shared" si="10"/>
        <v>14</v>
      </c>
      <c r="P15" s="780">
        <f t="shared" si="10"/>
        <v>14</v>
      </c>
      <c r="Q15" s="780">
        <f t="shared" si="10"/>
        <v>14</v>
      </c>
      <c r="R15" s="780">
        <f t="shared" si="10"/>
        <v>14</v>
      </c>
      <c r="S15" s="780">
        <f t="shared" si="10"/>
        <v>14</v>
      </c>
      <c r="U15" s="842" t="s">
        <v>642</v>
      </c>
      <c r="V15" s="780"/>
      <c r="W15" s="780"/>
      <c r="X15" s="780"/>
      <c r="Y15" s="780"/>
      <c r="Z15" s="780"/>
      <c r="AA15" s="780"/>
      <c r="AB15" s="780"/>
      <c r="AC15" s="842" t="s">
        <v>642</v>
      </c>
      <c r="AD15" s="852">
        <f t="shared" si="8"/>
        <v>0</v>
      </c>
      <c r="AE15" s="852">
        <f t="shared" si="8"/>
        <v>0</v>
      </c>
      <c r="AF15" s="852">
        <f t="shared" si="8"/>
        <v>0</v>
      </c>
      <c r="AG15" s="852">
        <f t="shared" si="8"/>
        <v>0</v>
      </c>
      <c r="AH15" s="852">
        <f t="shared" si="8"/>
        <v>0</v>
      </c>
      <c r="AI15" s="852">
        <f t="shared" si="8"/>
        <v>0</v>
      </c>
    </row>
    <row r="16" spans="2:35">
      <c r="C16" s="843" t="s">
        <v>428</v>
      </c>
      <c r="D16" s="861">
        <f t="shared" ref="D16:I16" si="15">D32+D48+D64+D80+D96</f>
        <v>230.15069603062787</v>
      </c>
      <c r="E16" s="861">
        <f t="shared" si="15"/>
        <v>264.06612742677345</v>
      </c>
      <c r="F16" s="861">
        <f t="shared" si="15"/>
        <v>263.52162020572297</v>
      </c>
      <c r="G16" s="861">
        <f t="shared" si="15"/>
        <v>357.17205654357377</v>
      </c>
      <c r="H16" s="861">
        <f t="shared" si="15"/>
        <v>362.49543179257762</v>
      </c>
      <c r="I16" s="861">
        <f t="shared" si="15"/>
        <v>362.33975240678251</v>
      </c>
      <c r="L16" s="849" t="s">
        <v>414</v>
      </c>
      <c r="M16" s="747">
        <f>SUM(M17:M19)</f>
        <v>758</v>
      </c>
      <c r="N16" s="747">
        <f t="shared" ref="N16:S16" si="16">SUM(N17:N19)</f>
        <v>899</v>
      </c>
      <c r="O16" s="747">
        <f t="shared" si="16"/>
        <v>959</v>
      </c>
      <c r="P16" s="747">
        <f t="shared" si="16"/>
        <v>1013</v>
      </c>
      <c r="Q16" s="747">
        <f t="shared" si="16"/>
        <v>1068</v>
      </c>
      <c r="R16" s="747">
        <f t="shared" si="16"/>
        <v>1122</v>
      </c>
      <c r="S16" s="747">
        <f t="shared" si="16"/>
        <v>1175</v>
      </c>
      <c r="U16" s="849" t="s">
        <v>414</v>
      </c>
      <c r="V16" s="780"/>
      <c r="W16" s="780"/>
      <c r="X16" s="780"/>
      <c r="Y16" s="780"/>
      <c r="Z16" s="780"/>
      <c r="AA16" s="780"/>
      <c r="AB16" s="780"/>
      <c r="AC16" s="849" t="s">
        <v>414</v>
      </c>
      <c r="AD16" s="852">
        <f t="shared" si="8"/>
        <v>1</v>
      </c>
      <c r="AE16" s="852">
        <f t="shared" si="8"/>
        <v>0.73912008486100378</v>
      </c>
      <c r="AF16" s="852">
        <f t="shared" si="8"/>
        <v>1.6504704948173694</v>
      </c>
      <c r="AG16" s="852">
        <f t="shared" si="8"/>
        <v>0.21916348422433551</v>
      </c>
      <c r="AH16" s="852">
        <f t="shared" si="8"/>
        <v>1.8562755113917226</v>
      </c>
      <c r="AI16" s="852">
        <f t="shared" si="8"/>
        <v>0.91753629619257215</v>
      </c>
    </row>
    <row r="17" spans="3:35">
      <c r="C17" s="843" t="s">
        <v>527</v>
      </c>
      <c r="D17" s="861">
        <f t="shared" ref="D17:I17" si="17">D33+D49+D65+D81+D97</f>
        <v>1535.8264492754797</v>
      </c>
      <c r="E17" s="861">
        <f t="shared" si="17"/>
        <v>1843.0052059704426</v>
      </c>
      <c r="F17" s="861">
        <f t="shared" si="17"/>
        <v>1860.6705627550155</v>
      </c>
      <c r="G17" s="861">
        <f t="shared" si="17"/>
        <v>2531.9182309426124</v>
      </c>
      <c r="H17" s="861">
        <f t="shared" si="17"/>
        <v>3166.3463044854689</v>
      </c>
      <c r="I17" s="861">
        <f t="shared" si="17"/>
        <v>3191.3262974531299</v>
      </c>
      <c r="L17" s="843" t="s">
        <v>415</v>
      </c>
      <c r="M17" s="780">
        <f t="shared" si="10"/>
        <v>701</v>
      </c>
      <c r="N17" s="780">
        <f t="shared" si="10"/>
        <v>838</v>
      </c>
      <c r="O17" s="780">
        <f t="shared" si="10"/>
        <v>892</v>
      </c>
      <c r="P17" s="780">
        <f t="shared" si="10"/>
        <v>946</v>
      </c>
      <c r="Q17" s="780">
        <f t="shared" si="10"/>
        <v>1001</v>
      </c>
      <c r="R17" s="780">
        <f t="shared" si="10"/>
        <v>1055</v>
      </c>
      <c r="S17" s="780">
        <f t="shared" si="10"/>
        <v>1108</v>
      </c>
      <c r="U17" s="843" t="s">
        <v>415</v>
      </c>
      <c r="V17" s="780">
        <f>'[25]Input Sheet to Sales&amp;Services'!$B$53+'[25]Input Sheet to Sales&amp;Services'!$B$54+'[25]Input Sheet to Sales&amp;Services'!$B$55</f>
        <v>137</v>
      </c>
      <c r="W17" s="780">
        <f>'[25]Input Sheet to Sales&amp;Services'!$B$61+'[25]Input Sheet to Sales&amp;Services'!$B$62</f>
        <v>54</v>
      </c>
      <c r="X17" s="780">
        <f>'[25]Input Sheet to Sales&amp;Services'!$B$61+'[25]Input Sheet to Sales&amp;Services'!$B$62</f>
        <v>54</v>
      </c>
      <c r="Y17" s="780">
        <f>'[25]Input Sheet to Sales&amp;Services'!$B$61+'[25]Input Sheet to Sales&amp;Services'!$B$62</f>
        <v>54</v>
      </c>
      <c r="Z17" s="780">
        <f>'[25]Input Sheet to Sales&amp;Services'!$B$61+'[25]Input Sheet to Sales&amp;Services'!$B$62</f>
        <v>54</v>
      </c>
      <c r="AA17" s="780">
        <f>'[25]Input Sheet to Sales&amp;Services'!$B$61+'[25]Input Sheet to Sales&amp;Services'!$B$62</f>
        <v>54</v>
      </c>
      <c r="AB17" s="780"/>
      <c r="AC17" s="843" t="s">
        <v>415</v>
      </c>
      <c r="AD17" s="852">
        <f t="shared" si="8"/>
        <v>1</v>
      </c>
      <c r="AE17" s="852">
        <f t="shared" si="8"/>
        <v>1</v>
      </c>
      <c r="AF17" s="852">
        <f t="shared" si="8"/>
        <v>1</v>
      </c>
      <c r="AG17" s="852">
        <f t="shared" si="8"/>
        <v>1</v>
      </c>
      <c r="AH17" s="852">
        <f t="shared" si="8"/>
        <v>1</v>
      </c>
      <c r="AI17" s="852">
        <f t="shared" si="8"/>
        <v>1</v>
      </c>
    </row>
    <row r="18" spans="3:35">
      <c r="L18" s="843" t="s">
        <v>416</v>
      </c>
      <c r="M18" s="780">
        <f t="shared" si="10"/>
        <v>27</v>
      </c>
      <c r="N18" s="780">
        <f t="shared" si="10"/>
        <v>31</v>
      </c>
      <c r="O18" s="780">
        <f t="shared" si="10"/>
        <v>33</v>
      </c>
      <c r="P18" s="780">
        <f t="shared" si="10"/>
        <v>33</v>
      </c>
      <c r="Q18" s="780">
        <f t="shared" si="10"/>
        <v>33</v>
      </c>
      <c r="R18" s="780">
        <f t="shared" si="10"/>
        <v>33</v>
      </c>
      <c r="S18" s="780">
        <f t="shared" si="10"/>
        <v>33</v>
      </c>
      <c r="U18" s="843" t="s">
        <v>416</v>
      </c>
      <c r="V18" s="780">
        <f>'[25]Input Sheet to Sales&amp;Services'!$C$55</f>
        <v>4</v>
      </c>
      <c r="W18" s="780">
        <f>'[25]Input Sheet to Sales&amp;Services'!$C$63</f>
        <v>1</v>
      </c>
      <c r="X18" s="780"/>
      <c r="Y18" s="780"/>
      <c r="Z18" s="780"/>
      <c r="AA18" s="780"/>
      <c r="AB18" s="780"/>
      <c r="AC18" s="843" t="s">
        <v>416</v>
      </c>
      <c r="AD18" s="852">
        <f t="shared" si="8"/>
        <v>1</v>
      </c>
      <c r="AE18" s="852">
        <f t="shared" si="8"/>
        <v>1</v>
      </c>
      <c r="AF18" s="852">
        <f t="shared" si="8"/>
        <v>1</v>
      </c>
      <c r="AG18" s="852">
        <f t="shared" si="8"/>
        <v>0.99999999999999989</v>
      </c>
      <c r="AH18" s="852">
        <f t="shared" si="8"/>
        <v>0.99999999999999989</v>
      </c>
      <c r="AI18" s="852">
        <f t="shared" si="8"/>
        <v>1</v>
      </c>
    </row>
    <row r="19" spans="3:35">
      <c r="C19" s="747" t="s">
        <v>629</v>
      </c>
      <c r="D19" s="825" t="s">
        <v>575</v>
      </c>
      <c r="E19" s="825" t="s">
        <v>604</v>
      </c>
      <c r="F19" s="825" t="s">
        <v>605</v>
      </c>
      <c r="G19" s="825" t="s">
        <v>606</v>
      </c>
      <c r="H19" s="825" t="s">
        <v>607</v>
      </c>
      <c r="I19" s="825" t="s">
        <v>608</v>
      </c>
      <c r="L19" s="843" t="s">
        <v>526</v>
      </c>
      <c r="M19" s="780">
        <f t="shared" si="10"/>
        <v>30</v>
      </c>
      <c r="N19" s="780">
        <f t="shared" si="10"/>
        <v>30</v>
      </c>
      <c r="O19" s="780">
        <f t="shared" si="10"/>
        <v>34</v>
      </c>
      <c r="P19" s="780">
        <f t="shared" si="10"/>
        <v>34</v>
      </c>
      <c r="Q19" s="780">
        <f t="shared" si="10"/>
        <v>34</v>
      </c>
      <c r="R19" s="780">
        <f t="shared" si="10"/>
        <v>34</v>
      </c>
      <c r="S19" s="780">
        <f t="shared" si="10"/>
        <v>34</v>
      </c>
      <c r="U19" s="843" t="s">
        <v>526</v>
      </c>
      <c r="V19" s="780"/>
      <c r="W19" s="780">
        <f>'[25]Input Sheet to Sales&amp;Services'!$D$63</f>
        <v>4</v>
      </c>
      <c r="X19" s="780"/>
      <c r="Y19" s="780"/>
      <c r="Z19" s="780"/>
      <c r="AA19" s="780"/>
      <c r="AB19" s="780"/>
      <c r="AC19" s="843" t="s">
        <v>526</v>
      </c>
      <c r="AD19" s="852">
        <f t="shared" si="8"/>
        <v>0.99999999999999989</v>
      </c>
      <c r="AE19" s="852">
        <f t="shared" si="8"/>
        <v>1</v>
      </c>
      <c r="AF19" s="852">
        <f t="shared" si="8"/>
        <v>1</v>
      </c>
      <c r="AG19" s="852">
        <f t="shared" si="8"/>
        <v>1</v>
      </c>
      <c r="AH19" s="852">
        <f t="shared" si="8"/>
        <v>1</v>
      </c>
      <c r="AI19" s="852">
        <f t="shared" si="8"/>
        <v>1</v>
      </c>
    </row>
    <row r="20" spans="3:35">
      <c r="C20" s="291" t="s">
        <v>412</v>
      </c>
      <c r="D20" s="780">
        <f t="shared" ref="D20:I20" si="18">D21+D22</f>
        <v>974826</v>
      </c>
      <c r="E20" s="780">
        <f t="shared" si="18"/>
        <v>996986</v>
      </c>
      <c r="F20" s="780">
        <f t="shared" si="18"/>
        <v>1018970</v>
      </c>
      <c r="G20" s="780">
        <f t="shared" si="18"/>
        <v>1041156</v>
      </c>
      <c r="H20" s="780">
        <f t="shared" si="18"/>
        <v>1063227</v>
      </c>
      <c r="I20" s="780">
        <f t="shared" si="18"/>
        <v>1085040</v>
      </c>
      <c r="N20" s="746">
        <f t="shared" ref="N20:S20" si="19">N7+N16</f>
        <v>3960208</v>
      </c>
      <c r="O20" s="746">
        <f t="shared" si="19"/>
        <v>4065367</v>
      </c>
      <c r="P20" s="746">
        <f t="shared" si="19"/>
        <v>4170522</v>
      </c>
      <c r="Q20" s="746">
        <f t="shared" si="19"/>
        <v>4275677</v>
      </c>
      <c r="R20" s="746">
        <f t="shared" si="19"/>
        <v>4380831</v>
      </c>
      <c r="S20" s="746">
        <f t="shared" si="19"/>
        <v>4485986</v>
      </c>
    </row>
    <row r="21" spans="3:35">
      <c r="C21" s="842" t="s">
        <v>413</v>
      </c>
      <c r="D21" s="780">
        <f t="shared" ref="D21:I21" si="20">N23</f>
        <v>974651</v>
      </c>
      <c r="E21" s="780">
        <f t="shared" si="20"/>
        <v>996801</v>
      </c>
      <c r="F21" s="780">
        <f t="shared" si="20"/>
        <v>1018780</v>
      </c>
      <c r="G21" s="780">
        <f t="shared" si="20"/>
        <v>1040961</v>
      </c>
      <c r="H21" s="780">
        <f t="shared" si="20"/>
        <v>1063027</v>
      </c>
      <c r="I21" s="780">
        <f t="shared" si="20"/>
        <v>1084835</v>
      </c>
      <c r="M21" s="865">
        <f>N37+N52+N68+N84+N100</f>
        <v>3960208</v>
      </c>
      <c r="N21" s="865">
        <f>'[27]Consumer projections'!E$39</f>
        <v>3960208</v>
      </c>
      <c r="O21" s="865">
        <f>'[27]Consumer projections'!F$39</f>
        <v>4065367</v>
      </c>
      <c r="P21" s="865">
        <f>N20-N21</f>
        <v>0</v>
      </c>
      <c r="Q21" s="865"/>
      <c r="R21" s="865"/>
    </row>
    <row r="22" spans="3:35">
      <c r="C22" s="842" t="s">
        <v>414</v>
      </c>
      <c r="D22" s="780">
        <f t="shared" ref="D22:I22" si="21">SUM(D23:D25)</f>
        <v>175</v>
      </c>
      <c r="E22" s="780">
        <f t="shared" si="21"/>
        <v>185</v>
      </c>
      <c r="F22" s="780">
        <f t="shared" si="21"/>
        <v>190</v>
      </c>
      <c r="G22" s="780">
        <f t="shared" si="21"/>
        <v>195</v>
      </c>
      <c r="H22" s="780">
        <f t="shared" si="21"/>
        <v>200</v>
      </c>
      <c r="I22" s="780">
        <f t="shared" si="21"/>
        <v>205</v>
      </c>
      <c r="L22" s="747" t="s">
        <v>629</v>
      </c>
      <c r="M22" s="825" t="s">
        <v>573</v>
      </c>
      <c r="N22" s="825" t="s">
        <v>575</v>
      </c>
      <c r="O22" s="825" t="s">
        <v>604</v>
      </c>
      <c r="P22" s="825" t="s">
        <v>605</v>
      </c>
      <c r="Q22" s="825" t="s">
        <v>606</v>
      </c>
      <c r="R22" s="825" t="s">
        <v>607</v>
      </c>
      <c r="S22" s="825" t="s">
        <v>608</v>
      </c>
      <c r="U22" s="747" t="s">
        <v>629</v>
      </c>
      <c r="V22" s="825" t="s">
        <v>575</v>
      </c>
      <c r="W22" s="825" t="s">
        <v>604</v>
      </c>
      <c r="X22" s="825" t="s">
        <v>605</v>
      </c>
      <c r="Y22" s="825" t="s">
        <v>606</v>
      </c>
      <c r="Z22" s="825" t="s">
        <v>607</v>
      </c>
      <c r="AA22" s="825" t="s">
        <v>608</v>
      </c>
      <c r="AB22" s="825"/>
      <c r="AC22" s="747" t="s">
        <v>629</v>
      </c>
      <c r="AD22" s="825" t="s">
        <v>575</v>
      </c>
      <c r="AE22" s="825" t="s">
        <v>604</v>
      </c>
      <c r="AF22" s="825" t="s">
        <v>605</v>
      </c>
      <c r="AG22" s="825" t="s">
        <v>606</v>
      </c>
      <c r="AH22" s="825" t="s">
        <v>607</v>
      </c>
      <c r="AI22" s="825" t="s">
        <v>608</v>
      </c>
    </row>
    <row r="23" spans="3:35">
      <c r="C23" s="843" t="s">
        <v>415</v>
      </c>
      <c r="D23" s="780">
        <f>N33</f>
        <v>161</v>
      </c>
      <c r="E23" s="780">
        <f t="shared" ref="E23:I25" si="22">O33</f>
        <v>165</v>
      </c>
      <c r="F23" s="780">
        <f t="shared" si="22"/>
        <v>170</v>
      </c>
      <c r="G23" s="780">
        <f t="shared" si="22"/>
        <v>175</v>
      </c>
      <c r="H23" s="780">
        <f t="shared" si="22"/>
        <v>180</v>
      </c>
      <c r="I23" s="780">
        <f t="shared" si="22"/>
        <v>185</v>
      </c>
      <c r="L23" s="849" t="s">
        <v>413</v>
      </c>
      <c r="M23" s="747">
        <f t="shared" ref="M23:S23" si="23">SUM(M24:M31)</f>
        <v>914447</v>
      </c>
      <c r="N23" s="747">
        <f t="shared" si="23"/>
        <v>974651</v>
      </c>
      <c r="O23" s="747">
        <f t="shared" si="23"/>
        <v>996801</v>
      </c>
      <c r="P23" s="747">
        <f t="shared" si="23"/>
        <v>1018780</v>
      </c>
      <c r="Q23" s="747">
        <f t="shared" si="23"/>
        <v>1040961</v>
      </c>
      <c r="R23" s="747">
        <f t="shared" si="23"/>
        <v>1063027</v>
      </c>
      <c r="S23" s="747">
        <f t="shared" si="23"/>
        <v>1084835</v>
      </c>
      <c r="U23" s="849" t="s">
        <v>413</v>
      </c>
      <c r="V23" s="747">
        <f t="shared" ref="V23:AA23" si="24">SUM(V24:V31)</f>
        <v>60208</v>
      </c>
      <c r="W23" s="747">
        <f t="shared" si="24"/>
        <v>22150</v>
      </c>
      <c r="X23" s="747">
        <f t="shared" si="24"/>
        <v>21979</v>
      </c>
      <c r="Y23" s="747">
        <f t="shared" si="24"/>
        <v>22181</v>
      </c>
      <c r="Z23" s="747">
        <f t="shared" si="24"/>
        <v>22066</v>
      </c>
      <c r="AA23" s="747">
        <f t="shared" si="24"/>
        <v>21808</v>
      </c>
      <c r="AB23" s="853"/>
      <c r="AC23" s="849" t="s">
        <v>413</v>
      </c>
      <c r="AD23" s="853">
        <f>'[28]Circle wise Forecast'!U5</f>
        <v>0.22616685353148039</v>
      </c>
      <c r="AE23" s="853">
        <f>'[28]Circle wise Forecast'!U5</f>
        <v>0.22616685353148039</v>
      </c>
      <c r="AF23" s="853">
        <f>'[28]Circle wise Forecast'!V5</f>
        <v>0.20809945001865784</v>
      </c>
      <c r="AG23" s="853">
        <f>'[28]Circle wise Forecast'!W5</f>
        <v>0.20474253288625835</v>
      </c>
      <c r="AH23" s="853">
        <f>'[28]Circle wise Forecast'!X5</f>
        <v>0.208358719076046</v>
      </c>
      <c r="AI23" s="853">
        <f>'[28]Circle wise Forecast'!Y5</f>
        <v>0.20571646909061167</v>
      </c>
    </row>
    <row r="24" spans="3:35">
      <c r="C24" s="843" t="s">
        <v>416</v>
      </c>
      <c r="D24" s="780">
        <f>N34</f>
        <v>9</v>
      </c>
      <c r="E24" s="780">
        <f t="shared" si="22"/>
        <v>11</v>
      </c>
      <c r="F24" s="780">
        <f t="shared" si="22"/>
        <v>11</v>
      </c>
      <c r="G24" s="780">
        <f t="shared" si="22"/>
        <v>11</v>
      </c>
      <c r="H24" s="780">
        <f t="shared" si="22"/>
        <v>11</v>
      </c>
      <c r="I24" s="780">
        <f t="shared" si="22"/>
        <v>11</v>
      </c>
      <c r="L24" s="842" t="s">
        <v>635</v>
      </c>
      <c r="M24" s="780">
        <v>609349</v>
      </c>
      <c r="N24" s="780">
        <f>M24+V24</f>
        <v>655593</v>
      </c>
      <c r="O24" s="780">
        <f t="shared" ref="O24:O31" si="25">N24+W24</f>
        <v>664350</v>
      </c>
      <c r="P24" s="780">
        <f t="shared" ref="P24:P31" si="26">O24+X24</f>
        <v>672971</v>
      </c>
      <c r="Q24" s="780">
        <f t="shared" ref="Q24:Q31" si="27">P24+Y24</f>
        <v>681464</v>
      </c>
      <c r="R24" s="780">
        <f t="shared" ref="R24:R31" si="28">Q24+Z24</f>
        <v>689836</v>
      </c>
      <c r="S24" s="780">
        <f t="shared" ref="S24:S31" si="29">R24+AA24</f>
        <v>698095</v>
      </c>
      <c r="U24" s="842" t="s">
        <v>635</v>
      </c>
      <c r="V24" s="780">
        <f>ROUND(V8*AD24,0)</f>
        <v>46244</v>
      </c>
      <c r="W24" s="780">
        <f>ROUND(W8*AE24,0)</f>
        <v>8757</v>
      </c>
      <c r="X24" s="780">
        <f t="shared" ref="V24:AA31" si="30">ROUND(X8*AF24,0)</f>
        <v>8621</v>
      </c>
      <c r="Y24" s="780">
        <f t="shared" si="30"/>
        <v>8493</v>
      </c>
      <c r="Z24" s="780">
        <f t="shared" si="30"/>
        <v>8372</v>
      </c>
      <c r="AA24" s="780">
        <f t="shared" si="30"/>
        <v>8259</v>
      </c>
      <c r="AB24" s="852"/>
      <c r="AC24" s="842" t="s">
        <v>635</v>
      </c>
      <c r="AD24" s="891">
        <f>'[28]Circle wise Forecast'!U6</f>
        <v>0.16816161024817794</v>
      </c>
      <c r="AE24" s="891">
        <f>'[28]Circle wise Forecast'!V6</f>
        <v>0.17513532199296486</v>
      </c>
      <c r="AF24" s="891">
        <f>'[28]Circle wise Forecast'!W6</f>
        <v>0.17242929175595989</v>
      </c>
      <c r="AG24" s="891">
        <f>'[28]Circle wise Forecast'!X6</f>
        <v>0.16986364388744121</v>
      </c>
      <c r="AH24" s="891">
        <f>'[28]Circle wise Forecast'!Y6</f>
        <v>0.16744283622180398</v>
      </c>
      <c r="AI24" s="891">
        <f>'[28]Circle wise Forecast'!Z6</f>
        <v>0.16517118677431966</v>
      </c>
    </row>
    <row r="25" spans="3:35">
      <c r="C25" s="843" t="s">
        <v>526</v>
      </c>
      <c r="D25" s="780">
        <f>N35</f>
        <v>5</v>
      </c>
      <c r="E25" s="780">
        <f t="shared" si="22"/>
        <v>9</v>
      </c>
      <c r="F25" s="780">
        <f t="shared" si="22"/>
        <v>9</v>
      </c>
      <c r="G25" s="780">
        <f t="shared" si="22"/>
        <v>9</v>
      </c>
      <c r="H25" s="780">
        <f t="shared" si="22"/>
        <v>9</v>
      </c>
      <c r="I25" s="780">
        <f t="shared" si="22"/>
        <v>9</v>
      </c>
      <c r="L25" s="842" t="s">
        <v>636</v>
      </c>
      <c r="M25" s="780">
        <v>61756</v>
      </c>
      <c r="N25" s="780">
        <f t="shared" ref="N25:N31" si="31">M25+V25</f>
        <v>63858</v>
      </c>
      <c r="O25" s="780">
        <f t="shared" si="25"/>
        <v>65953</v>
      </c>
      <c r="P25" s="780">
        <f t="shared" si="26"/>
        <v>67993</v>
      </c>
      <c r="Q25" s="780">
        <f t="shared" si="27"/>
        <v>69978</v>
      </c>
      <c r="R25" s="780">
        <f t="shared" si="28"/>
        <v>71907</v>
      </c>
      <c r="S25" s="780">
        <f t="shared" si="29"/>
        <v>73781</v>
      </c>
      <c r="U25" s="842" t="s">
        <v>636</v>
      </c>
      <c r="V25" s="780">
        <f t="shared" si="30"/>
        <v>2102</v>
      </c>
      <c r="W25" s="780">
        <f t="shared" si="30"/>
        <v>2095</v>
      </c>
      <c r="X25" s="780">
        <f t="shared" si="30"/>
        <v>2040</v>
      </c>
      <c r="Y25" s="780">
        <f t="shared" si="30"/>
        <v>1985</v>
      </c>
      <c r="Z25" s="780">
        <f t="shared" si="30"/>
        <v>1929</v>
      </c>
      <c r="AA25" s="780">
        <f t="shared" si="30"/>
        <v>1874</v>
      </c>
      <c r="AB25" s="852"/>
      <c r="AC25" s="842" t="s">
        <v>636</v>
      </c>
      <c r="AD25" s="891">
        <f>'[28]Circle wise Forecast'!U7</f>
        <v>0.21015552315547348</v>
      </c>
      <c r="AE25" s="891">
        <f>'[28]Circle wise Forecast'!V7</f>
        <v>0.20947585677634362</v>
      </c>
      <c r="AF25" s="891">
        <f>'[28]Circle wise Forecast'!W7</f>
        <v>0.20399032049905413</v>
      </c>
      <c r="AG25" s="891">
        <f>'[28]Circle wise Forecast'!X7</f>
        <v>0.19847379040929419</v>
      </c>
      <c r="AH25" s="891">
        <f>'[28]Circle wise Forecast'!Y7</f>
        <v>0.19293619019867492</v>
      </c>
      <c r="AI25" s="891">
        <f>'[28]Circle wise Forecast'!Z7</f>
        <v>0.1873875772904362</v>
      </c>
    </row>
    <row r="26" spans="3:35">
      <c r="C26" s="844"/>
      <c r="D26" s="875">
        <f>'Form 3.3'!H62%</f>
        <v>9.9197827552415643E-2</v>
      </c>
      <c r="E26" s="875">
        <f>'Form 3.3'!I62%</f>
        <v>8.9439025873351174E-2</v>
      </c>
      <c r="F26" s="875">
        <f>'Form 3.3'!J62%</f>
        <v>6.0246966166799296E-2</v>
      </c>
      <c r="G26" s="875">
        <f>'Form 3.3'!K62%</f>
        <v>5.2681568302069728E-2</v>
      </c>
      <c r="H26" s="875">
        <f>'Form 3.3'!L62%</f>
        <v>5.4000693001151727E-2</v>
      </c>
      <c r="I26" s="875">
        <f>'Form 3.3'!M62%</f>
        <v>5.5312821672511198E-2</v>
      </c>
      <c r="L26" s="842" t="s">
        <v>637</v>
      </c>
      <c r="M26" s="780">
        <v>7135</v>
      </c>
      <c r="N26" s="780">
        <f>M26+V26-1</f>
        <v>7258</v>
      </c>
      <c r="O26" s="780">
        <f t="shared" si="25"/>
        <v>7352</v>
      </c>
      <c r="P26" s="780">
        <f t="shared" si="26"/>
        <v>7443</v>
      </c>
      <c r="Q26" s="780">
        <f t="shared" si="27"/>
        <v>7531</v>
      </c>
      <c r="R26" s="780">
        <f t="shared" si="28"/>
        <v>7616</v>
      </c>
      <c r="S26" s="780">
        <f t="shared" si="29"/>
        <v>7698</v>
      </c>
      <c r="U26" s="842" t="s">
        <v>637</v>
      </c>
      <c r="V26" s="780">
        <f t="shared" si="30"/>
        <v>124</v>
      </c>
      <c r="W26" s="780">
        <f t="shared" si="30"/>
        <v>94</v>
      </c>
      <c r="X26" s="780">
        <f t="shared" si="30"/>
        <v>91</v>
      </c>
      <c r="Y26" s="780">
        <f t="shared" si="30"/>
        <v>88</v>
      </c>
      <c r="Z26" s="780">
        <f t="shared" si="30"/>
        <v>85</v>
      </c>
      <c r="AA26" s="780">
        <f t="shared" si="30"/>
        <v>82</v>
      </c>
      <c r="AB26" s="852"/>
      <c r="AC26" s="842" t="s">
        <v>637</v>
      </c>
      <c r="AD26" s="891">
        <f>'[28]Circle wise Forecast'!U8</f>
        <v>0.20635264477571325</v>
      </c>
      <c r="AE26" s="891">
        <f>'[28]Circle wise Forecast'!V8</f>
        <v>0.15617756161462523</v>
      </c>
      <c r="AF26" s="891">
        <f>'[28]Circle wise Forecast'!W8</f>
        <v>0.15136023058878414</v>
      </c>
      <c r="AG26" s="891">
        <f>'[28]Circle wise Forecast'!X8</f>
        <v>0.14654259379997248</v>
      </c>
      <c r="AH26" s="891">
        <f>'[28]Circle wise Forecast'!Y8</f>
        <v>0.14173156797266784</v>
      </c>
      <c r="AI26" s="891">
        <f>'[28]Circle wise Forecast'!Z8</f>
        <v>0.13693421568871775</v>
      </c>
    </row>
    <row r="27" spans="3:35">
      <c r="C27" s="291" t="s">
        <v>423</v>
      </c>
      <c r="D27" s="789">
        <f>(D28-D33)/(1-D26)+(D33)</f>
        <v>2384.9325833838443</v>
      </c>
      <c r="E27" s="789">
        <f>(E28-E33)/(1-E26)+(E33)</f>
        <v>2842.8400424176434</v>
      </c>
      <c r="F27" s="789">
        <f>(F28-F33)/(1-F26)+F33</f>
        <v>2873.1386336878486</v>
      </c>
      <c r="G27" s="789">
        <f>(G28-G33)/(1-G26)+G33</f>
        <v>3721.2663391973324</v>
      </c>
      <c r="H27" s="789">
        <f>(H28-H33)/(1-H26)+H33</f>
        <v>3849.6274222153029</v>
      </c>
      <c r="I27" s="789">
        <f>(I28-I33)/(1-I26)+I33</f>
        <v>3983.8116316516548</v>
      </c>
      <c r="L27" s="842" t="s">
        <v>638</v>
      </c>
      <c r="M27" s="780">
        <v>770</v>
      </c>
      <c r="N27" s="780">
        <f>M27+V27-1</f>
        <v>781</v>
      </c>
      <c r="O27" s="780">
        <f t="shared" si="25"/>
        <v>798</v>
      </c>
      <c r="P27" s="780">
        <f t="shared" si="26"/>
        <v>814</v>
      </c>
      <c r="Q27" s="780">
        <f t="shared" si="27"/>
        <v>829</v>
      </c>
      <c r="R27" s="780">
        <f t="shared" si="28"/>
        <v>842</v>
      </c>
      <c r="S27" s="780">
        <f t="shared" si="29"/>
        <v>854</v>
      </c>
      <c r="U27" s="842" t="s">
        <v>638</v>
      </c>
      <c r="V27" s="780">
        <f t="shared" si="30"/>
        <v>12</v>
      </c>
      <c r="W27" s="780">
        <f t="shared" si="30"/>
        <v>17</v>
      </c>
      <c r="X27" s="780">
        <f t="shared" si="30"/>
        <v>16</v>
      </c>
      <c r="Y27" s="780">
        <f t="shared" si="30"/>
        <v>15</v>
      </c>
      <c r="Z27" s="780">
        <f t="shared" si="30"/>
        <v>13</v>
      </c>
      <c r="AA27" s="780">
        <f t="shared" si="30"/>
        <v>12</v>
      </c>
      <c r="AB27" s="852"/>
      <c r="AC27" s="842" t="s">
        <v>638</v>
      </c>
      <c r="AD27" s="891">
        <f>'[28]Circle wise Forecast'!U9</f>
        <v>0.12018869457073617</v>
      </c>
      <c r="AE27" s="891">
        <f>'[28]Circle wise Forecast'!V9</f>
        <v>0.17457569082152255</v>
      </c>
      <c r="AF27" s="891">
        <f>'[28]Circle wise Forecast'!W9</f>
        <v>0.16144062109188193</v>
      </c>
      <c r="AG27" s="891">
        <f>'[28]Circle wise Forecast'!X9</f>
        <v>0.14712342482092947</v>
      </c>
      <c r="AH27" s="891">
        <f>'[28]Circle wise Forecast'!Y9</f>
        <v>0.13190872807245885</v>
      </c>
      <c r="AI27" s="891">
        <f>'[28]Circle wise Forecast'!Z9</f>
        <v>0.11620851713010068</v>
      </c>
    </row>
    <row r="28" spans="3:35">
      <c r="C28" s="291" t="s">
        <v>424</v>
      </c>
      <c r="D28" s="789">
        <f t="shared" ref="D28:I28" si="32">D29+D30</f>
        <v>2184.9668454876814</v>
      </c>
      <c r="E28" s="789">
        <f t="shared" si="32"/>
        <v>2647.9042590233284</v>
      </c>
      <c r="F28" s="789">
        <f t="shared" si="32"/>
        <v>2740.1552911073759</v>
      </c>
      <c r="G28" s="789">
        <f t="shared" si="32"/>
        <v>3594.7482875710402</v>
      </c>
      <c r="H28" s="789">
        <f t="shared" si="32"/>
        <v>3713.1554951901362</v>
      </c>
      <c r="I28" s="789">
        <f t="shared" si="32"/>
        <v>3836.7554075597955</v>
      </c>
      <c r="L28" s="842" t="s">
        <v>639</v>
      </c>
      <c r="M28" s="780">
        <v>226607</v>
      </c>
      <c r="N28" s="780">
        <f>M28+V28-1</f>
        <v>237976</v>
      </c>
      <c r="O28" s="780">
        <f t="shared" si="25"/>
        <v>248939</v>
      </c>
      <c r="P28" s="780">
        <f t="shared" si="26"/>
        <v>259927</v>
      </c>
      <c r="Q28" s="780">
        <f t="shared" si="27"/>
        <v>271306</v>
      </c>
      <c r="R28" s="780">
        <f t="shared" si="28"/>
        <v>282754</v>
      </c>
      <c r="S28" s="780">
        <f t="shared" si="29"/>
        <v>294119</v>
      </c>
      <c r="U28" s="842" t="s">
        <v>639</v>
      </c>
      <c r="V28" s="780">
        <f t="shared" si="30"/>
        <v>11370</v>
      </c>
      <c r="W28" s="780">
        <f t="shared" si="30"/>
        <v>10963</v>
      </c>
      <c r="X28" s="780">
        <f t="shared" si="30"/>
        <v>10988</v>
      </c>
      <c r="Y28" s="780">
        <f t="shared" si="30"/>
        <v>11379</v>
      </c>
      <c r="Z28" s="780">
        <f t="shared" si="30"/>
        <v>11448</v>
      </c>
      <c r="AA28" s="780">
        <f t="shared" si="30"/>
        <v>11365</v>
      </c>
      <c r="AB28" s="852"/>
      <c r="AC28" s="842" t="s">
        <v>639</v>
      </c>
      <c r="AD28" s="891">
        <f>'[28]Circle wise Forecast'!U10</f>
        <v>0.26198688261945846</v>
      </c>
      <c r="AE28" s="891">
        <f>'[28]Circle wise Forecast'!V10</f>
        <v>0.25259574023322923</v>
      </c>
      <c r="AF28" s="891">
        <f>'[28]Circle wise Forecast'!W10</f>
        <v>0.2531855891522326</v>
      </c>
      <c r="AG28" s="891">
        <f>'[28]Circle wise Forecast'!X10</f>
        <v>0.2621933362824832</v>
      </c>
      <c r="AH28" s="891">
        <f>'[28]Circle wise Forecast'!Y10</f>
        <v>0.2637833766199294</v>
      </c>
      <c r="AI28" s="891">
        <f>'[28]Circle wise Forecast'!Z10</f>
        <v>0.26185604457711931</v>
      </c>
    </row>
    <row r="29" spans="3:35">
      <c r="C29" s="842" t="s">
        <v>425</v>
      </c>
      <c r="D29" s="789">
        <f>'[28]Circle wise Forecast'!D$5</f>
        <v>1655.4086112677112</v>
      </c>
      <c r="E29" s="789">
        <f>'[28]Circle wise Forecast'!E$5</f>
        <v>1733.6301768270093</v>
      </c>
      <c r="F29" s="789">
        <f>'[28]Circle wise Forecast'!F$5</f>
        <v>1816.5741562738529</v>
      </c>
      <c r="G29" s="789">
        <f>'[28]Circle wise Forecast'!G$5</f>
        <v>1915.1268732927003</v>
      </c>
      <c r="H29" s="789">
        <f>'[28]Circle wise Forecast'!H$5</f>
        <v>2021.3876138018793</v>
      </c>
      <c r="I29" s="789">
        <f>'[28]Circle wise Forecast'!I$5</f>
        <v>2130.3031497163665</v>
      </c>
      <c r="L29" s="842" t="s">
        <v>640</v>
      </c>
      <c r="M29" s="780">
        <v>6468</v>
      </c>
      <c r="N29" s="780">
        <f t="shared" si="31"/>
        <v>6773</v>
      </c>
      <c r="O29" s="780">
        <f t="shared" si="25"/>
        <v>6957</v>
      </c>
      <c r="P29" s="780">
        <f t="shared" si="26"/>
        <v>7141</v>
      </c>
      <c r="Q29" s="780">
        <f t="shared" si="27"/>
        <v>7325</v>
      </c>
      <c r="R29" s="780">
        <f t="shared" si="28"/>
        <v>7508</v>
      </c>
      <c r="S29" s="780">
        <f t="shared" si="29"/>
        <v>7690</v>
      </c>
      <c r="U29" s="842" t="s">
        <v>640</v>
      </c>
      <c r="V29" s="780">
        <f t="shared" si="30"/>
        <v>305</v>
      </c>
      <c r="W29" s="780">
        <f t="shared" si="30"/>
        <v>184</v>
      </c>
      <c r="X29" s="780">
        <f t="shared" si="30"/>
        <v>184</v>
      </c>
      <c r="Y29" s="780">
        <f t="shared" si="30"/>
        <v>184</v>
      </c>
      <c r="Z29" s="780">
        <f t="shared" si="30"/>
        <v>183</v>
      </c>
      <c r="AA29" s="780">
        <f t="shared" si="30"/>
        <v>182</v>
      </c>
      <c r="AB29" s="852"/>
      <c r="AC29" s="842" t="s">
        <v>640</v>
      </c>
      <c r="AD29" s="891">
        <f>'[28]Circle wise Forecast'!U11</f>
        <v>0.38151411257861678</v>
      </c>
      <c r="AE29" s="891">
        <f>'[28]Circle wise Forecast'!V11</f>
        <v>0.22988137991191174</v>
      </c>
      <c r="AF29" s="891">
        <f>'[28]Circle wise Forecast'!W11</f>
        <v>0.23022994751856748</v>
      </c>
      <c r="AG29" s="891">
        <f>'[28]Circle wise Forecast'!X11</f>
        <v>0.22996224416172739</v>
      </c>
      <c r="AH29" s="891">
        <f>'[28]Circle wise Forecast'!Y11</f>
        <v>0.22899076636203089</v>
      </c>
      <c r="AI29" s="891">
        <f>'[28]Circle wise Forecast'!Z11</f>
        <v>0.22723832831212049</v>
      </c>
    </row>
    <row r="30" spans="3:35">
      <c r="C30" s="842" t="s">
        <v>426</v>
      </c>
      <c r="D30" s="789">
        <f t="shared" ref="D30:I30" si="33">SUM(D31:D33)</f>
        <v>529.55823421997036</v>
      </c>
      <c r="E30" s="789">
        <f t="shared" si="33"/>
        <v>914.27408219631911</v>
      </c>
      <c r="F30" s="789">
        <f t="shared" si="33"/>
        <v>923.58113483352292</v>
      </c>
      <c r="G30" s="789">
        <f t="shared" si="33"/>
        <v>1679.6214142783401</v>
      </c>
      <c r="H30" s="789">
        <f t="shared" si="33"/>
        <v>1691.7678813882567</v>
      </c>
      <c r="I30" s="789">
        <f t="shared" si="33"/>
        <v>1706.4522578434289</v>
      </c>
      <c r="L30" s="842" t="s">
        <v>641</v>
      </c>
      <c r="M30" s="780">
        <v>2361</v>
      </c>
      <c r="N30" s="780">
        <f>M30+V30-1</f>
        <v>2411</v>
      </c>
      <c r="O30" s="780">
        <f t="shared" si="25"/>
        <v>2451</v>
      </c>
      <c r="P30" s="780">
        <f t="shared" si="26"/>
        <v>2490</v>
      </c>
      <c r="Q30" s="780">
        <f t="shared" si="27"/>
        <v>2527</v>
      </c>
      <c r="R30" s="780">
        <f t="shared" si="28"/>
        <v>2563</v>
      </c>
      <c r="S30" s="780">
        <f t="shared" si="29"/>
        <v>2597</v>
      </c>
      <c r="U30" s="842" t="s">
        <v>641</v>
      </c>
      <c r="V30" s="780">
        <f t="shared" si="30"/>
        <v>51</v>
      </c>
      <c r="W30" s="780">
        <f t="shared" si="30"/>
        <v>40</v>
      </c>
      <c r="X30" s="780">
        <f t="shared" si="30"/>
        <v>39</v>
      </c>
      <c r="Y30" s="780">
        <f t="shared" si="30"/>
        <v>37</v>
      </c>
      <c r="Z30" s="780">
        <f t="shared" si="30"/>
        <v>36</v>
      </c>
      <c r="AA30" s="780">
        <f t="shared" si="30"/>
        <v>34</v>
      </c>
      <c r="AB30" s="852"/>
      <c r="AC30" s="842" t="s">
        <v>641</v>
      </c>
      <c r="AD30" s="891">
        <f>'[28]Circle wise Forecast'!U12</f>
        <v>0.25375818125660016</v>
      </c>
      <c r="AE30" s="891">
        <f>'[28]Circle wise Forecast'!V12</f>
        <v>0.19948521893930574</v>
      </c>
      <c r="AF30" s="891">
        <f>'[28]Circle wise Forecast'!W12</f>
        <v>0.19308605508092355</v>
      </c>
      <c r="AG30" s="891">
        <f>'[28]Circle wise Forecast'!X12</f>
        <v>0.18602578552498841</v>
      </c>
      <c r="AH30" s="891">
        <f>'[28]Circle wise Forecast'!Y12</f>
        <v>0.1782539652223645</v>
      </c>
      <c r="AI30" s="891">
        <f>'[28]Circle wise Forecast'!Z12</f>
        <v>0.1697385633724586</v>
      </c>
    </row>
    <row r="31" spans="3:35">
      <c r="C31" s="843" t="s">
        <v>427</v>
      </c>
      <c r="D31" s="789">
        <f>'[28]Circle wise Forecast'!D15</f>
        <v>60.839388175266812</v>
      </c>
      <c r="E31" s="789">
        <f>'[28]Circle wise Forecast'!E15</f>
        <v>68.93127180546675</v>
      </c>
      <c r="F31" s="789">
        <f>'[28]Circle wise Forecast'!F15</f>
        <v>76.75531959462225</v>
      </c>
      <c r="G31" s="789">
        <f>'[28]Circle wise Forecast'!G15</f>
        <v>85.863362924702272</v>
      </c>
      <c r="H31" s="789">
        <f>'[28]Circle wise Forecast'!H15</f>
        <v>96.282208523646347</v>
      </c>
      <c r="I31" s="789">
        <f>'[28]Circle wise Forecast'!I15</f>
        <v>109.11714288598495</v>
      </c>
      <c r="L31" s="842" t="s">
        <v>642</v>
      </c>
      <c r="M31" s="780">
        <v>1</v>
      </c>
      <c r="N31" s="780">
        <f t="shared" si="31"/>
        <v>1</v>
      </c>
      <c r="O31" s="780">
        <f t="shared" si="25"/>
        <v>1</v>
      </c>
      <c r="P31" s="780">
        <f t="shared" si="26"/>
        <v>1</v>
      </c>
      <c r="Q31" s="780">
        <f t="shared" si="27"/>
        <v>1</v>
      </c>
      <c r="R31" s="780">
        <f t="shared" si="28"/>
        <v>1</v>
      </c>
      <c r="S31" s="780">
        <f t="shared" si="29"/>
        <v>1</v>
      </c>
      <c r="U31" s="842" t="s">
        <v>642</v>
      </c>
      <c r="V31" s="780">
        <f t="shared" si="30"/>
        <v>0</v>
      </c>
      <c r="W31" s="780">
        <f t="shared" si="30"/>
        <v>0</v>
      </c>
      <c r="X31" s="780">
        <f t="shared" si="30"/>
        <v>0</v>
      </c>
      <c r="Y31" s="780">
        <f t="shared" si="30"/>
        <v>0</v>
      </c>
      <c r="Z31" s="780">
        <f t="shared" si="30"/>
        <v>0</v>
      </c>
      <c r="AA31" s="780">
        <f t="shared" si="30"/>
        <v>0</v>
      </c>
      <c r="AB31" s="852"/>
      <c r="AC31" s="842" t="s">
        <v>642</v>
      </c>
      <c r="AD31" s="891">
        <f>'[28]Circle wise Forecast'!U13</f>
        <v>0</v>
      </c>
      <c r="AE31" s="891">
        <f>'[28]Circle wise Forecast'!V13</f>
        <v>0</v>
      </c>
      <c r="AF31" s="891">
        <f>'[28]Circle wise Forecast'!W13</f>
        <v>0</v>
      </c>
      <c r="AG31" s="891">
        <f>'[28]Circle wise Forecast'!X13</f>
        <v>0</v>
      </c>
      <c r="AH31" s="891">
        <f>'[28]Circle wise Forecast'!Y13</f>
        <v>0</v>
      </c>
      <c r="AI31" s="891">
        <f>'[28]Circle wise Forecast'!Z13</f>
        <v>0</v>
      </c>
    </row>
    <row r="32" spans="3:35">
      <c r="C32" s="843" t="s">
        <v>428</v>
      </c>
      <c r="D32" s="789">
        <f>'[28]Circle wise Forecast'!D16</f>
        <v>99.614056777639533</v>
      </c>
      <c r="E32" s="789">
        <f>'[28]Circle wise Forecast'!E16</f>
        <v>182.041079027167</v>
      </c>
      <c r="F32" s="789">
        <f>'[28]Circle wise Forecast'!F16</f>
        <v>180.99073626111334</v>
      </c>
      <c r="G32" s="789">
        <f>'[28]Circle wise Forecast'!G16</f>
        <v>274.05369491378246</v>
      </c>
      <c r="H32" s="789">
        <f>'[28]Circle wise Forecast'!H16</f>
        <v>273.0837257419318</v>
      </c>
      <c r="I32" s="789">
        <f>'[28]Circle wise Forecast'!I16</f>
        <v>272.15162132648828</v>
      </c>
      <c r="L32" s="849" t="s">
        <v>414</v>
      </c>
      <c r="M32" s="747">
        <f t="shared" ref="M32:S32" si="34">SUM(M33:M35)</f>
        <v>160</v>
      </c>
      <c r="N32" s="747">
        <f t="shared" si="34"/>
        <v>175</v>
      </c>
      <c r="O32" s="747">
        <f t="shared" si="34"/>
        <v>185</v>
      </c>
      <c r="P32" s="747">
        <f t="shared" si="34"/>
        <v>190</v>
      </c>
      <c r="Q32" s="747">
        <f t="shared" si="34"/>
        <v>195</v>
      </c>
      <c r="R32" s="747">
        <f t="shared" si="34"/>
        <v>200</v>
      </c>
      <c r="S32" s="747">
        <f t="shared" si="34"/>
        <v>205</v>
      </c>
      <c r="U32" s="849" t="s">
        <v>414</v>
      </c>
      <c r="V32" s="747">
        <f t="shared" ref="V32:AA32" si="35">SUM(V33:V35)</f>
        <v>16</v>
      </c>
      <c r="W32" s="747">
        <f t="shared" si="35"/>
        <v>5</v>
      </c>
      <c r="X32" s="747">
        <f t="shared" si="35"/>
        <v>5</v>
      </c>
      <c r="Y32" s="747">
        <f t="shared" si="35"/>
        <v>5</v>
      </c>
      <c r="Z32" s="747">
        <f t="shared" si="35"/>
        <v>5</v>
      </c>
      <c r="AA32" s="747">
        <f t="shared" si="35"/>
        <v>5</v>
      </c>
      <c r="AB32" s="853"/>
      <c r="AC32" s="849" t="s">
        <v>414</v>
      </c>
      <c r="AD32" s="853">
        <f>'[28]Circle wise Forecast'!U14</f>
        <v>0.48247453228862541</v>
      </c>
      <c r="AE32" s="853">
        <f>'[28]Circle wise Forecast'!U14</f>
        <v>0.48247453228862541</v>
      </c>
      <c r="AF32" s="853">
        <f>'[28]Circle wise Forecast'!V14</f>
        <v>0.74335444742762147</v>
      </c>
      <c r="AG32" s="853">
        <f>'[28]Circle wise Forecast'!W14</f>
        <v>9.2883952610252021E-2</v>
      </c>
      <c r="AH32" s="853">
        <f>'[28]Circle wise Forecast'!X14</f>
        <v>0.87372046838591644</v>
      </c>
      <c r="AI32" s="853">
        <f>'[28]Circle wise Forecast'!Y14</f>
        <v>1.7444956994193846E-2</v>
      </c>
    </row>
    <row r="33" spans="3:35">
      <c r="C33" s="843" t="s">
        <v>527</v>
      </c>
      <c r="D33" s="789">
        <f>'[28]Circle wise Forecast'!D17+'[28]Circle wise Forecast'!D$18</f>
        <v>369.10478926706401</v>
      </c>
      <c r="E33" s="789">
        <f>'[28]Circle wise Forecast'!E17+'[28]Circle wise Forecast'!E$18</f>
        <v>663.30173136368535</v>
      </c>
      <c r="F33" s="789">
        <f>'[28]Circle wise Forecast'!F17+'[28]Circle wise Forecast'!F$18</f>
        <v>665.83507897778736</v>
      </c>
      <c r="G33" s="789">
        <f>'[28]Circle wise Forecast'!G17+'[28]Circle wise Forecast'!G$18</f>
        <v>1319.7043564398555</v>
      </c>
      <c r="H33" s="789">
        <f>'[28]Circle wise Forecast'!H17+'[28]Circle wise Forecast'!H$18</f>
        <v>1322.4019471226784</v>
      </c>
      <c r="I33" s="789">
        <f>'[28]Circle wise Forecast'!I17+'[28]Circle wise Forecast'!I$18</f>
        <v>1325.1834936309556</v>
      </c>
      <c r="L33" s="843" t="s">
        <v>415</v>
      </c>
      <c r="M33" s="151">
        <v>149</v>
      </c>
      <c r="N33" s="780">
        <f>M33+V33-1</f>
        <v>161</v>
      </c>
      <c r="O33" s="780">
        <f t="shared" ref="N33:S35" si="36">N33+W33</f>
        <v>165</v>
      </c>
      <c r="P33" s="780">
        <f t="shared" si="36"/>
        <v>170</v>
      </c>
      <c r="Q33" s="780">
        <f t="shared" si="36"/>
        <v>175</v>
      </c>
      <c r="R33" s="780">
        <f t="shared" si="36"/>
        <v>180</v>
      </c>
      <c r="S33" s="780">
        <f t="shared" si="36"/>
        <v>185</v>
      </c>
      <c r="U33" s="843" t="s">
        <v>415</v>
      </c>
      <c r="V33" s="780">
        <f t="shared" ref="V33:AA34" si="37">ROUND(V17*AD33,0)</f>
        <v>13</v>
      </c>
      <c r="W33" s="780">
        <f t="shared" si="37"/>
        <v>4</v>
      </c>
      <c r="X33" s="780">
        <f t="shared" si="37"/>
        <v>5</v>
      </c>
      <c r="Y33" s="780">
        <f t="shared" si="37"/>
        <v>5</v>
      </c>
      <c r="Z33" s="780">
        <f t="shared" si="37"/>
        <v>5</v>
      </c>
      <c r="AA33" s="780">
        <f t="shared" si="37"/>
        <v>5</v>
      </c>
      <c r="AB33" s="852"/>
      <c r="AC33" s="843" t="s">
        <v>415</v>
      </c>
      <c r="AD33" s="891">
        <f>'[28]Circle wise Forecast'!U15</f>
        <v>9.306928934200015E-2</v>
      </c>
      <c r="AE33" s="891">
        <f>'[28]Circle wise Forecast'!V15</f>
        <v>8.07099962081472E-2</v>
      </c>
      <c r="AF33" s="891">
        <f>'[28]Circle wise Forecast'!W15</f>
        <v>8.7151625224815343E-2</v>
      </c>
      <c r="AG33" s="891">
        <f>'[28]Circle wise Forecast'!X15</f>
        <v>9.3566123891978326E-2</v>
      </c>
      <c r="AH33" s="891">
        <f>'[28]Circle wise Forecast'!Y15</f>
        <v>9.5957824275646114E-2</v>
      </c>
      <c r="AI33" s="891">
        <f>'[28]Circle wise Forecast'!Z15</f>
        <v>9.9906357206395249E-2</v>
      </c>
    </row>
    <row r="34" spans="3:35">
      <c r="L34" s="843" t="s">
        <v>416</v>
      </c>
      <c r="M34" s="850">
        <v>6</v>
      </c>
      <c r="N34" s="780">
        <f t="shared" si="36"/>
        <v>9</v>
      </c>
      <c r="O34" s="780">
        <f>N34+W34+1</f>
        <v>11</v>
      </c>
      <c r="P34" s="780">
        <f t="shared" si="36"/>
        <v>11</v>
      </c>
      <c r="Q34" s="780">
        <f t="shared" si="36"/>
        <v>11</v>
      </c>
      <c r="R34" s="780">
        <f t="shared" si="36"/>
        <v>11</v>
      </c>
      <c r="S34" s="780">
        <f t="shared" si="36"/>
        <v>11</v>
      </c>
      <c r="U34" s="843" t="s">
        <v>416</v>
      </c>
      <c r="V34" s="780">
        <f t="shared" si="37"/>
        <v>3</v>
      </c>
      <c r="W34" s="780">
        <f t="shared" si="37"/>
        <v>1</v>
      </c>
      <c r="X34" s="780">
        <f t="shared" si="37"/>
        <v>0</v>
      </c>
      <c r="Y34" s="780">
        <f t="shared" si="37"/>
        <v>0</v>
      </c>
      <c r="Z34" s="780">
        <f t="shared" si="37"/>
        <v>0</v>
      </c>
      <c r="AA34" s="780">
        <f t="shared" si="37"/>
        <v>0</v>
      </c>
      <c r="AB34" s="852"/>
      <c r="AC34" s="843" t="s">
        <v>416</v>
      </c>
      <c r="AD34" s="891">
        <f>'[28]Circle wise Forecast'!U16</f>
        <v>0.64744058411168681</v>
      </c>
      <c r="AE34" s="891">
        <f>'[28]Circle wise Forecast'!V16</f>
        <v>0.77338281245643248</v>
      </c>
      <c r="AF34" s="891">
        <f>'[28]Circle wise Forecast'!W16</f>
        <v>0</v>
      </c>
      <c r="AG34" s="891">
        <f>'[28]Circle wise Forecast'!X16</f>
        <v>0.98734103071098134</v>
      </c>
      <c r="AH34" s="891">
        <f>'[28]Circle wise Forecast'!Y16</f>
        <v>0</v>
      </c>
      <c r="AI34" s="891">
        <f>'[28]Circle wise Forecast'!Z16</f>
        <v>0</v>
      </c>
    </row>
    <row r="35" spans="3:35">
      <c r="C35" s="747" t="s">
        <v>633</v>
      </c>
      <c r="D35" s="825" t="s">
        <v>575</v>
      </c>
      <c r="E35" s="825" t="s">
        <v>604</v>
      </c>
      <c r="F35" s="825" t="s">
        <v>605</v>
      </c>
      <c r="G35" s="825" t="s">
        <v>606</v>
      </c>
      <c r="H35" s="825" t="s">
        <v>607</v>
      </c>
      <c r="I35" s="825" t="s">
        <v>608</v>
      </c>
      <c r="L35" s="843" t="s">
        <v>526</v>
      </c>
      <c r="M35" s="850">
        <v>5</v>
      </c>
      <c r="N35" s="780">
        <f t="shared" si="36"/>
        <v>5</v>
      </c>
      <c r="O35" s="780">
        <f>N35+W35+4</f>
        <v>9</v>
      </c>
      <c r="P35" s="780">
        <f t="shared" si="36"/>
        <v>9</v>
      </c>
      <c r="Q35" s="780">
        <f t="shared" si="36"/>
        <v>9</v>
      </c>
      <c r="R35" s="780">
        <f t="shared" si="36"/>
        <v>9</v>
      </c>
      <c r="S35" s="780">
        <f t="shared" si="36"/>
        <v>9</v>
      </c>
      <c r="U35" s="843" t="s">
        <v>526</v>
      </c>
      <c r="V35" s="780"/>
      <c r="W35" s="780"/>
      <c r="X35" s="780"/>
      <c r="Y35" s="780"/>
      <c r="Z35" s="780"/>
      <c r="AA35" s="780"/>
      <c r="AB35" s="852"/>
      <c r="AC35" s="843" t="s">
        <v>526</v>
      </c>
      <c r="AD35" s="891">
        <f>'[28]Circle wise Forecast'!U17</f>
        <v>0.54609614100527681</v>
      </c>
      <c r="AE35" s="891">
        <f>'[28]Circle wise Forecast'!V17</f>
        <v>0.94687923758276982</v>
      </c>
      <c r="AF35" s="891">
        <f>'[28]Circle wise Forecast'!W17</f>
        <v>0.12264343113698413</v>
      </c>
      <c r="AG35" s="891">
        <f>'[28]Circle wise Forecast'!X17</f>
        <v>0.97054736532533603</v>
      </c>
      <c r="AH35" s="891">
        <f>'[28]Circle wise Forecast'!Y17</f>
        <v>4.2390286633075215E-3</v>
      </c>
      <c r="AI35" s="891">
        <f>'[28]Circle wise Forecast'!Z17</f>
        <v>0.10534965938135435</v>
      </c>
    </row>
    <row r="36" spans="3:35">
      <c r="C36" s="291" t="s">
        <v>412</v>
      </c>
      <c r="D36" s="780">
        <f t="shared" ref="D36:I36" si="38">D37+D38</f>
        <v>995569</v>
      </c>
      <c r="E36" s="780">
        <f t="shared" si="38"/>
        <v>1016304</v>
      </c>
      <c r="F36" s="780">
        <f t="shared" si="38"/>
        <v>1036996</v>
      </c>
      <c r="G36" s="780">
        <f t="shared" si="38"/>
        <v>1058026</v>
      </c>
      <c r="H36" s="780">
        <f t="shared" si="38"/>
        <v>1079049</v>
      </c>
      <c r="I36" s="780">
        <f t="shared" si="38"/>
        <v>1099899</v>
      </c>
    </row>
    <row r="37" spans="3:35">
      <c r="C37" s="842" t="s">
        <v>413</v>
      </c>
      <c r="D37" s="780">
        <f t="shared" ref="D37:I37" si="39">N39</f>
        <v>995378</v>
      </c>
      <c r="E37" s="780">
        <f t="shared" si="39"/>
        <v>1016088</v>
      </c>
      <c r="F37" s="780">
        <f t="shared" si="39"/>
        <v>1036749</v>
      </c>
      <c r="G37" s="780">
        <f t="shared" si="39"/>
        <v>1057750</v>
      </c>
      <c r="H37" s="780">
        <f t="shared" si="39"/>
        <v>1078745</v>
      </c>
      <c r="I37" s="780">
        <f t="shared" si="39"/>
        <v>1099568</v>
      </c>
      <c r="M37" s="746">
        <f t="shared" ref="M37:S37" si="40">M32+M23</f>
        <v>914607</v>
      </c>
      <c r="N37" s="746">
        <f>N32+N23</f>
        <v>974826</v>
      </c>
      <c r="O37" s="746">
        <f t="shared" si="40"/>
        <v>996986</v>
      </c>
      <c r="P37" s="746">
        <f t="shared" si="40"/>
        <v>1018970</v>
      </c>
      <c r="Q37" s="746">
        <f t="shared" si="40"/>
        <v>1041156</v>
      </c>
      <c r="R37" s="746">
        <f t="shared" si="40"/>
        <v>1063227</v>
      </c>
      <c r="S37" s="746">
        <f t="shared" si="40"/>
        <v>1085040</v>
      </c>
    </row>
    <row r="38" spans="3:35">
      <c r="C38" s="842" t="s">
        <v>414</v>
      </c>
      <c r="D38" s="780">
        <f t="shared" ref="D38:I38" si="41">SUM(D39:D41)</f>
        <v>191</v>
      </c>
      <c r="E38" s="780">
        <f t="shared" si="41"/>
        <v>216</v>
      </c>
      <c r="F38" s="780">
        <f t="shared" si="41"/>
        <v>247</v>
      </c>
      <c r="G38" s="780">
        <f t="shared" si="41"/>
        <v>276</v>
      </c>
      <c r="H38" s="780">
        <f t="shared" si="41"/>
        <v>304</v>
      </c>
      <c r="I38" s="780">
        <f t="shared" si="41"/>
        <v>331</v>
      </c>
      <c r="L38" s="747" t="s">
        <v>633</v>
      </c>
      <c r="M38" s="825" t="s">
        <v>573</v>
      </c>
      <c r="N38" s="825" t="s">
        <v>575</v>
      </c>
      <c r="O38" s="825" t="s">
        <v>604</v>
      </c>
      <c r="P38" s="825" t="s">
        <v>605</v>
      </c>
      <c r="Q38" s="825" t="s">
        <v>606</v>
      </c>
      <c r="R38" s="825" t="s">
        <v>607</v>
      </c>
      <c r="S38" s="825" t="s">
        <v>608</v>
      </c>
      <c r="U38" s="747" t="s">
        <v>633</v>
      </c>
      <c r="V38" s="825" t="s">
        <v>575</v>
      </c>
      <c r="W38" s="825" t="s">
        <v>604</v>
      </c>
      <c r="X38" s="825" t="s">
        <v>605</v>
      </c>
      <c r="Y38" s="825" t="s">
        <v>606</v>
      </c>
      <c r="Z38" s="825" t="s">
        <v>607</v>
      </c>
      <c r="AA38" s="825" t="s">
        <v>608</v>
      </c>
      <c r="AB38" s="825"/>
      <c r="AC38" s="747" t="s">
        <v>633</v>
      </c>
      <c r="AD38" s="825" t="s">
        <v>575</v>
      </c>
      <c r="AE38" s="825" t="s">
        <v>604</v>
      </c>
      <c r="AF38" s="825" t="s">
        <v>605</v>
      </c>
      <c r="AG38" s="825" t="s">
        <v>606</v>
      </c>
      <c r="AH38" s="825" t="s">
        <v>607</v>
      </c>
      <c r="AI38" s="825" t="s">
        <v>608</v>
      </c>
    </row>
    <row r="39" spans="3:35">
      <c r="C39" s="843" t="s">
        <v>415</v>
      </c>
      <c r="D39" s="780">
        <f>N49</f>
        <v>183</v>
      </c>
      <c r="E39" s="780">
        <f t="shared" ref="E39:I41" si="42">O49</f>
        <v>208</v>
      </c>
      <c r="F39" s="780">
        <f t="shared" si="42"/>
        <v>239</v>
      </c>
      <c r="G39" s="780">
        <f t="shared" si="42"/>
        <v>268</v>
      </c>
      <c r="H39" s="780">
        <f t="shared" si="42"/>
        <v>296</v>
      </c>
      <c r="I39" s="780">
        <f t="shared" si="42"/>
        <v>323</v>
      </c>
      <c r="L39" s="849" t="s">
        <v>413</v>
      </c>
      <c r="M39" s="747">
        <f t="shared" ref="M39:S39" si="43">SUM(M40:M47)</f>
        <v>927699</v>
      </c>
      <c r="N39" s="747">
        <f t="shared" si="43"/>
        <v>995378</v>
      </c>
      <c r="O39" s="747">
        <f t="shared" si="43"/>
        <v>1016088</v>
      </c>
      <c r="P39" s="747">
        <f t="shared" si="43"/>
        <v>1036749</v>
      </c>
      <c r="Q39" s="747">
        <f t="shared" si="43"/>
        <v>1057750</v>
      </c>
      <c r="R39" s="747">
        <f t="shared" si="43"/>
        <v>1078745</v>
      </c>
      <c r="S39" s="747">
        <f t="shared" si="43"/>
        <v>1099568</v>
      </c>
      <c r="U39" s="849" t="s">
        <v>413</v>
      </c>
      <c r="V39" s="747">
        <f t="shared" ref="V39:AA39" si="44">SUM(V40:V47)</f>
        <v>67679</v>
      </c>
      <c r="W39" s="747">
        <f t="shared" si="44"/>
        <v>20710</v>
      </c>
      <c r="X39" s="747">
        <f t="shared" si="44"/>
        <v>20661</v>
      </c>
      <c r="Y39" s="747">
        <f t="shared" si="44"/>
        <v>21001</v>
      </c>
      <c r="Z39" s="747">
        <f t="shared" si="44"/>
        <v>20995</v>
      </c>
      <c r="AA39" s="747">
        <f t="shared" si="44"/>
        <v>20823</v>
      </c>
      <c r="AB39" s="853"/>
      <c r="AC39" s="849" t="s">
        <v>413</v>
      </c>
      <c r="AD39" s="853">
        <f>'[28]Circle wise Forecast'!U23</f>
        <v>0.19341597217651946</v>
      </c>
      <c r="AE39" s="853">
        <f>'[28]Circle wise Forecast'!V23</f>
        <v>0.21972613064689589</v>
      </c>
      <c r="AF39" s="853">
        <f>'[28]Circle wise Forecast'!W23</f>
        <v>0.22411464422197022</v>
      </c>
      <c r="AG39" s="853">
        <f>'[28]Circle wise Forecast'!X23</f>
        <v>0.22634572780268578</v>
      </c>
      <c r="AH39" s="853">
        <f>'[28]Circle wise Forecast'!Y23</f>
        <v>0.2305967265061738</v>
      </c>
      <c r="AI39" s="853">
        <f>'[28]Circle wise Forecast'!Z23</f>
        <v>0.23645569918904535</v>
      </c>
    </row>
    <row r="40" spans="3:35">
      <c r="C40" s="843" t="s">
        <v>416</v>
      </c>
      <c r="D40" s="780">
        <f>N50</f>
        <v>3</v>
      </c>
      <c r="E40" s="780">
        <f t="shared" si="42"/>
        <v>3</v>
      </c>
      <c r="F40" s="780">
        <f t="shared" si="42"/>
        <v>3</v>
      </c>
      <c r="G40" s="780">
        <f t="shared" si="42"/>
        <v>3</v>
      </c>
      <c r="H40" s="780">
        <f t="shared" si="42"/>
        <v>3</v>
      </c>
      <c r="I40" s="780">
        <f t="shared" si="42"/>
        <v>3</v>
      </c>
      <c r="L40" s="842" t="s">
        <v>635</v>
      </c>
      <c r="M40" s="780">
        <v>614880</v>
      </c>
      <c r="N40" s="780">
        <f>M40+V40</f>
        <v>672999</v>
      </c>
      <c r="O40" s="780">
        <f t="shared" ref="O40:O47" si="45">N40+W40</f>
        <v>684770</v>
      </c>
      <c r="P40" s="780">
        <f t="shared" ref="P40:P47" si="46">O40+X40</f>
        <v>696478</v>
      </c>
      <c r="Q40" s="780">
        <f t="shared" ref="Q40:Q47" si="47">P40+Y40</f>
        <v>708122</v>
      </c>
      <c r="R40" s="780">
        <f t="shared" ref="R40:R47" si="48">Q40+Z40</f>
        <v>719699</v>
      </c>
      <c r="S40" s="780">
        <f t="shared" ref="S40:S47" si="49">R40+AA40</f>
        <v>731208</v>
      </c>
      <c r="U40" s="842" t="s">
        <v>635</v>
      </c>
      <c r="V40" s="780">
        <f>ROUND(V8*AD40,0)</f>
        <v>58119</v>
      </c>
      <c r="W40" s="780">
        <f t="shared" ref="W40:AA47" si="50">ROUND(W8*AE40,0)</f>
        <v>11771</v>
      </c>
      <c r="X40" s="780">
        <f t="shared" si="50"/>
        <v>11708</v>
      </c>
      <c r="Y40" s="780">
        <f t="shared" si="50"/>
        <v>11644</v>
      </c>
      <c r="Z40" s="780">
        <f t="shared" si="50"/>
        <v>11577</v>
      </c>
      <c r="AA40" s="780">
        <f t="shared" si="50"/>
        <v>11509</v>
      </c>
      <c r="AB40" s="852"/>
      <c r="AC40" s="842" t="s">
        <v>635</v>
      </c>
      <c r="AD40" s="891">
        <f>'[28]Circle wise Forecast'!U24</f>
        <v>0.2113401060101987</v>
      </c>
      <c r="AE40" s="891">
        <f>'[28]Circle wise Forecast'!V24</f>
        <v>0.23541423124850686</v>
      </c>
      <c r="AF40" s="891">
        <f>'[28]Circle wise Forecast'!W24</f>
        <v>0.23416076805096772</v>
      </c>
      <c r="AG40" s="891">
        <f>'[28]Circle wise Forecast'!X24</f>
        <v>0.23287084184185969</v>
      </c>
      <c r="AH40" s="891">
        <f>'[28]Circle wise Forecast'!Y24</f>
        <v>0.23154575091701063</v>
      </c>
      <c r="AI40" s="891">
        <f>'[28]Circle wise Forecast'!Z24</f>
        <v>0.23018690453359861</v>
      </c>
    </row>
    <row r="41" spans="3:35">
      <c r="C41" s="843" t="s">
        <v>526</v>
      </c>
      <c r="D41" s="780">
        <f>N51</f>
        <v>5</v>
      </c>
      <c r="E41" s="780">
        <f t="shared" si="42"/>
        <v>5</v>
      </c>
      <c r="F41" s="780">
        <f t="shared" si="42"/>
        <v>5</v>
      </c>
      <c r="G41" s="780">
        <f t="shared" si="42"/>
        <v>5</v>
      </c>
      <c r="H41" s="780">
        <f t="shared" si="42"/>
        <v>5</v>
      </c>
      <c r="I41" s="780">
        <f t="shared" si="42"/>
        <v>5</v>
      </c>
      <c r="L41" s="842" t="s">
        <v>636</v>
      </c>
      <c r="M41" s="780">
        <v>51234</v>
      </c>
      <c r="N41" s="780">
        <f t="shared" ref="N41:N47" si="51">M41+V41</f>
        <v>53353</v>
      </c>
      <c r="O41" s="780">
        <f t="shared" si="45"/>
        <v>55186</v>
      </c>
      <c r="P41" s="780">
        <f t="shared" si="46"/>
        <v>56981</v>
      </c>
      <c r="Q41" s="780">
        <f t="shared" si="47"/>
        <v>58738</v>
      </c>
      <c r="R41" s="780">
        <f t="shared" si="48"/>
        <v>60456</v>
      </c>
      <c r="S41" s="780">
        <f t="shared" si="49"/>
        <v>62135</v>
      </c>
      <c r="U41" s="842" t="s">
        <v>636</v>
      </c>
      <c r="V41" s="780">
        <f t="shared" ref="V41:V47" si="52">ROUND(V9*AD41,0)</f>
        <v>2119</v>
      </c>
      <c r="W41" s="780">
        <f t="shared" si="50"/>
        <v>1833</v>
      </c>
      <c r="X41" s="780">
        <f t="shared" si="50"/>
        <v>1795</v>
      </c>
      <c r="Y41" s="780">
        <f t="shared" si="50"/>
        <v>1757</v>
      </c>
      <c r="Z41" s="780">
        <f t="shared" si="50"/>
        <v>1718</v>
      </c>
      <c r="AA41" s="780">
        <f t="shared" si="50"/>
        <v>1679</v>
      </c>
      <c r="AB41" s="852"/>
      <c r="AC41" s="842" t="s">
        <v>636</v>
      </c>
      <c r="AD41" s="891">
        <f>'[28]Circle wise Forecast'!U25</f>
        <v>0.21188587442674084</v>
      </c>
      <c r="AE41" s="891">
        <f>'[28]Circle wise Forecast'!V25</f>
        <v>0.18329458287054859</v>
      </c>
      <c r="AF41" s="891">
        <f>'[28]Circle wise Forecast'!W25</f>
        <v>0.17954791305368259</v>
      </c>
      <c r="AG41" s="891">
        <f>'[28]Circle wise Forecast'!X25</f>
        <v>0.17572658540009914</v>
      </c>
      <c r="AH41" s="891">
        <f>'[28]Circle wise Forecast'!Y25</f>
        <v>0.1718368519207312</v>
      </c>
      <c r="AI41" s="891">
        <f>'[28]Circle wise Forecast'!Z25</f>
        <v>0.16788545012752018</v>
      </c>
    </row>
    <row r="42" spans="3:35">
      <c r="C42" s="844"/>
      <c r="D42" s="876">
        <f t="shared" ref="D42:I42" si="53">D26</f>
        <v>9.9197827552415643E-2</v>
      </c>
      <c r="E42" s="876">
        <f t="shared" si="53"/>
        <v>8.9439025873351174E-2</v>
      </c>
      <c r="F42" s="876">
        <f t="shared" si="53"/>
        <v>6.0246966166799296E-2</v>
      </c>
      <c r="G42" s="876">
        <f t="shared" si="53"/>
        <v>5.2681568302069728E-2</v>
      </c>
      <c r="H42" s="876">
        <f t="shared" si="53"/>
        <v>5.4000693001151727E-2</v>
      </c>
      <c r="I42" s="876">
        <f t="shared" si="53"/>
        <v>5.5312821672511198E-2</v>
      </c>
      <c r="L42" s="842" t="s">
        <v>637</v>
      </c>
      <c r="M42" s="780">
        <v>7449</v>
      </c>
      <c r="N42" s="780">
        <f t="shared" si="51"/>
        <v>7579</v>
      </c>
      <c r="O42" s="780">
        <f t="shared" si="45"/>
        <v>7818</v>
      </c>
      <c r="P42" s="780">
        <f t="shared" si="46"/>
        <v>8066</v>
      </c>
      <c r="Q42" s="780">
        <f t="shared" si="47"/>
        <v>8323</v>
      </c>
      <c r="R42" s="780">
        <f t="shared" si="48"/>
        <v>8589</v>
      </c>
      <c r="S42" s="780">
        <f t="shared" si="49"/>
        <v>8864</v>
      </c>
      <c r="U42" s="842" t="s">
        <v>637</v>
      </c>
      <c r="V42" s="780">
        <f t="shared" si="52"/>
        <v>130</v>
      </c>
      <c r="W42" s="780">
        <f t="shared" si="50"/>
        <v>239</v>
      </c>
      <c r="X42" s="780">
        <f t="shared" si="50"/>
        <v>248</v>
      </c>
      <c r="Y42" s="780">
        <f t="shared" si="50"/>
        <v>257</v>
      </c>
      <c r="Z42" s="780">
        <f t="shared" si="50"/>
        <v>266</v>
      </c>
      <c r="AA42" s="780">
        <f t="shared" si="50"/>
        <v>275</v>
      </c>
      <c r="AB42" s="852"/>
      <c r="AC42" s="842" t="s">
        <v>637</v>
      </c>
      <c r="AD42" s="891">
        <f>'[28]Circle wise Forecast'!U26</f>
        <v>0.21586262709040535</v>
      </c>
      <c r="AE42" s="891">
        <f>'[28]Circle wise Forecast'!V26</f>
        <v>0.39853410670196404</v>
      </c>
      <c r="AF42" s="891">
        <f>'[28]Circle wise Forecast'!W26</f>
        <v>0.41328001734275982</v>
      </c>
      <c r="AG42" s="891">
        <f>'[28]Circle wise Forecast'!X26</f>
        <v>0.42825143741039257</v>
      </c>
      <c r="AH42" s="891">
        <f>'[28]Circle wise Forecast'!Y26</f>
        <v>0.44342403840555189</v>
      </c>
      <c r="AI42" s="891">
        <f>'[28]Circle wise Forecast'!Z26</f>
        <v>0.45877201708840171</v>
      </c>
    </row>
    <row r="43" spans="3:35">
      <c r="C43" s="291" t="s">
        <v>423</v>
      </c>
      <c r="D43" s="789">
        <f t="shared" ref="D43:I43" si="54">(D44-D49)/(1-D42)+D49</f>
        <v>2308.9348381231443</v>
      </c>
      <c r="E43" s="789">
        <f t="shared" si="54"/>
        <v>2441.7265693503618</v>
      </c>
      <c r="F43" s="789">
        <f t="shared" si="54"/>
        <v>2521.6888606558755</v>
      </c>
      <c r="G43" s="789">
        <f t="shared" si="54"/>
        <v>2669.2482501328773</v>
      </c>
      <c r="H43" s="789">
        <f t="shared" si="54"/>
        <v>2856.5798800372986</v>
      </c>
      <c r="I43" s="789">
        <f t="shared" si="54"/>
        <v>3063.5940414239449</v>
      </c>
      <c r="L43" s="842" t="s">
        <v>638</v>
      </c>
      <c r="M43" s="780">
        <v>1929</v>
      </c>
      <c r="N43" s="780">
        <f t="shared" si="51"/>
        <v>1987</v>
      </c>
      <c r="O43" s="780">
        <f t="shared" si="45"/>
        <v>2033</v>
      </c>
      <c r="P43" s="780">
        <f t="shared" si="46"/>
        <v>2077</v>
      </c>
      <c r="Q43" s="780">
        <f t="shared" si="47"/>
        <v>2118</v>
      </c>
      <c r="R43" s="780">
        <f t="shared" si="48"/>
        <v>2156</v>
      </c>
      <c r="S43" s="780">
        <f t="shared" si="49"/>
        <v>2190</v>
      </c>
      <c r="U43" s="842" t="s">
        <v>638</v>
      </c>
      <c r="V43" s="780">
        <f t="shared" si="52"/>
        <v>58</v>
      </c>
      <c r="W43" s="780">
        <f t="shared" si="50"/>
        <v>46</v>
      </c>
      <c r="X43" s="780">
        <f t="shared" si="50"/>
        <v>44</v>
      </c>
      <c r="Y43" s="780">
        <f t="shared" si="50"/>
        <v>41</v>
      </c>
      <c r="Z43" s="780">
        <f t="shared" si="50"/>
        <v>38</v>
      </c>
      <c r="AA43" s="780">
        <f t="shared" si="50"/>
        <v>34</v>
      </c>
      <c r="AB43" s="852"/>
      <c r="AC43" s="842" t="s">
        <v>638</v>
      </c>
      <c r="AD43" s="891">
        <f>'[28]Circle wise Forecast'!U27</f>
        <v>0.57899115244819177</v>
      </c>
      <c r="AE43" s="891">
        <f>'[28]Circle wise Forecast'!V27</f>
        <v>0.4629335795464522</v>
      </c>
      <c r="AF43" s="891">
        <f>'[28]Circle wise Forecast'!W27</f>
        <v>0.43839126449292848</v>
      </c>
      <c r="AG43" s="891">
        <f>'[28]Circle wise Forecast'!X27</f>
        <v>0.40918999155813235</v>
      </c>
      <c r="AH43" s="891">
        <f>'[28]Circle wise Forecast'!Y27</f>
        <v>0.37579617277479566</v>
      </c>
      <c r="AI43" s="891">
        <f>'[28]Circle wise Forecast'!Z27</f>
        <v>0.33912324366907126</v>
      </c>
    </row>
    <row r="44" spans="3:35">
      <c r="C44" s="291" t="s">
        <v>424</v>
      </c>
      <c r="D44" s="789">
        <f t="shared" ref="D44:I44" si="55">D45+D46</f>
        <v>2105.5773726815614</v>
      </c>
      <c r="E44" s="789">
        <f t="shared" si="55"/>
        <v>2246.2519928611196</v>
      </c>
      <c r="F44" s="789">
        <f t="shared" si="55"/>
        <v>2385.0523457972322</v>
      </c>
      <c r="G44" s="789">
        <f t="shared" si="55"/>
        <v>2541.8863019030714</v>
      </c>
      <c r="H44" s="789">
        <f t="shared" si="55"/>
        <v>2715.8184092828915</v>
      </c>
      <c r="I44" s="789">
        <f t="shared" si="55"/>
        <v>2907.8834943140564</v>
      </c>
      <c r="L44" s="842" t="s">
        <v>639</v>
      </c>
      <c r="M44" s="780">
        <v>243342</v>
      </c>
      <c r="N44" s="780">
        <f t="shared" si="51"/>
        <v>250273</v>
      </c>
      <c r="O44" s="780">
        <f t="shared" si="45"/>
        <v>256766</v>
      </c>
      <c r="P44" s="780">
        <f t="shared" si="46"/>
        <v>263287</v>
      </c>
      <c r="Q44" s="780">
        <f t="shared" si="47"/>
        <v>270227</v>
      </c>
      <c r="R44" s="780">
        <f t="shared" si="48"/>
        <v>277242</v>
      </c>
      <c r="S44" s="780">
        <f t="shared" si="49"/>
        <v>284167</v>
      </c>
      <c r="U44" s="842" t="s">
        <v>639</v>
      </c>
      <c r="V44" s="780">
        <f t="shared" si="52"/>
        <v>6931</v>
      </c>
      <c r="W44" s="780">
        <f t="shared" si="50"/>
        <v>6493</v>
      </c>
      <c r="X44" s="780">
        <f t="shared" si="50"/>
        <v>6521</v>
      </c>
      <c r="Y44" s="780">
        <f t="shared" si="50"/>
        <v>6940</v>
      </c>
      <c r="Z44" s="780">
        <f t="shared" si="50"/>
        <v>7015</v>
      </c>
      <c r="AA44" s="780">
        <f t="shared" si="50"/>
        <v>6925</v>
      </c>
      <c r="AB44" s="852"/>
      <c r="AC44" s="842" t="s">
        <v>639</v>
      </c>
      <c r="AD44" s="891">
        <f>'[28]Circle wise Forecast'!U28</f>
        <v>0.15969699025572087</v>
      </c>
      <c r="AE44" s="891">
        <f>'[28]Circle wise Forecast'!V28</f>
        <v>0.14961831243311063</v>
      </c>
      <c r="AF44" s="891">
        <f>'[28]Circle wise Forecast'!W28</f>
        <v>0.15025134481343172</v>
      </c>
      <c r="AG44" s="891">
        <f>'[28]Circle wise Forecast'!X28</f>
        <v>0.15991855860910598</v>
      </c>
      <c r="AH44" s="891">
        <f>'[28]Circle wise Forecast'!Y28</f>
        <v>0.16162500747623473</v>
      </c>
      <c r="AI44" s="891">
        <f>'[28]Circle wise Forecast'!Z28</f>
        <v>0.15955657342234311</v>
      </c>
    </row>
    <row r="45" spans="3:35">
      <c r="C45" s="842" t="s">
        <v>425</v>
      </c>
      <c r="D45" s="789">
        <f>'[28]Circle wise Forecast'!D$23</f>
        <v>1316.7103600251278</v>
      </c>
      <c r="E45" s="789">
        <f>'[28]Circle wise Forecast'!E$23</f>
        <v>1399.3339435338012</v>
      </c>
      <c r="F45" s="789">
        <f>'[28]Circle wise Forecast'!F$23</f>
        <v>1489.8760502586551</v>
      </c>
      <c r="G45" s="789">
        <f>'[28]Circle wise Forecast'!G$23</f>
        <v>1596.936539781158</v>
      </c>
      <c r="H45" s="789">
        <f>'[28]Circle wise Forecast'!H$23</f>
        <v>1716.0489230816199</v>
      </c>
      <c r="I45" s="789">
        <f>'[28]Circle wise Forecast'!I$23</f>
        <v>1845.0931867599245</v>
      </c>
      <c r="L45" s="842" t="s">
        <v>640</v>
      </c>
      <c r="M45" s="780">
        <v>6371</v>
      </c>
      <c r="N45" s="780">
        <f t="shared" si="51"/>
        <v>6629</v>
      </c>
      <c r="O45" s="780">
        <f t="shared" si="45"/>
        <v>6907</v>
      </c>
      <c r="P45" s="780">
        <f t="shared" si="46"/>
        <v>7201</v>
      </c>
      <c r="Q45" s="780">
        <f t="shared" si="47"/>
        <v>7511</v>
      </c>
      <c r="R45" s="780">
        <f t="shared" si="48"/>
        <v>7839</v>
      </c>
      <c r="S45" s="780">
        <f t="shared" si="49"/>
        <v>8186</v>
      </c>
      <c r="U45" s="842" t="s">
        <v>640</v>
      </c>
      <c r="V45" s="780">
        <f t="shared" si="52"/>
        <v>258</v>
      </c>
      <c r="W45" s="780">
        <f t="shared" si="50"/>
        <v>278</v>
      </c>
      <c r="X45" s="780">
        <f t="shared" si="50"/>
        <v>294</v>
      </c>
      <c r="Y45" s="780">
        <f t="shared" si="50"/>
        <v>310</v>
      </c>
      <c r="Z45" s="780">
        <f t="shared" si="50"/>
        <v>328</v>
      </c>
      <c r="AA45" s="780">
        <f t="shared" si="50"/>
        <v>347</v>
      </c>
      <c r="AB45" s="852"/>
      <c r="AC45" s="842" t="s">
        <v>640</v>
      </c>
      <c r="AD45" s="891">
        <f>'[28]Circle wise Forecast'!U29</f>
        <v>0.32304555112024497</v>
      </c>
      <c r="AE45" s="891">
        <f>'[28]Circle wise Forecast'!V29</f>
        <v>0.34805032616399151</v>
      </c>
      <c r="AF45" s="891">
        <f>'[28]Circle wise Forecast'!W29</f>
        <v>0.36720044191042756</v>
      </c>
      <c r="AG45" s="891">
        <f>'[28]Circle wise Forecast'!X29</f>
        <v>0.38784883959207361</v>
      </c>
      <c r="AH45" s="891">
        <f>'[28]Circle wise Forecast'!Y29</f>
        <v>0.40995490866995504</v>
      </c>
      <c r="AI45" s="891">
        <f>'[28]Circle wise Forecast'!Z29</f>
        <v>0.43343871965304603</v>
      </c>
    </row>
    <row r="46" spans="3:35">
      <c r="C46" s="842" t="s">
        <v>426</v>
      </c>
      <c r="D46" s="789">
        <f t="shared" ref="D46:I46" si="56">SUM(D47:D49)</f>
        <v>788.86701265643387</v>
      </c>
      <c r="E46" s="789">
        <f t="shared" si="56"/>
        <v>846.9180493273185</v>
      </c>
      <c r="F46" s="789">
        <f t="shared" si="56"/>
        <v>895.17629553857682</v>
      </c>
      <c r="G46" s="789">
        <f t="shared" si="56"/>
        <v>944.94976212191352</v>
      </c>
      <c r="H46" s="789">
        <f t="shared" si="56"/>
        <v>999.76948620127155</v>
      </c>
      <c r="I46" s="789">
        <f t="shared" si="56"/>
        <v>1062.7903075541317</v>
      </c>
      <c r="L46" s="842" t="s">
        <v>641</v>
      </c>
      <c r="M46" s="780">
        <v>2494</v>
      </c>
      <c r="N46" s="780">
        <f t="shared" si="51"/>
        <v>2558</v>
      </c>
      <c r="O46" s="780">
        <f t="shared" si="45"/>
        <v>2608</v>
      </c>
      <c r="P46" s="780">
        <f t="shared" si="46"/>
        <v>2659</v>
      </c>
      <c r="Q46" s="780">
        <f t="shared" si="47"/>
        <v>2711</v>
      </c>
      <c r="R46" s="780">
        <f t="shared" si="48"/>
        <v>2764</v>
      </c>
      <c r="S46" s="780">
        <f t="shared" si="49"/>
        <v>2818</v>
      </c>
      <c r="U46" s="842" t="s">
        <v>641</v>
      </c>
      <c r="V46" s="780">
        <f t="shared" si="52"/>
        <v>64</v>
      </c>
      <c r="W46" s="780">
        <f t="shared" si="50"/>
        <v>50</v>
      </c>
      <c r="X46" s="780">
        <f t="shared" si="50"/>
        <v>51</v>
      </c>
      <c r="Y46" s="780">
        <f t="shared" si="50"/>
        <v>52</v>
      </c>
      <c r="Z46" s="780">
        <f t="shared" si="50"/>
        <v>53</v>
      </c>
      <c r="AA46" s="780">
        <f t="shared" si="50"/>
        <v>54</v>
      </c>
      <c r="AB46" s="852"/>
      <c r="AC46" s="842" t="s">
        <v>641</v>
      </c>
      <c r="AD46" s="891">
        <f>'[28]Circle wise Forecast'!U30</f>
        <v>0.32034966363798623</v>
      </c>
      <c r="AE46" s="891">
        <f>'[28]Circle wise Forecast'!V30</f>
        <v>0.2498467601406886</v>
      </c>
      <c r="AF46" s="891">
        <f>'[28]Circle wise Forecast'!W30</f>
        <v>0.25509461275270839</v>
      </c>
      <c r="AG46" s="891">
        <f>'[28]Circle wise Forecast'!X30</f>
        <v>0.26042641527959931</v>
      </c>
      <c r="AH46" s="891">
        <f>'[28]Circle wise Forecast'!Y30</f>
        <v>0.26570800635305764</v>
      </c>
      <c r="AI46" s="891">
        <f>'[28]Circle wise Forecast'!Z30</f>
        <v>0.27076787806293723</v>
      </c>
    </row>
    <row r="47" spans="3:35">
      <c r="C47" s="843" t="s">
        <v>427</v>
      </c>
      <c r="D47" s="789">
        <f>'[28]Circle wise Forecast'!D33</f>
        <v>514.41551865883434</v>
      </c>
      <c r="E47" s="789">
        <f>'[28]Circle wise Forecast'!E33</f>
        <v>560.20676331600885</v>
      </c>
      <c r="F47" s="789">
        <f>'[28]Circle wise Forecast'!F33</f>
        <v>611.02656746964976</v>
      </c>
      <c r="G47" s="789">
        <f>'[28]Circle wise Forecast'!G33</f>
        <v>663.0217230698488</v>
      </c>
      <c r="H47" s="789">
        <f>'[28]Circle wise Forecast'!H33</f>
        <v>719.72445421083796</v>
      </c>
      <c r="I47" s="789">
        <f>'[28]Circle wise Forecast'!I33</f>
        <v>784.2899728427235</v>
      </c>
      <c r="L47" s="842" t="s">
        <v>642</v>
      </c>
      <c r="M47" s="780">
        <v>0</v>
      </c>
      <c r="N47" s="780">
        <f t="shared" si="51"/>
        <v>0</v>
      </c>
      <c r="O47" s="780">
        <f t="shared" si="45"/>
        <v>0</v>
      </c>
      <c r="P47" s="780">
        <f t="shared" si="46"/>
        <v>0</v>
      </c>
      <c r="Q47" s="780">
        <f t="shared" si="47"/>
        <v>0</v>
      </c>
      <c r="R47" s="780">
        <f t="shared" si="48"/>
        <v>0</v>
      </c>
      <c r="S47" s="780">
        <f t="shared" si="49"/>
        <v>0</v>
      </c>
      <c r="U47" s="842" t="s">
        <v>642</v>
      </c>
      <c r="V47" s="780">
        <f t="shared" si="52"/>
        <v>0</v>
      </c>
      <c r="W47" s="780">
        <f t="shared" si="50"/>
        <v>0</v>
      </c>
      <c r="X47" s="780">
        <f t="shared" si="50"/>
        <v>0</v>
      </c>
      <c r="Y47" s="780">
        <f t="shared" si="50"/>
        <v>0</v>
      </c>
      <c r="Z47" s="780">
        <f t="shared" si="50"/>
        <v>0</v>
      </c>
      <c r="AA47" s="780">
        <f t="shared" si="50"/>
        <v>0</v>
      </c>
      <c r="AB47" s="852"/>
      <c r="AC47" s="842" t="s">
        <v>642</v>
      </c>
      <c r="AD47" s="891">
        <f>'[28]Circle wise Forecast'!U31</f>
        <v>0</v>
      </c>
      <c r="AE47" s="891">
        <f>'[28]Circle wise Forecast'!V31</f>
        <v>0</v>
      </c>
      <c r="AF47" s="891">
        <f>'[28]Circle wise Forecast'!W31</f>
        <v>0</v>
      </c>
      <c r="AG47" s="891">
        <f>'[28]Circle wise Forecast'!X31</f>
        <v>0</v>
      </c>
      <c r="AH47" s="891">
        <f>'[28]Circle wise Forecast'!Y31</f>
        <v>0</v>
      </c>
      <c r="AI47" s="891">
        <f>'[28]Circle wise Forecast'!Z31</f>
        <v>0</v>
      </c>
    </row>
    <row r="48" spans="3:35">
      <c r="C48" s="843" t="s">
        <v>428</v>
      </c>
      <c r="D48" s="789">
        <f>'[28]Circle wise Forecast'!D34</f>
        <v>15.536000644171938</v>
      </c>
      <c r="E48" s="789">
        <f>'[28]Circle wise Forecast'!E34</f>
        <v>30.547166391125675</v>
      </c>
      <c r="F48" s="789">
        <f>'[28]Circle wise Forecast'!F34</f>
        <v>30.401040207026657</v>
      </c>
      <c r="G48" s="789">
        <f>'[28]Circle wise Forecast'!G34</f>
        <v>30.260592503621012</v>
      </c>
      <c r="H48" s="789">
        <f>'[28]Circle wise Forecast'!H34</f>
        <v>30.125602614481416</v>
      </c>
      <c r="I48" s="789">
        <f>'[28]Circle wise Forecast'!I34</f>
        <v>29.995858448303828</v>
      </c>
      <c r="L48" s="849" t="s">
        <v>414</v>
      </c>
      <c r="M48" s="747">
        <f t="shared" ref="M48:S48" si="57">SUM(M49:M51)</f>
        <v>141</v>
      </c>
      <c r="N48" s="747">
        <f t="shared" si="57"/>
        <v>191</v>
      </c>
      <c r="O48" s="747">
        <f t="shared" si="57"/>
        <v>216</v>
      </c>
      <c r="P48" s="747">
        <f t="shared" si="57"/>
        <v>247</v>
      </c>
      <c r="Q48" s="747">
        <f t="shared" si="57"/>
        <v>276</v>
      </c>
      <c r="R48" s="747">
        <f t="shared" si="57"/>
        <v>304</v>
      </c>
      <c r="S48" s="747">
        <f t="shared" si="57"/>
        <v>331</v>
      </c>
      <c r="U48" s="849" t="s">
        <v>414</v>
      </c>
      <c r="V48" s="747">
        <f t="shared" ref="V48:AA48" si="58">SUM(V49:V51)</f>
        <v>50</v>
      </c>
      <c r="W48" s="747">
        <f t="shared" si="58"/>
        <v>25</v>
      </c>
      <c r="X48" s="747">
        <f t="shared" si="58"/>
        <v>31</v>
      </c>
      <c r="Y48" s="747">
        <f t="shared" si="58"/>
        <v>29</v>
      </c>
      <c r="Z48" s="747">
        <f t="shared" si="58"/>
        <v>28</v>
      </c>
      <c r="AA48" s="747">
        <f t="shared" si="58"/>
        <v>27</v>
      </c>
      <c r="AB48" s="853"/>
      <c r="AC48" s="849" t="s">
        <v>414</v>
      </c>
      <c r="AD48" s="853">
        <f>'[28]Circle wise Forecast'!U32</f>
        <v>7.1162722365129438E-2</v>
      </c>
      <c r="AE48" s="853">
        <f>'[28]Circle wise Forecast'!V32</f>
        <v>0.11748344245752736</v>
      </c>
      <c r="AF48" s="853">
        <f>'[28]Circle wise Forecast'!W32</f>
        <v>0.45574626601437579</v>
      </c>
      <c r="AG48" s="853">
        <f>'[28]Circle wise Forecast'!X32</f>
        <v>6.0088374839187851E-2</v>
      </c>
      <c r="AH48" s="853">
        <f>'[28]Circle wise Forecast'!Y32</f>
        <v>7.5415050624912772E-2</v>
      </c>
      <c r="AI48" s="853">
        <f>'[28]Circle wise Forecast'!Z32</f>
        <v>0.41306710224398097</v>
      </c>
    </row>
    <row r="49" spans="3:35">
      <c r="C49" s="843" t="s">
        <v>527</v>
      </c>
      <c r="D49" s="789">
        <f>'[28]Circle wise Forecast'!D35+'[28]Circle wise Forecast'!D$36</f>
        <v>258.91549335342762</v>
      </c>
      <c r="E49" s="789">
        <f>'[28]Circle wise Forecast'!E35+'[28]Circle wise Forecast'!E$36</f>
        <v>256.16411962018401</v>
      </c>
      <c r="F49" s="789">
        <f>'[28]Circle wise Forecast'!F35+'[28]Circle wise Forecast'!F$36</f>
        <v>253.74868786190035</v>
      </c>
      <c r="G49" s="789">
        <f>'[28]Circle wise Forecast'!G35+'[28]Circle wise Forecast'!G$36</f>
        <v>251.66744654844376</v>
      </c>
      <c r="H49" s="789">
        <f>'[28]Circle wise Forecast'!H35+'[28]Circle wise Forecast'!H$36</f>
        <v>249.91942937595212</v>
      </c>
      <c r="I49" s="789">
        <f>'[28]Circle wise Forecast'!I35+'[28]Circle wise Forecast'!I$36</f>
        <v>248.50447626310441</v>
      </c>
      <c r="L49" s="843" t="s">
        <v>415</v>
      </c>
      <c r="M49" s="151">
        <v>133</v>
      </c>
      <c r="N49" s="780">
        <f t="shared" ref="N49:S51" si="59">M49+V49</f>
        <v>183</v>
      </c>
      <c r="O49" s="780">
        <f t="shared" si="59"/>
        <v>208</v>
      </c>
      <c r="P49" s="780">
        <f t="shared" si="59"/>
        <v>239</v>
      </c>
      <c r="Q49" s="780">
        <f t="shared" si="59"/>
        <v>268</v>
      </c>
      <c r="R49" s="780">
        <f t="shared" si="59"/>
        <v>296</v>
      </c>
      <c r="S49" s="780">
        <f t="shared" si="59"/>
        <v>323</v>
      </c>
      <c r="U49" s="843" t="s">
        <v>415</v>
      </c>
      <c r="V49" s="780">
        <f t="shared" ref="V49:AA50" si="60">ROUND(V17*AD49,0)</f>
        <v>50</v>
      </c>
      <c r="W49" s="780">
        <f t="shared" si="60"/>
        <v>25</v>
      </c>
      <c r="X49" s="780">
        <f t="shared" si="60"/>
        <v>31</v>
      </c>
      <c r="Y49" s="780">
        <f t="shared" si="60"/>
        <v>29</v>
      </c>
      <c r="Z49" s="780">
        <f t="shared" si="60"/>
        <v>28</v>
      </c>
      <c r="AA49" s="780">
        <f t="shared" si="60"/>
        <v>27</v>
      </c>
      <c r="AB49" s="852"/>
      <c r="AC49" s="843" t="s">
        <v>415</v>
      </c>
      <c r="AD49" s="891">
        <f>'[28]Circle wise Forecast'!U33</f>
        <v>0.36422361041900131</v>
      </c>
      <c r="AE49" s="891">
        <f>'[28]Circle wise Forecast'!V33</f>
        <v>0.45673063918685852</v>
      </c>
      <c r="AF49" s="891">
        <f>'[28]Circle wise Forecast'!W33</f>
        <v>0.56607892039405361</v>
      </c>
      <c r="AG49" s="891">
        <f>'[28]Circle wise Forecast'!X33</f>
        <v>0.53414163661298386</v>
      </c>
      <c r="AH49" s="891">
        <f>'[28]Circle wise Forecast'!Y33</f>
        <v>0.52223354872709549</v>
      </c>
      <c r="AI49" s="891">
        <f>'[28]Circle wise Forecast'!Z33</f>
        <v>0.50257411417552467</v>
      </c>
    </row>
    <row r="50" spans="3:35">
      <c r="L50" s="843" t="s">
        <v>416</v>
      </c>
      <c r="M50" s="850">
        <v>3</v>
      </c>
      <c r="N50" s="780">
        <f t="shared" si="59"/>
        <v>3</v>
      </c>
      <c r="O50" s="780">
        <f t="shared" si="59"/>
        <v>3</v>
      </c>
      <c r="P50" s="780">
        <f t="shared" si="59"/>
        <v>3</v>
      </c>
      <c r="Q50" s="780">
        <f t="shared" si="59"/>
        <v>3</v>
      </c>
      <c r="R50" s="780">
        <f t="shared" si="59"/>
        <v>3</v>
      </c>
      <c r="S50" s="780">
        <f t="shared" si="59"/>
        <v>3</v>
      </c>
      <c r="U50" s="843" t="s">
        <v>416</v>
      </c>
      <c r="V50" s="780">
        <f t="shared" si="60"/>
        <v>0</v>
      </c>
      <c r="W50" s="780">
        <f t="shared" si="60"/>
        <v>0</v>
      </c>
      <c r="X50" s="780">
        <f t="shared" si="60"/>
        <v>0</v>
      </c>
      <c r="Y50" s="780">
        <f t="shared" si="60"/>
        <v>0</v>
      </c>
      <c r="Z50" s="780">
        <f t="shared" si="60"/>
        <v>0</v>
      </c>
      <c r="AA50" s="780">
        <f t="shared" si="60"/>
        <v>0</v>
      </c>
      <c r="AB50" s="852"/>
      <c r="AC50" s="843" t="s">
        <v>416</v>
      </c>
      <c r="AD50" s="891">
        <f>'[28]Circle wise Forecast'!U34</f>
        <v>4.0243203501089661E-2</v>
      </c>
      <c r="AE50" s="891">
        <f>'[28]Circle wise Forecast'!V34</f>
        <v>0.14084431618170337</v>
      </c>
      <c r="AF50" s="891">
        <f>'[28]Circle wise Forecast'!W34</f>
        <v>0</v>
      </c>
      <c r="AG50" s="891">
        <f>'[28]Circle wise Forecast'!X34</f>
        <v>0</v>
      </c>
      <c r="AH50" s="891">
        <f>'[28]Circle wise Forecast'!Y34</f>
        <v>0</v>
      </c>
      <c r="AI50" s="891">
        <f>'[28]Circle wise Forecast'!Z34</f>
        <v>0</v>
      </c>
    </row>
    <row r="51" spans="3:35">
      <c r="C51" s="747" t="s">
        <v>631</v>
      </c>
      <c r="D51" s="825" t="s">
        <v>575</v>
      </c>
      <c r="E51" s="825" t="s">
        <v>604</v>
      </c>
      <c r="F51" s="825" t="s">
        <v>605</v>
      </c>
      <c r="G51" s="825" t="s">
        <v>606</v>
      </c>
      <c r="H51" s="825" t="s">
        <v>607</v>
      </c>
      <c r="I51" s="825" t="s">
        <v>608</v>
      </c>
      <c r="L51" s="843" t="s">
        <v>526</v>
      </c>
      <c r="M51" s="850">
        <v>5</v>
      </c>
      <c r="N51" s="780">
        <f t="shared" si="59"/>
        <v>5</v>
      </c>
      <c r="O51" s="780">
        <f t="shared" si="59"/>
        <v>5</v>
      </c>
      <c r="P51" s="780">
        <f t="shared" si="59"/>
        <v>5</v>
      </c>
      <c r="Q51" s="780">
        <f t="shared" si="59"/>
        <v>5</v>
      </c>
      <c r="R51" s="780">
        <f t="shared" si="59"/>
        <v>5</v>
      </c>
      <c r="S51" s="780">
        <f t="shared" si="59"/>
        <v>5</v>
      </c>
      <c r="U51" s="843" t="s">
        <v>526</v>
      </c>
      <c r="V51" s="780"/>
      <c r="W51" s="780"/>
      <c r="X51" s="780"/>
      <c r="Y51" s="780"/>
      <c r="Z51" s="780"/>
      <c r="AA51" s="780"/>
      <c r="AB51" s="852"/>
      <c r="AC51" s="843" t="s">
        <v>526</v>
      </c>
      <c r="AD51" s="891">
        <f>'[28]Circle wise Forecast'!U35</f>
        <v>0</v>
      </c>
      <c r="AE51" s="891">
        <f>'[28]Circle wise Forecast'!V35</f>
        <v>0</v>
      </c>
      <c r="AF51" s="891">
        <f>'[28]Circle wise Forecast'!W35</f>
        <v>0</v>
      </c>
      <c r="AG51" s="891">
        <f>'[28]Circle wise Forecast'!X35</f>
        <v>0</v>
      </c>
      <c r="AH51" s="891">
        <f>'[28]Circle wise Forecast'!Y35</f>
        <v>0</v>
      </c>
      <c r="AI51" s="891">
        <f>'[28]Circle wise Forecast'!Z35</f>
        <v>0</v>
      </c>
    </row>
    <row r="52" spans="3:35">
      <c r="C52" s="291" t="s">
        <v>412</v>
      </c>
      <c r="D52" s="780">
        <f t="shared" ref="D52:I52" si="61">D53+D54</f>
        <v>716725</v>
      </c>
      <c r="E52" s="780">
        <f t="shared" si="61"/>
        <v>738406</v>
      </c>
      <c r="F52" s="780">
        <f t="shared" si="61"/>
        <v>760130</v>
      </c>
      <c r="G52" s="780">
        <f t="shared" si="61"/>
        <v>781038</v>
      </c>
      <c r="H52" s="780">
        <f t="shared" si="61"/>
        <v>801885</v>
      </c>
      <c r="I52" s="780">
        <f t="shared" si="61"/>
        <v>823028</v>
      </c>
      <c r="N52" s="746">
        <f t="shared" ref="N52:S52" si="62">N48+N39</f>
        <v>995569</v>
      </c>
      <c r="O52" s="746">
        <f t="shared" si="62"/>
        <v>1016304</v>
      </c>
      <c r="P52" s="746">
        <f t="shared" si="62"/>
        <v>1036996</v>
      </c>
      <c r="Q52" s="746">
        <f t="shared" si="62"/>
        <v>1058026</v>
      </c>
      <c r="R52" s="746">
        <f t="shared" si="62"/>
        <v>1079049</v>
      </c>
      <c r="S52" s="746">
        <f t="shared" si="62"/>
        <v>1099899</v>
      </c>
    </row>
    <row r="53" spans="3:35">
      <c r="C53" s="842" t="s">
        <v>413</v>
      </c>
      <c r="D53" s="780">
        <f t="shared" ref="D53:I53" si="63">N55</f>
        <v>716479</v>
      </c>
      <c r="E53" s="780">
        <f t="shared" si="63"/>
        <v>738155</v>
      </c>
      <c r="F53" s="780">
        <f t="shared" si="63"/>
        <v>759874</v>
      </c>
      <c r="G53" s="780">
        <f t="shared" si="63"/>
        <v>780776</v>
      </c>
      <c r="H53" s="780">
        <f t="shared" si="63"/>
        <v>801617</v>
      </c>
      <c r="I53" s="780">
        <f t="shared" si="63"/>
        <v>822754</v>
      </c>
    </row>
    <row r="54" spans="3:35">
      <c r="C54" s="842" t="s">
        <v>414</v>
      </c>
      <c r="D54" s="780">
        <f t="shared" ref="D54:I54" si="64">SUM(D55:D57)</f>
        <v>246</v>
      </c>
      <c r="E54" s="780">
        <f t="shared" si="64"/>
        <v>251</v>
      </c>
      <c r="F54" s="780">
        <f t="shared" si="64"/>
        <v>256</v>
      </c>
      <c r="G54" s="780">
        <f t="shared" si="64"/>
        <v>262</v>
      </c>
      <c r="H54" s="780">
        <f t="shared" si="64"/>
        <v>268</v>
      </c>
      <c r="I54" s="780">
        <f t="shared" si="64"/>
        <v>274</v>
      </c>
      <c r="L54" s="747" t="s">
        <v>631</v>
      </c>
      <c r="M54" s="825" t="s">
        <v>573</v>
      </c>
      <c r="N54" s="825" t="s">
        <v>575</v>
      </c>
      <c r="O54" s="825" t="s">
        <v>604</v>
      </c>
      <c r="P54" s="825" t="s">
        <v>605</v>
      </c>
      <c r="Q54" s="825" t="s">
        <v>606</v>
      </c>
      <c r="R54" s="825" t="s">
        <v>607</v>
      </c>
      <c r="S54" s="825" t="s">
        <v>608</v>
      </c>
      <c r="U54" s="747" t="s">
        <v>631</v>
      </c>
      <c r="V54" s="825" t="s">
        <v>575</v>
      </c>
      <c r="W54" s="825" t="s">
        <v>604</v>
      </c>
      <c r="X54" s="825" t="s">
        <v>605</v>
      </c>
      <c r="Y54" s="825" t="s">
        <v>606</v>
      </c>
      <c r="Z54" s="825" t="s">
        <v>607</v>
      </c>
      <c r="AA54" s="825" t="s">
        <v>608</v>
      </c>
      <c r="AB54" s="825"/>
      <c r="AC54" s="747" t="s">
        <v>631</v>
      </c>
      <c r="AD54" s="825" t="s">
        <v>575</v>
      </c>
      <c r="AE54" s="825" t="s">
        <v>604</v>
      </c>
      <c r="AF54" s="825" t="s">
        <v>605</v>
      </c>
      <c r="AG54" s="825" t="s">
        <v>606</v>
      </c>
      <c r="AH54" s="825" t="s">
        <v>607</v>
      </c>
      <c r="AI54" s="825" t="s">
        <v>608</v>
      </c>
    </row>
    <row r="55" spans="3:35">
      <c r="C55" s="843" t="s">
        <v>415</v>
      </c>
      <c r="D55" s="780">
        <f>N65</f>
        <v>226</v>
      </c>
      <c r="E55" s="780">
        <f t="shared" ref="E55:I57" si="65">O65</f>
        <v>231</v>
      </c>
      <c r="F55" s="780">
        <f t="shared" si="65"/>
        <v>236</v>
      </c>
      <c r="G55" s="780">
        <f t="shared" si="65"/>
        <v>242</v>
      </c>
      <c r="H55" s="780">
        <f t="shared" si="65"/>
        <v>248</v>
      </c>
      <c r="I55" s="780">
        <f t="shared" si="65"/>
        <v>254</v>
      </c>
      <c r="L55" s="849" t="s">
        <v>413</v>
      </c>
      <c r="M55" s="747">
        <f>SUM(M56:M63)</f>
        <v>642304</v>
      </c>
      <c r="N55" s="747">
        <f t="shared" ref="N55:S55" si="66">SUM(N56:N63)</f>
        <v>716479</v>
      </c>
      <c r="O55" s="747">
        <f t="shared" si="66"/>
        <v>738155</v>
      </c>
      <c r="P55" s="747">
        <f t="shared" si="66"/>
        <v>759874</v>
      </c>
      <c r="Q55" s="747">
        <f t="shared" si="66"/>
        <v>780776</v>
      </c>
      <c r="R55" s="747">
        <f t="shared" si="66"/>
        <v>801617</v>
      </c>
      <c r="S55" s="747">
        <f t="shared" si="66"/>
        <v>822754</v>
      </c>
      <c r="U55" s="849" t="s">
        <v>413</v>
      </c>
      <c r="V55" s="747">
        <f t="shared" ref="V55:AA55" si="67">SUM(V56:V63)</f>
        <v>74175</v>
      </c>
      <c r="W55" s="747">
        <f t="shared" si="67"/>
        <v>21676</v>
      </c>
      <c r="X55" s="747">
        <f t="shared" si="67"/>
        <v>21719</v>
      </c>
      <c r="Y55" s="747">
        <f t="shared" si="67"/>
        <v>20902</v>
      </c>
      <c r="Z55" s="747">
        <f t="shared" si="67"/>
        <v>20841</v>
      </c>
      <c r="AA55" s="747">
        <f t="shared" si="67"/>
        <v>21137</v>
      </c>
      <c r="AB55" s="853"/>
      <c r="AC55" s="849" t="s">
        <v>413</v>
      </c>
      <c r="AD55" s="853">
        <f>'[28]Circle wise Forecast'!U41</f>
        <v>0.19804200623574303</v>
      </c>
      <c r="AE55" s="853">
        <f>'[28]Circle wise Forecast'!V41</f>
        <v>0.20084210970437355</v>
      </c>
      <c r="AF55" s="853">
        <f>'[28]Circle wise Forecast'!W41</f>
        <v>0.20109308110466578</v>
      </c>
      <c r="AG55" s="853">
        <f>'[28]Circle wise Forecast'!X41</f>
        <v>0.19223532683745112</v>
      </c>
      <c r="AH55" s="853">
        <f>'[28]Circle wise Forecast'!Y41</f>
        <v>0.1916054741281088</v>
      </c>
      <c r="AI55" s="853">
        <f>'[28]Circle wise Forecast'!Z41</f>
        <v>0.19507121750394746</v>
      </c>
    </row>
    <row r="56" spans="3:35">
      <c r="C56" s="843" t="s">
        <v>416</v>
      </c>
      <c r="D56" s="780">
        <f>N66</f>
        <v>13</v>
      </c>
      <c r="E56" s="780">
        <f t="shared" si="65"/>
        <v>13</v>
      </c>
      <c r="F56" s="780">
        <f t="shared" si="65"/>
        <v>13</v>
      </c>
      <c r="G56" s="780">
        <f t="shared" si="65"/>
        <v>13</v>
      </c>
      <c r="H56" s="780">
        <f t="shared" si="65"/>
        <v>13</v>
      </c>
      <c r="I56" s="780">
        <f t="shared" si="65"/>
        <v>13</v>
      </c>
      <c r="L56" s="842" t="s">
        <v>635</v>
      </c>
      <c r="M56" s="780">
        <v>507205</v>
      </c>
      <c r="N56" s="780">
        <f t="shared" ref="N56:S56" si="68">M56+V56</f>
        <v>571622</v>
      </c>
      <c r="O56" s="780">
        <f t="shared" si="68"/>
        <v>582498</v>
      </c>
      <c r="P56" s="780">
        <f t="shared" si="68"/>
        <v>593432</v>
      </c>
      <c r="Q56" s="780">
        <f t="shared" si="68"/>
        <v>604423</v>
      </c>
      <c r="R56" s="780">
        <f t="shared" si="68"/>
        <v>615470</v>
      </c>
      <c r="S56" s="780">
        <f t="shared" si="68"/>
        <v>626573</v>
      </c>
      <c r="U56" s="842" t="s">
        <v>635</v>
      </c>
      <c r="V56" s="780">
        <f>ROUND(V8*AD56,0)</f>
        <v>64417</v>
      </c>
      <c r="W56" s="780">
        <f t="shared" ref="W56:AA63" si="69">ROUND(W8*AE56,0)</f>
        <v>10876</v>
      </c>
      <c r="X56" s="780">
        <f t="shared" si="69"/>
        <v>10934</v>
      </c>
      <c r="Y56" s="780">
        <f t="shared" si="69"/>
        <v>10991</v>
      </c>
      <c r="Z56" s="780">
        <f t="shared" si="69"/>
        <v>11047</v>
      </c>
      <c r="AA56" s="780">
        <f t="shared" si="69"/>
        <v>11103</v>
      </c>
      <c r="AB56" s="852"/>
      <c r="AC56" s="842" t="s">
        <v>635</v>
      </c>
      <c r="AD56" s="891">
        <f>'[28]Circle wise Forecast'!U42</f>
        <v>0.23424513024393978</v>
      </c>
      <c r="AE56" s="891">
        <f>'[28]Circle wise Forecast'!V42</f>
        <v>0.21752386410517213</v>
      </c>
      <c r="AF56" s="891">
        <f>'[28]Circle wise Forecast'!W42</f>
        <v>0.21867057465695935</v>
      </c>
      <c r="AG56" s="891">
        <f>'[28]Circle wise Forecast'!X42</f>
        <v>0.21981079330402789</v>
      </c>
      <c r="AH56" s="891">
        <f>'[28]Circle wise Forecast'!Y42</f>
        <v>0.22094194725861563</v>
      </c>
      <c r="AI56" s="891">
        <f>'[28]Circle wise Forecast'!Z42</f>
        <v>0.22206137101222617</v>
      </c>
    </row>
    <row r="57" spans="3:35">
      <c r="C57" s="843" t="s">
        <v>526</v>
      </c>
      <c r="D57" s="780">
        <f>N67</f>
        <v>7</v>
      </c>
      <c r="E57" s="780">
        <f t="shared" si="65"/>
        <v>7</v>
      </c>
      <c r="F57" s="780">
        <f t="shared" si="65"/>
        <v>7</v>
      </c>
      <c r="G57" s="780">
        <f t="shared" si="65"/>
        <v>7</v>
      </c>
      <c r="H57" s="780">
        <f t="shared" si="65"/>
        <v>7</v>
      </c>
      <c r="I57" s="780">
        <f t="shared" si="65"/>
        <v>7</v>
      </c>
      <c r="L57" s="842" t="s">
        <v>636</v>
      </c>
      <c r="M57" s="780">
        <v>42595</v>
      </c>
      <c r="N57" s="780">
        <f t="shared" ref="N57:N63" si="70">M57+V57</f>
        <v>45104</v>
      </c>
      <c r="O57" s="780">
        <f t="shared" ref="O57:O63" si="71">N57+W57</f>
        <v>47737</v>
      </c>
      <c r="P57" s="780">
        <f t="shared" ref="P57:P63" si="72">O57+X57</f>
        <v>50420</v>
      </c>
      <c r="Q57" s="780">
        <f t="shared" ref="Q57:Q63" si="73">P57+Y57</f>
        <v>53152</v>
      </c>
      <c r="R57" s="780">
        <f t="shared" ref="R57:R63" si="74">Q57+Z57</f>
        <v>55933</v>
      </c>
      <c r="S57" s="780">
        <f t="shared" ref="S57:S63" si="75">R57+AA57</f>
        <v>58762</v>
      </c>
      <c r="U57" s="842" t="s">
        <v>636</v>
      </c>
      <c r="V57" s="780">
        <f t="shared" ref="V57:V63" si="76">ROUND(V9*AD57,0)</f>
        <v>2509</v>
      </c>
      <c r="W57" s="780">
        <f t="shared" si="69"/>
        <v>2633</v>
      </c>
      <c r="X57" s="780">
        <f t="shared" si="69"/>
        <v>2683</v>
      </c>
      <c r="Y57" s="780">
        <f t="shared" si="69"/>
        <v>2732</v>
      </c>
      <c r="Z57" s="780">
        <f t="shared" si="69"/>
        <v>2781</v>
      </c>
      <c r="AA57" s="780">
        <f t="shared" si="69"/>
        <v>2829</v>
      </c>
      <c r="AB57" s="852"/>
      <c r="AC57" s="842" t="s">
        <v>636</v>
      </c>
      <c r="AD57" s="891">
        <f>'[28]Circle wise Forecast'!U43</f>
        <v>0.25091078356724772</v>
      </c>
      <c r="AE57" s="891">
        <f>'[28]Circle wise Forecast'!V43</f>
        <v>0.26330343667477546</v>
      </c>
      <c r="AF57" s="891">
        <f>'[28]Circle wise Forecast'!W43</f>
        <v>0.26829695900987238</v>
      </c>
      <c r="AG57" s="891">
        <f>'[28]Circle wise Forecast'!X43</f>
        <v>0.27323746326271658</v>
      </c>
      <c r="AH57" s="891">
        <f>'[28]Circle wise Forecast'!Y43</f>
        <v>0.27811420912739626</v>
      </c>
      <c r="AI57" s="891">
        <f>'[28]Circle wise Forecast'!Z43</f>
        <v>0.28291656321129771</v>
      </c>
    </row>
    <row r="58" spans="3:35">
      <c r="C58" s="844"/>
      <c r="D58" s="876">
        <f t="shared" ref="D58:I58" si="77">D42</f>
        <v>9.9197827552415643E-2</v>
      </c>
      <c r="E58" s="876">
        <f t="shared" si="77"/>
        <v>8.9439025873351174E-2</v>
      </c>
      <c r="F58" s="876">
        <f t="shared" si="77"/>
        <v>6.0246966166799296E-2</v>
      </c>
      <c r="G58" s="876">
        <f t="shared" si="77"/>
        <v>5.2681568302069728E-2</v>
      </c>
      <c r="H58" s="876">
        <f t="shared" si="77"/>
        <v>5.4000693001151727E-2</v>
      </c>
      <c r="I58" s="876">
        <f t="shared" si="77"/>
        <v>5.5312821672511198E-2</v>
      </c>
      <c r="L58" s="842" t="s">
        <v>637</v>
      </c>
      <c r="M58" s="780">
        <v>3902</v>
      </c>
      <c r="N58" s="780">
        <f t="shared" si="70"/>
        <v>4079</v>
      </c>
      <c r="O58" s="780">
        <f t="shared" si="71"/>
        <v>4212</v>
      </c>
      <c r="P58" s="780">
        <f t="shared" si="72"/>
        <v>4342</v>
      </c>
      <c r="Q58" s="780">
        <f t="shared" si="73"/>
        <v>4469</v>
      </c>
      <c r="R58" s="780">
        <f t="shared" si="74"/>
        <v>4593</v>
      </c>
      <c r="S58" s="780">
        <f t="shared" si="75"/>
        <v>4713</v>
      </c>
      <c r="U58" s="842" t="s">
        <v>637</v>
      </c>
      <c r="V58" s="780">
        <f t="shared" si="76"/>
        <v>177</v>
      </c>
      <c r="W58" s="780">
        <f t="shared" si="69"/>
        <v>133</v>
      </c>
      <c r="X58" s="780">
        <f t="shared" si="69"/>
        <v>130</v>
      </c>
      <c r="Y58" s="780">
        <f t="shared" si="69"/>
        <v>127</v>
      </c>
      <c r="Z58" s="780">
        <f t="shared" si="69"/>
        <v>124</v>
      </c>
      <c r="AA58" s="780">
        <f t="shared" si="69"/>
        <v>120</v>
      </c>
      <c r="AB58" s="852"/>
      <c r="AC58" s="842" t="s">
        <v>637</v>
      </c>
      <c r="AD58" s="891">
        <f>'[28]Circle wise Forecast'!U44</f>
        <v>0.29506014718377027</v>
      </c>
      <c r="AE58" s="891">
        <f>'[28]Circle wise Forecast'!V44</f>
        <v>0.22199959647894874</v>
      </c>
      <c r="AF58" s="891">
        <f>'[28]Circle wise Forecast'!W44</f>
        <v>0.2167843194008687</v>
      </c>
      <c r="AG58" s="891">
        <f>'[28]Circle wise Forecast'!X44</f>
        <v>0.21145735509575486</v>
      </c>
      <c r="AH58" s="891">
        <f>'[28]Circle wise Forecast'!Y44</f>
        <v>0.20602906673665153</v>
      </c>
      <c r="AI58" s="891">
        <f>'[28]Circle wise Forecast'!Z44</f>
        <v>0.20051044409648602</v>
      </c>
    </row>
    <row r="59" spans="3:35">
      <c r="C59" s="291" t="s">
        <v>423</v>
      </c>
      <c r="D59" s="789">
        <f t="shared" ref="D59:I59" si="78">(D60-D65)/(1-D58)+D65</f>
        <v>1264.8398589294716</v>
      </c>
      <c r="E59" s="789">
        <f t="shared" si="78"/>
        <v>1221.7458886686904</v>
      </c>
      <c r="F59" s="789">
        <f t="shared" si="78"/>
        <v>1278.636751117738</v>
      </c>
      <c r="G59" s="789">
        <f t="shared" si="78"/>
        <v>1368.2099734016347</v>
      </c>
      <c r="H59" s="789">
        <f t="shared" si="78"/>
        <v>1477.0234169268147</v>
      </c>
      <c r="I59" s="789">
        <f t="shared" si="78"/>
        <v>1594.4541172478503</v>
      </c>
      <c r="L59" s="842" t="s">
        <v>638</v>
      </c>
      <c r="M59" s="780">
        <v>323</v>
      </c>
      <c r="N59" s="780">
        <f t="shared" si="70"/>
        <v>335</v>
      </c>
      <c r="O59" s="780">
        <f t="shared" si="71"/>
        <v>357</v>
      </c>
      <c r="P59" s="780">
        <f t="shared" si="72"/>
        <v>382</v>
      </c>
      <c r="Q59" s="780">
        <f t="shared" si="73"/>
        <v>411</v>
      </c>
      <c r="R59" s="780">
        <f t="shared" si="74"/>
        <v>444</v>
      </c>
      <c r="S59" s="780">
        <f t="shared" si="75"/>
        <v>481</v>
      </c>
      <c r="U59" s="842" t="s">
        <v>638</v>
      </c>
      <c r="V59" s="780">
        <f t="shared" si="76"/>
        <v>12</v>
      </c>
      <c r="W59" s="780">
        <f t="shared" si="69"/>
        <v>22</v>
      </c>
      <c r="X59" s="780">
        <f t="shared" si="69"/>
        <v>25</v>
      </c>
      <c r="Y59" s="780">
        <f t="shared" si="69"/>
        <v>29</v>
      </c>
      <c r="Z59" s="780">
        <f t="shared" si="69"/>
        <v>33</v>
      </c>
      <c r="AA59" s="780">
        <f t="shared" si="69"/>
        <v>37</v>
      </c>
      <c r="AB59" s="852"/>
      <c r="AC59" s="842" t="s">
        <v>638</v>
      </c>
      <c r="AD59" s="891">
        <f>'[28]Circle wise Forecast'!U45</f>
        <v>0.11511236537278641</v>
      </c>
      <c r="AE59" s="891">
        <f>'[28]Circle wise Forecast'!V45</f>
        <v>0.218837143028804</v>
      </c>
      <c r="AF59" s="891">
        <f>'[28]Circle wise Forecast'!W45</f>
        <v>0.25289767441349509</v>
      </c>
      <c r="AG59" s="891">
        <f>'[28]Circle wise Forecast'!X45</f>
        <v>0.29087395899661117</v>
      </c>
      <c r="AH59" s="891">
        <f>'[28]Circle wise Forecast'!Y45</f>
        <v>0.33181806767758715</v>
      </c>
      <c r="AI59" s="891">
        <f>'[28]Circle wise Forecast'!Z45</f>
        <v>0.37431372798185014</v>
      </c>
    </row>
    <row r="60" spans="3:35">
      <c r="C60" s="291" t="s">
        <v>424</v>
      </c>
      <c r="D60" s="789">
        <f t="shared" ref="D60:I60" si="79">D61+D62</f>
        <v>1159.6503092042715</v>
      </c>
      <c r="E60" s="789">
        <f t="shared" si="79"/>
        <v>1130.6898680042432</v>
      </c>
      <c r="F60" s="789">
        <f t="shared" si="79"/>
        <v>1213.8383932606598</v>
      </c>
      <c r="G60" s="789">
        <f t="shared" si="79"/>
        <v>1306.8095131126465</v>
      </c>
      <c r="H60" s="789">
        <f t="shared" si="79"/>
        <v>1408.1990417352379</v>
      </c>
      <c r="I60" s="789">
        <f t="shared" si="79"/>
        <v>1517.4615535279297</v>
      </c>
      <c r="L60" s="842" t="s">
        <v>639</v>
      </c>
      <c r="M60" s="780">
        <v>79328</v>
      </c>
      <c r="N60" s="780">
        <f t="shared" si="70"/>
        <v>86278</v>
      </c>
      <c r="O60" s="780">
        <f t="shared" si="71"/>
        <v>94186</v>
      </c>
      <c r="P60" s="780">
        <f t="shared" si="72"/>
        <v>102034</v>
      </c>
      <c r="Q60" s="780">
        <f t="shared" si="73"/>
        <v>108963</v>
      </c>
      <c r="R60" s="780">
        <f t="shared" si="74"/>
        <v>115730</v>
      </c>
      <c r="S60" s="780">
        <f t="shared" si="75"/>
        <v>122694</v>
      </c>
      <c r="U60" s="842" t="s">
        <v>639</v>
      </c>
      <c r="V60" s="780">
        <f t="shared" si="76"/>
        <v>6950</v>
      </c>
      <c r="W60" s="780">
        <f t="shared" si="69"/>
        <v>7908</v>
      </c>
      <c r="X60" s="780">
        <f t="shared" si="69"/>
        <v>7848</v>
      </c>
      <c r="Y60" s="780">
        <f t="shared" si="69"/>
        <v>6929</v>
      </c>
      <c r="Z60" s="780">
        <f t="shared" si="69"/>
        <v>6767</v>
      </c>
      <c r="AA60" s="780">
        <f t="shared" si="69"/>
        <v>6964</v>
      </c>
      <c r="AB60" s="852"/>
      <c r="AC60" s="842" t="s">
        <v>639</v>
      </c>
      <c r="AD60" s="891">
        <f>'[28]Circle wise Forecast'!U46</f>
        <v>0.16014790950699756</v>
      </c>
      <c r="AE60" s="891">
        <f>'[28]Circle wise Forecast'!V46</f>
        <v>0.18221074825708072</v>
      </c>
      <c r="AF60" s="891">
        <f>'[28]Circle wise Forecast'!W46</f>
        <v>0.18082500187482939</v>
      </c>
      <c r="AG60" s="891">
        <f>'[28]Circle wise Forecast'!X46</f>
        <v>0.15966288290539959</v>
      </c>
      <c r="AH60" s="891">
        <f>'[28]Circle wise Forecast'!Y46</f>
        <v>0.15592736254713671</v>
      </c>
      <c r="AI60" s="891">
        <f>'[28]Circle wise Forecast'!Z46</f>
        <v>0.16045529049556881</v>
      </c>
    </row>
    <row r="61" spans="3:35">
      <c r="C61" s="842" t="s">
        <v>425</v>
      </c>
      <c r="D61" s="789">
        <f>'[28]Circle wise Forecast'!D$41</f>
        <v>807.32281828371777</v>
      </c>
      <c r="E61" s="789">
        <f>'[28]Circle wise Forecast'!E$41</f>
        <v>882.84544626775482</v>
      </c>
      <c r="F61" s="789">
        <f>'[28]Circle wise Forecast'!F$41</f>
        <v>964.31098325666107</v>
      </c>
      <c r="G61" s="789">
        <f>'[28]Circle wise Forecast'!G$41</f>
        <v>1055.2374098101011</v>
      </c>
      <c r="H61" s="789">
        <f>'[28]Circle wise Forecast'!H$41</f>
        <v>1154.2092600293324</v>
      </c>
      <c r="I61" s="789">
        <f>'[28]Circle wise Forecast'!I$41</f>
        <v>1260.6681938336801</v>
      </c>
      <c r="L61" s="842" t="s">
        <v>640</v>
      </c>
      <c r="M61" s="780">
        <v>6410</v>
      </c>
      <c r="N61" s="780">
        <f t="shared" si="70"/>
        <v>6488</v>
      </c>
      <c r="O61" s="780">
        <f t="shared" si="71"/>
        <v>6549</v>
      </c>
      <c r="P61" s="780">
        <f t="shared" si="72"/>
        <v>6606</v>
      </c>
      <c r="Q61" s="780">
        <f t="shared" si="73"/>
        <v>6659</v>
      </c>
      <c r="R61" s="780">
        <f t="shared" si="74"/>
        <v>6708</v>
      </c>
      <c r="S61" s="780">
        <f t="shared" si="75"/>
        <v>6754</v>
      </c>
      <c r="U61" s="842" t="s">
        <v>640</v>
      </c>
      <c r="V61" s="780">
        <f t="shared" si="76"/>
        <v>78</v>
      </c>
      <c r="W61" s="780">
        <f t="shared" si="69"/>
        <v>61</v>
      </c>
      <c r="X61" s="780">
        <f t="shared" si="69"/>
        <v>57</v>
      </c>
      <c r="Y61" s="780">
        <f t="shared" si="69"/>
        <v>53</v>
      </c>
      <c r="Z61" s="780">
        <f t="shared" si="69"/>
        <v>49</v>
      </c>
      <c r="AA61" s="780">
        <f t="shared" si="69"/>
        <v>46</v>
      </c>
      <c r="AB61" s="852"/>
      <c r="AC61" s="842" t="s">
        <v>640</v>
      </c>
      <c r="AD61" s="891">
        <f>'[28]Circle wise Forecast'!U47</f>
        <v>9.6983549639668293E-2</v>
      </c>
      <c r="AE61" s="891">
        <f>'[28]Circle wise Forecast'!V47</f>
        <v>7.572928731014486E-2</v>
      </c>
      <c r="AF61" s="891">
        <f>'[28]Circle wise Forecast'!W47</f>
        <v>7.1099324460603422E-2</v>
      </c>
      <c r="AG61" s="891">
        <f>'[28]Circle wise Forecast'!X47</f>
        <v>6.6399636097922266E-2</v>
      </c>
      <c r="AH61" s="891">
        <f>'[28]Circle wise Forecast'!Y47</f>
        <v>6.1664054925266339E-2</v>
      </c>
      <c r="AI61" s="891">
        <f>'[28]Circle wise Forecast'!Z47</f>
        <v>5.693021539389978E-2</v>
      </c>
    </row>
    <row r="62" spans="3:35">
      <c r="C62" s="842" t="s">
        <v>426</v>
      </c>
      <c r="D62" s="789">
        <f t="shared" ref="D62:I62" si="80">SUM(D63:D65)</f>
        <v>352.32749092055377</v>
      </c>
      <c r="E62" s="789">
        <f t="shared" si="80"/>
        <v>247.84442173648836</v>
      </c>
      <c r="F62" s="789">
        <f t="shared" si="80"/>
        <v>249.5274100039988</v>
      </c>
      <c r="G62" s="789">
        <f t="shared" si="80"/>
        <v>251.57210330254537</v>
      </c>
      <c r="H62" s="789">
        <f t="shared" si="80"/>
        <v>253.98978170590541</v>
      </c>
      <c r="I62" s="789">
        <f t="shared" si="80"/>
        <v>256.79335969424966</v>
      </c>
      <c r="L62" s="842" t="s">
        <v>641</v>
      </c>
      <c r="M62" s="780">
        <v>2539</v>
      </c>
      <c r="N62" s="780">
        <f t="shared" si="70"/>
        <v>2571</v>
      </c>
      <c r="O62" s="780">
        <f t="shared" si="71"/>
        <v>2614</v>
      </c>
      <c r="P62" s="780">
        <f t="shared" si="72"/>
        <v>2656</v>
      </c>
      <c r="Q62" s="780">
        <f t="shared" si="73"/>
        <v>2697</v>
      </c>
      <c r="R62" s="780">
        <f t="shared" si="74"/>
        <v>2737</v>
      </c>
      <c r="S62" s="780">
        <f t="shared" si="75"/>
        <v>2775</v>
      </c>
      <c r="U62" s="842" t="s">
        <v>641</v>
      </c>
      <c r="V62" s="780">
        <f t="shared" si="76"/>
        <v>32</v>
      </c>
      <c r="W62" s="780">
        <f t="shared" si="69"/>
        <v>43</v>
      </c>
      <c r="X62" s="780">
        <f t="shared" si="69"/>
        <v>42</v>
      </c>
      <c r="Y62" s="780">
        <f t="shared" si="69"/>
        <v>41</v>
      </c>
      <c r="Z62" s="780">
        <f t="shared" si="69"/>
        <v>40</v>
      </c>
      <c r="AA62" s="780">
        <f t="shared" si="69"/>
        <v>38</v>
      </c>
      <c r="AB62" s="852"/>
      <c r="AC62" s="842" t="s">
        <v>641</v>
      </c>
      <c r="AD62" s="891">
        <f>'[28]Circle wise Forecast'!U48</f>
        <v>0.15915229399839279</v>
      </c>
      <c r="AE62" s="891">
        <f>'[28]Circle wise Forecast'!V48</f>
        <v>0.21686839690015905</v>
      </c>
      <c r="AF62" s="891">
        <f>'[28]Circle wise Forecast'!W48</f>
        <v>0.21189972013797703</v>
      </c>
      <c r="AG62" s="891">
        <f>'[28]Circle wise Forecast'!X48</f>
        <v>0.20602759768983137</v>
      </c>
      <c r="AH62" s="891">
        <f>'[28]Circle wise Forecast'!Y48</f>
        <v>0.1991813000064431</v>
      </c>
      <c r="AI62" s="891">
        <f>'[28]Circle wise Forecast'!Z48</f>
        <v>0.1913095642430189</v>
      </c>
    </row>
    <row r="63" spans="3:35">
      <c r="C63" s="843" t="s">
        <v>427</v>
      </c>
      <c r="D63" s="789">
        <f>'[28]Circle wise Forecast'!D51</f>
        <v>70.41274607478654</v>
      </c>
      <c r="E63" s="789">
        <f>'[28]Circle wise Forecast'!E47</f>
        <v>38.408507338618683</v>
      </c>
      <c r="F63" s="789">
        <f>'[28]Circle wise Forecast'!F47</f>
        <v>40.026673381246951</v>
      </c>
      <c r="G63" s="789">
        <f>'[28]Circle wise Forecast'!G47</f>
        <v>41.74174215600808</v>
      </c>
      <c r="H63" s="789">
        <f>'[28]Circle wise Forecast'!H47</f>
        <v>43.560100994638205</v>
      </c>
      <c r="I63" s="789">
        <f>'[28]Circle wise Forecast'!I47</f>
        <v>45.488575500590905</v>
      </c>
      <c r="L63" s="842" t="s">
        <v>642</v>
      </c>
      <c r="M63" s="780">
        <v>2</v>
      </c>
      <c r="N63" s="780">
        <f t="shared" si="70"/>
        <v>2</v>
      </c>
      <c r="O63" s="780">
        <f t="shared" si="71"/>
        <v>2</v>
      </c>
      <c r="P63" s="780">
        <f t="shared" si="72"/>
        <v>2</v>
      </c>
      <c r="Q63" s="780">
        <f t="shared" si="73"/>
        <v>2</v>
      </c>
      <c r="R63" s="780">
        <f t="shared" si="74"/>
        <v>2</v>
      </c>
      <c r="S63" s="780">
        <f t="shared" si="75"/>
        <v>2</v>
      </c>
      <c r="U63" s="842" t="s">
        <v>642</v>
      </c>
      <c r="V63" s="780">
        <f t="shared" si="76"/>
        <v>0</v>
      </c>
      <c r="W63" s="780">
        <f t="shared" si="69"/>
        <v>0</v>
      </c>
      <c r="X63" s="780">
        <f t="shared" si="69"/>
        <v>0</v>
      </c>
      <c r="Y63" s="780">
        <f t="shared" si="69"/>
        <v>0</v>
      </c>
      <c r="Z63" s="780">
        <f t="shared" si="69"/>
        <v>0</v>
      </c>
      <c r="AA63" s="780">
        <f t="shared" si="69"/>
        <v>0</v>
      </c>
      <c r="AB63" s="852"/>
      <c r="AC63" s="842" t="s">
        <v>642</v>
      </c>
      <c r="AD63" s="891">
        <f>'[28]Circle wise Forecast'!U49</f>
        <v>0</v>
      </c>
      <c r="AE63" s="891">
        <f>'[28]Circle wise Forecast'!V49</f>
        <v>0</v>
      </c>
      <c r="AF63" s="891">
        <f>'[28]Circle wise Forecast'!W49</f>
        <v>0</v>
      </c>
      <c r="AG63" s="891">
        <f>'[28]Circle wise Forecast'!X49</f>
        <v>0</v>
      </c>
      <c r="AH63" s="891">
        <f>'[28]Circle wise Forecast'!Y49</f>
        <v>0</v>
      </c>
      <c r="AI63" s="891">
        <f>'[28]Circle wise Forecast'!Z49</f>
        <v>0</v>
      </c>
    </row>
    <row r="64" spans="3:35">
      <c r="C64" s="843" t="s">
        <v>428</v>
      </c>
      <c r="D64" s="789">
        <f>'[28]Circle wise Forecast'!D52</f>
        <v>77.476633823714238</v>
      </c>
      <c r="E64" s="789">
        <f>'[28]Circle wise Forecast'!E48</f>
        <v>5.7693236118053406</v>
      </c>
      <c r="F64" s="789">
        <f>'[28]Circle wise Forecast'!F48</f>
        <v>6.4095603257935174</v>
      </c>
      <c r="G64" s="789">
        <f>'[28]Circle wise Forecast'!G48</f>
        <v>7.1221423040192935</v>
      </c>
      <c r="H64" s="789">
        <f>'[28]Circle wise Forecast'!H48</f>
        <v>7.9153740677010784</v>
      </c>
      <c r="I64" s="789">
        <f>'[28]Circle wise Forecast'!I48</f>
        <v>8.7985262643584381</v>
      </c>
      <c r="L64" s="849" t="s">
        <v>414</v>
      </c>
      <c r="M64" s="747">
        <f>SUM(M65:M67)</f>
        <v>230</v>
      </c>
      <c r="N64" s="747">
        <f t="shared" ref="N64:S64" si="81">SUM(N65:N67)</f>
        <v>246</v>
      </c>
      <c r="O64" s="747">
        <f t="shared" si="81"/>
        <v>251</v>
      </c>
      <c r="P64" s="747">
        <f t="shared" si="81"/>
        <v>256</v>
      </c>
      <c r="Q64" s="747">
        <f t="shared" si="81"/>
        <v>262</v>
      </c>
      <c r="R64" s="747">
        <f t="shared" si="81"/>
        <v>268</v>
      </c>
      <c r="S64" s="747">
        <f t="shared" si="81"/>
        <v>274</v>
      </c>
      <c r="U64" s="849" t="s">
        <v>414</v>
      </c>
      <c r="V64" s="747">
        <f t="shared" ref="V64:AA64" si="82">SUM(V65:V67)</f>
        <v>16</v>
      </c>
      <c r="W64" s="747">
        <f t="shared" si="82"/>
        <v>5</v>
      </c>
      <c r="X64" s="747">
        <f t="shared" si="82"/>
        <v>5</v>
      </c>
      <c r="Y64" s="747">
        <f t="shared" si="82"/>
        <v>6</v>
      </c>
      <c r="Z64" s="747">
        <f t="shared" si="82"/>
        <v>6</v>
      </c>
      <c r="AA64" s="747">
        <f t="shared" si="82"/>
        <v>6</v>
      </c>
      <c r="AB64" s="853"/>
      <c r="AC64" s="849" t="s">
        <v>414</v>
      </c>
      <c r="AD64" s="853">
        <f>'[28]Circle wise Forecast'!U50</f>
        <v>3.7215694517085271E-2</v>
      </c>
      <c r="AE64" s="853">
        <f>'[28]Circle wise Forecast'!V50</f>
        <v>2.1512902455392634E-2</v>
      </c>
      <c r="AF64" s="853">
        <f>'[28]Circle wise Forecast'!W50</f>
        <v>8.9685712013094332E-2</v>
      </c>
      <c r="AG64" s="853">
        <f>'[28]Circle wise Forecast'!X50</f>
        <v>1.338125557895745E-2</v>
      </c>
      <c r="AH64" s="853">
        <f>'[28]Circle wise Forecast'!Y50</f>
        <v>1.7544245268315963E-2</v>
      </c>
      <c r="AI64" s="853">
        <f>'[28]Circle wise Forecast'!Z50</f>
        <v>0.10280389992750631</v>
      </c>
    </row>
    <row r="65" spans="3:35">
      <c r="C65" s="843" t="s">
        <v>527</v>
      </c>
      <c r="D65" s="789">
        <f>'[28]Circle wise Forecast'!D53+'[28]Circle wise Forecast'!D$54</f>
        <v>204.43811102205299</v>
      </c>
      <c r="E65" s="789">
        <f>'[28]Circle wise Forecast'!E53+'[28]Circle wise Forecast'!E$54</f>
        <v>203.66659078606435</v>
      </c>
      <c r="F65" s="789">
        <f>'[28]Circle wise Forecast'!F53+'[28]Circle wise Forecast'!F$54</f>
        <v>203.09117629695834</v>
      </c>
      <c r="G65" s="789">
        <f>'[28]Circle wise Forecast'!G53+'[28]Circle wise Forecast'!G$54</f>
        <v>202.70821884251799</v>
      </c>
      <c r="H65" s="789">
        <f>'[28]Circle wise Forecast'!H53+'[28]Circle wise Forecast'!H$54</f>
        <v>202.51430664356613</v>
      </c>
      <c r="I65" s="789">
        <f>'[28]Circle wise Forecast'!I53+'[28]Circle wise Forecast'!I$54</f>
        <v>202.50625792930032</v>
      </c>
      <c r="L65" s="843" t="s">
        <v>415</v>
      </c>
      <c r="M65" s="151">
        <v>210</v>
      </c>
      <c r="N65" s="780">
        <f t="shared" ref="N65:S67" si="83">M65+V65</f>
        <v>226</v>
      </c>
      <c r="O65" s="780">
        <f t="shared" si="83"/>
        <v>231</v>
      </c>
      <c r="P65" s="780">
        <f t="shared" si="83"/>
        <v>236</v>
      </c>
      <c r="Q65" s="780">
        <f t="shared" si="83"/>
        <v>242</v>
      </c>
      <c r="R65" s="780">
        <f t="shared" si="83"/>
        <v>248</v>
      </c>
      <c r="S65" s="780">
        <f t="shared" si="83"/>
        <v>254</v>
      </c>
      <c r="U65" s="843" t="s">
        <v>415</v>
      </c>
      <c r="V65" s="780">
        <f t="shared" ref="V65:AA66" si="84">ROUND(V17*AD65,0)</f>
        <v>16</v>
      </c>
      <c r="W65" s="780">
        <f t="shared" si="84"/>
        <v>5</v>
      </c>
      <c r="X65" s="780">
        <f t="shared" si="84"/>
        <v>5</v>
      </c>
      <c r="Y65" s="780">
        <f t="shared" si="84"/>
        <v>6</v>
      </c>
      <c r="Z65" s="780">
        <f t="shared" si="84"/>
        <v>6</v>
      </c>
      <c r="AA65" s="780">
        <f t="shared" si="84"/>
        <v>6</v>
      </c>
      <c r="AB65" s="852"/>
      <c r="AC65" s="843" t="s">
        <v>415</v>
      </c>
      <c r="AD65" s="891">
        <f>'[28]Circle wise Forecast'!U51</f>
        <v>0.11429761510158401</v>
      </c>
      <c r="AE65" s="891">
        <f>'[28]Circle wise Forecast'!V51</f>
        <v>0.10150422421231896</v>
      </c>
      <c r="AF65" s="891">
        <f>'[28]Circle wise Forecast'!W51</f>
        <v>9.9524527076210817E-2</v>
      </c>
      <c r="AG65" s="891">
        <f>'[28]Circle wise Forecast'!X51</f>
        <v>0.10684969106062994</v>
      </c>
      <c r="AH65" s="891">
        <f>'[28]Circle wise Forecast'!Y51</f>
        <v>0.10958094075308829</v>
      </c>
      <c r="AI65" s="891">
        <f>'[28]Circle wise Forecast'!Z51</f>
        <v>0.11409004625242829</v>
      </c>
    </row>
    <row r="66" spans="3:35">
      <c r="L66" s="843" t="s">
        <v>416</v>
      </c>
      <c r="M66" s="850">
        <v>13</v>
      </c>
      <c r="N66" s="780">
        <f t="shared" si="83"/>
        <v>13</v>
      </c>
      <c r="O66" s="780">
        <f t="shared" si="83"/>
        <v>13</v>
      </c>
      <c r="P66" s="780">
        <f t="shared" si="83"/>
        <v>13</v>
      </c>
      <c r="Q66" s="780">
        <f t="shared" si="83"/>
        <v>13</v>
      </c>
      <c r="R66" s="780">
        <f t="shared" si="83"/>
        <v>13</v>
      </c>
      <c r="S66" s="780">
        <f t="shared" si="83"/>
        <v>13</v>
      </c>
      <c r="U66" s="843" t="s">
        <v>416</v>
      </c>
      <c r="V66" s="780">
        <f t="shared" si="84"/>
        <v>0</v>
      </c>
      <c r="W66" s="780">
        <f t="shared" si="84"/>
        <v>0</v>
      </c>
      <c r="X66" s="780">
        <f t="shared" si="84"/>
        <v>0</v>
      </c>
      <c r="Y66" s="780">
        <f t="shared" si="84"/>
        <v>0</v>
      </c>
      <c r="Z66" s="780">
        <f t="shared" si="84"/>
        <v>0</v>
      </c>
      <c r="AA66" s="780">
        <f t="shared" si="84"/>
        <v>0</v>
      </c>
      <c r="AB66" s="852"/>
      <c r="AC66" s="843" t="s">
        <v>416</v>
      </c>
      <c r="AD66" s="891">
        <f>'[28]Circle wise Forecast'!U52</f>
        <v>2.5684007040460911E-2</v>
      </c>
      <c r="AE66" s="891">
        <f>'[28]Circle wise Forecast'!V52</f>
        <v>8.9801774361134498E-3</v>
      </c>
      <c r="AF66" s="891">
        <f>'[28]Circle wise Forecast'!W52</f>
        <v>0.98911994405139569</v>
      </c>
      <c r="AG66" s="891">
        <f>'[28]Circle wise Forecast'!X52</f>
        <v>1.2496185096249541E-2</v>
      </c>
      <c r="AH66" s="891">
        <f>'[28]Circle wise Forecast'!Y52</f>
        <v>0.18664073324731756</v>
      </c>
      <c r="AI66" s="891">
        <f>'[28]Circle wise Forecast'!Z52</f>
        <v>0.98395958418648011</v>
      </c>
    </row>
    <row r="67" spans="3:35">
      <c r="C67" s="747" t="s">
        <v>632</v>
      </c>
      <c r="D67" s="825" t="s">
        <v>575</v>
      </c>
      <c r="E67" s="825" t="s">
        <v>604</v>
      </c>
      <c r="F67" s="825" t="s">
        <v>605</v>
      </c>
      <c r="G67" s="825" t="s">
        <v>606</v>
      </c>
      <c r="H67" s="825" t="s">
        <v>607</v>
      </c>
      <c r="I67" s="825" t="s">
        <v>608</v>
      </c>
      <c r="L67" s="843" t="s">
        <v>526</v>
      </c>
      <c r="M67" s="850">
        <v>7</v>
      </c>
      <c r="N67" s="780">
        <f t="shared" si="83"/>
        <v>7</v>
      </c>
      <c r="O67" s="780">
        <f t="shared" si="83"/>
        <v>7</v>
      </c>
      <c r="P67" s="780">
        <f t="shared" si="83"/>
        <v>7</v>
      </c>
      <c r="Q67" s="780">
        <f t="shared" si="83"/>
        <v>7</v>
      </c>
      <c r="R67" s="780">
        <f t="shared" si="83"/>
        <v>7</v>
      </c>
      <c r="S67" s="780">
        <f t="shared" si="83"/>
        <v>7</v>
      </c>
      <c r="U67" s="843" t="s">
        <v>526</v>
      </c>
      <c r="V67" s="780"/>
      <c r="W67" s="780"/>
      <c r="X67" s="780"/>
      <c r="Y67" s="780"/>
      <c r="Z67" s="780"/>
      <c r="AA67" s="780"/>
      <c r="AB67" s="852"/>
      <c r="AC67" s="843" t="s">
        <v>526</v>
      </c>
      <c r="AD67" s="891">
        <f>'[28]Circle wise Forecast'!U53</f>
        <v>1.9347058264865373E-2</v>
      </c>
      <c r="AE67" s="891">
        <f>'[28]Circle wise Forecast'!V53</f>
        <v>0</v>
      </c>
      <c r="AF67" s="891">
        <f>'[28]Circle wise Forecast'!W53</f>
        <v>0</v>
      </c>
      <c r="AG67" s="891">
        <f>'[28]Circle wise Forecast'!X53</f>
        <v>0</v>
      </c>
      <c r="AH67" s="891">
        <f>'[28]Circle wise Forecast'!Y53</f>
        <v>0</v>
      </c>
      <c r="AI67" s="891">
        <f>'[28]Circle wise Forecast'!Z53</f>
        <v>0</v>
      </c>
    </row>
    <row r="68" spans="3:35">
      <c r="C68" s="291" t="s">
        <v>412</v>
      </c>
      <c r="D68" s="780">
        <f t="shared" ref="D68:I68" si="85">D69+D70</f>
        <v>730538</v>
      </c>
      <c r="E68" s="780">
        <f t="shared" si="85"/>
        <v>754122</v>
      </c>
      <c r="F68" s="780">
        <f t="shared" si="85"/>
        <v>777859</v>
      </c>
      <c r="G68" s="780">
        <f t="shared" si="85"/>
        <v>802315</v>
      </c>
      <c r="H68" s="780">
        <f t="shared" si="85"/>
        <v>826988</v>
      </c>
      <c r="I68" s="780">
        <f t="shared" si="85"/>
        <v>851638</v>
      </c>
      <c r="N68" s="746">
        <f t="shared" ref="N68:S68" si="86">N64+N55</f>
        <v>716725</v>
      </c>
      <c r="O68" s="746">
        <f t="shared" si="86"/>
        <v>738406</v>
      </c>
      <c r="P68" s="746">
        <f t="shared" si="86"/>
        <v>760130</v>
      </c>
      <c r="Q68" s="746">
        <f t="shared" si="86"/>
        <v>781038</v>
      </c>
      <c r="R68" s="746">
        <f t="shared" si="86"/>
        <v>801885</v>
      </c>
      <c r="S68" s="746">
        <f t="shared" si="86"/>
        <v>823028</v>
      </c>
    </row>
    <row r="69" spans="3:35">
      <c r="C69" s="842" t="s">
        <v>413</v>
      </c>
      <c r="D69" s="780">
        <f t="shared" ref="D69:I69" si="87">N71</f>
        <v>730402</v>
      </c>
      <c r="E69" s="780">
        <f t="shared" si="87"/>
        <v>753976</v>
      </c>
      <c r="F69" s="780">
        <f t="shared" si="87"/>
        <v>777705</v>
      </c>
      <c r="G69" s="780">
        <f t="shared" si="87"/>
        <v>802152</v>
      </c>
      <c r="H69" s="780">
        <f t="shared" si="87"/>
        <v>826816</v>
      </c>
      <c r="I69" s="780">
        <f t="shared" si="87"/>
        <v>851457</v>
      </c>
    </row>
    <row r="70" spans="3:35">
      <c r="C70" s="842" t="s">
        <v>414</v>
      </c>
      <c r="D70" s="780">
        <f t="shared" ref="D70:I70" si="88">SUM(D71:D73)</f>
        <v>136</v>
      </c>
      <c r="E70" s="780">
        <f t="shared" si="88"/>
        <v>146</v>
      </c>
      <c r="F70" s="780">
        <f t="shared" si="88"/>
        <v>154</v>
      </c>
      <c r="G70" s="780">
        <f t="shared" si="88"/>
        <v>163</v>
      </c>
      <c r="H70" s="780">
        <f t="shared" si="88"/>
        <v>172</v>
      </c>
      <c r="I70" s="780">
        <f t="shared" si="88"/>
        <v>181</v>
      </c>
      <c r="L70" s="747" t="s">
        <v>632</v>
      </c>
      <c r="M70" s="825" t="s">
        <v>573</v>
      </c>
      <c r="N70" s="825" t="s">
        <v>575</v>
      </c>
      <c r="O70" s="825" t="s">
        <v>604</v>
      </c>
      <c r="P70" s="825" t="s">
        <v>605</v>
      </c>
      <c r="Q70" s="825" t="s">
        <v>606</v>
      </c>
      <c r="R70" s="825" t="s">
        <v>607</v>
      </c>
      <c r="S70" s="825" t="s">
        <v>608</v>
      </c>
      <c r="U70" s="747" t="s">
        <v>632</v>
      </c>
      <c r="V70" s="825" t="s">
        <v>575</v>
      </c>
      <c r="W70" s="825" t="s">
        <v>604</v>
      </c>
      <c r="X70" s="825" t="s">
        <v>605</v>
      </c>
      <c r="Y70" s="825" t="s">
        <v>606</v>
      </c>
      <c r="Z70" s="825" t="s">
        <v>607</v>
      </c>
      <c r="AA70" s="825" t="s">
        <v>608</v>
      </c>
      <c r="AB70" s="825"/>
      <c r="AC70" s="747" t="s">
        <v>632</v>
      </c>
      <c r="AD70" s="825" t="s">
        <v>575</v>
      </c>
      <c r="AE70" s="825" t="s">
        <v>604</v>
      </c>
      <c r="AF70" s="825" t="s">
        <v>605</v>
      </c>
      <c r="AG70" s="825" t="s">
        <v>606</v>
      </c>
      <c r="AH70" s="825" t="s">
        <v>607</v>
      </c>
      <c r="AI70" s="825" t="s">
        <v>608</v>
      </c>
    </row>
    <row r="71" spans="3:35">
      <c r="C71" s="843" t="s">
        <v>415</v>
      </c>
      <c r="D71" s="780">
        <f>N81</f>
        <v>128</v>
      </c>
      <c r="E71" s="780">
        <f t="shared" ref="E71:I73" si="89">O81</f>
        <v>138</v>
      </c>
      <c r="F71" s="780">
        <f t="shared" si="89"/>
        <v>146</v>
      </c>
      <c r="G71" s="780">
        <f t="shared" si="89"/>
        <v>155</v>
      </c>
      <c r="H71" s="780">
        <f t="shared" si="89"/>
        <v>164</v>
      </c>
      <c r="I71" s="780">
        <f t="shared" si="89"/>
        <v>173</v>
      </c>
      <c r="L71" s="849" t="s">
        <v>413</v>
      </c>
      <c r="M71" s="747">
        <f t="shared" ref="M71:S71" si="90">SUM(M72:M79)</f>
        <v>662512</v>
      </c>
      <c r="N71" s="747">
        <f t="shared" si="90"/>
        <v>730402</v>
      </c>
      <c r="O71" s="747">
        <f t="shared" si="90"/>
        <v>753976</v>
      </c>
      <c r="P71" s="747">
        <f t="shared" si="90"/>
        <v>777705</v>
      </c>
      <c r="Q71" s="747">
        <f t="shared" si="90"/>
        <v>802152</v>
      </c>
      <c r="R71" s="747">
        <f t="shared" si="90"/>
        <v>826816</v>
      </c>
      <c r="S71" s="747">
        <f t="shared" si="90"/>
        <v>851457</v>
      </c>
      <c r="U71" s="849" t="s">
        <v>413</v>
      </c>
      <c r="V71" s="747">
        <f t="shared" ref="V71:AA71" si="91">SUM(V72:V79)</f>
        <v>67890</v>
      </c>
      <c r="W71" s="747">
        <f t="shared" si="91"/>
        <v>23574</v>
      </c>
      <c r="X71" s="747">
        <f t="shared" si="91"/>
        <v>23729</v>
      </c>
      <c r="Y71" s="747">
        <f t="shared" si="91"/>
        <v>24447</v>
      </c>
      <c r="Z71" s="747">
        <f t="shared" si="91"/>
        <v>24664</v>
      </c>
      <c r="AA71" s="747">
        <f t="shared" si="91"/>
        <v>24641</v>
      </c>
      <c r="AB71" s="853"/>
      <c r="AC71" s="849" t="s">
        <v>413</v>
      </c>
      <c r="AD71" s="853">
        <f>'[28]Circle wise Forecast'!U59</f>
        <v>0.22477996928505142</v>
      </c>
      <c r="AE71" s="853">
        <f>'[28]Circle wise Forecast'!V59</f>
        <v>0.21372885052272705</v>
      </c>
      <c r="AF71" s="853">
        <f>'[28]Circle wise Forecast'!W59</f>
        <v>0.21284765360406038</v>
      </c>
      <c r="AG71" s="853">
        <f>'[28]Circle wise Forecast'!X59</f>
        <v>0.2202186493337219</v>
      </c>
      <c r="AH71" s="853">
        <f>'[28]Circle wise Forecast'!Y59</f>
        <v>0.22000461271858771</v>
      </c>
      <c r="AI71" s="853">
        <f>'[28]Circle wise Forecast'!Z59</f>
        <v>0.21584876811982454</v>
      </c>
    </row>
    <row r="72" spans="3:35">
      <c r="C72" s="843" t="s">
        <v>416</v>
      </c>
      <c r="D72" s="780">
        <f>N82</f>
        <v>3</v>
      </c>
      <c r="E72" s="780">
        <f t="shared" si="89"/>
        <v>3</v>
      </c>
      <c r="F72" s="780">
        <f t="shared" si="89"/>
        <v>3</v>
      </c>
      <c r="G72" s="780">
        <f t="shared" si="89"/>
        <v>3</v>
      </c>
      <c r="H72" s="780">
        <f t="shared" si="89"/>
        <v>3</v>
      </c>
      <c r="I72" s="780">
        <f t="shared" si="89"/>
        <v>3</v>
      </c>
      <c r="L72" s="842" t="s">
        <v>635</v>
      </c>
      <c r="M72" s="780">
        <v>441159</v>
      </c>
      <c r="N72" s="780">
        <f>M72+V72</f>
        <v>494967</v>
      </c>
      <c r="O72" s="780">
        <f t="shared" ref="O72:O79" si="92">N72+W72</f>
        <v>504708</v>
      </c>
      <c r="P72" s="780">
        <f t="shared" ref="P72:P79" si="93">O72+X72</f>
        <v>514496</v>
      </c>
      <c r="Q72" s="780">
        <f t="shared" ref="Q72:Q79" si="94">P72+Y72</f>
        <v>524329</v>
      </c>
      <c r="R72" s="780">
        <f t="shared" ref="R72:R79" si="95">Q72+Z72</f>
        <v>534203</v>
      </c>
      <c r="S72" s="780">
        <f t="shared" ref="S72:S79" si="96">R72+AA72</f>
        <v>544115</v>
      </c>
      <c r="U72" s="842" t="s">
        <v>635</v>
      </c>
      <c r="V72" s="780">
        <f>ROUND(V8*AD72,0)</f>
        <v>53808</v>
      </c>
      <c r="W72" s="780">
        <f t="shared" ref="W72:AA79" si="97">ROUND(W8*AE72,0)</f>
        <v>9741</v>
      </c>
      <c r="X72" s="780">
        <f t="shared" si="97"/>
        <v>9788</v>
      </c>
      <c r="Y72" s="780">
        <f t="shared" si="97"/>
        <v>9833</v>
      </c>
      <c r="Z72" s="780">
        <f t="shared" si="97"/>
        <v>9874</v>
      </c>
      <c r="AA72" s="780">
        <f t="shared" si="97"/>
        <v>9912</v>
      </c>
      <c r="AB72" s="852"/>
      <c r="AC72" s="842" t="s">
        <v>635</v>
      </c>
      <c r="AD72" s="891">
        <f>'[28]Circle wise Forecast'!U60</f>
        <v>0.19566472931191475</v>
      </c>
      <c r="AE72" s="891">
        <f>'[28]Circle wise Forecast'!V60</f>
        <v>0.19482110869373218</v>
      </c>
      <c r="AF72" s="891">
        <f>'[28]Circle wise Forecast'!W60</f>
        <v>0.19576545137382173</v>
      </c>
      <c r="AG72" s="891">
        <f>'[28]Circle wise Forecast'!X60</f>
        <v>0.19665011770949431</v>
      </c>
      <c r="AH72" s="891">
        <f>'[28]Circle wise Forecast'!Y60</f>
        <v>0.19747421112777511</v>
      </c>
      <c r="AI72" s="891">
        <f>'[28]Circle wise Forecast'!Z60</f>
        <v>0.19823692522332739</v>
      </c>
    </row>
    <row r="73" spans="3:35">
      <c r="C73" s="843" t="s">
        <v>526</v>
      </c>
      <c r="D73" s="780">
        <f>N83</f>
        <v>5</v>
      </c>
      <c r="E73" s="780">
        <f t="shared" si="89"/>
        <v>5</v>
      </c>
      <c r="F73" s="780">
        <f t="shared" si="89"/>
        <v>5</v>
      </c>
      <c r="G73" s="780">
        <f t="shared" si="89"/>
        <v>5</v>
      </c>
      <c r="H73" s="780">
        <f t="shared" si="89"/>
        <v>5</v>
      </c>
      <c r="I73" s="780">
        <f t="shared" si="89"/>
        <v>5</v>
      </c>
      <c r="L73" s="842" t="s">
        <v>636</v>
      </c>
      <c r="M73" s="780">
        <v>43000</v>
      </c>
      <c r="N73" s="780">
        <f t="shared" ref="N73:N79" si="98">M73+V73</f>
        <v>45111</v>
      </c>
      <c r="O73" s="780">
        <f t="shared" si="92"/>
        <v>47579</v>
      </c>
      <c r="P73" s="780">
        <f t="shared" si="93"/>
        <v>50124</v>
      </c>
      <c r="Q73" s="780">
        <f t="shared" si="94"/>
        <v>52746</v>
      </c>
      <c r="R73" s="780">
        <f t="shared" si="95"/>
        <v>55447</v>
      </c>
      <c r="S73" s="780">
        <f t="shared" si="96"/>
        <v>58228</v>
      </c>
      <c r="U73" s="842" t="s">
        <v>636</v>
      </c>
      <c r="V73" s="780">
        <f t="shared" ref="V73:V79" si="99">ROUND(V9*AD73,0)</f>
        <v>2111</v>
      </c>
      <c r="W73" s="780">
        <f t="shared" si="97"/>
        <v>2468</v>
      </c>
      <c r="X73" s="780">
        <f t="shared" si="97"/>
        <v>2545</v>
      </c>
      <c r="Y73" s="780">
        <f t="shared" si="97"/>
        <v>2622</v>
      </c>
      <c r="Z73" s="780">
        <f t="shared" si="97"/>
        <v>2701</v>
      </c>
      <c r="AA73" s="780">
        <f t="shared" si="97"/>
        <v>2781</v>
      </c>
      <c r="AB73" s="852"/>
      <c r="AC73" s="842" t="s">
        <v>636</v>
      </c>
      <c r="AD73" s="891">
        <f>'[28]Circle wise Forecast'!U61</f>
        <v>0.21111141446715465</v>
      </c>
      <c r="AE73" s="891">
        <f>'[28]Circle wise Forecast'!V61</f>
        <v>0.246830983244827</v>
      </c>
      <c r="AF73" s="891">
        <f>'[28]Circle wise Forecast'!W61</f>
        <v>0.25445256622787588</v>
      </c>
      <c r="AG73" s="891">
        <f>'[28]Circle wise Forecast'!X61</f>
        <v>0.26221422547711831</v>
      </c>
      <c r="AH73" s="891">
        <f>'[28]Circle wise Forecast'!Y61</f>
        <v>0.2701042562167516</v>
      </c>
      <c r="AI73" s="891">
        <f>'[28]Circle wise Forecast'!Z61</f>
        <v>0.2781103306770627</v>
      </c>
    </row>
    <row r="74" spans="3:35">
      <c r="C74" s="844"/>
      <c r="D74" s="876">
        <f t="shared" ref="D74:I74" si="100">D58</f>
        <v>9.9197827552415643E-2</v>
      </c>
      <c r="E74" s="876">
        <f t="shared" si="100"/>
        <v>8.9439025873351174E-2</v>
      </c>
      <c r="F74" s="876">
        <f t="shared" si="100"/>
        <v>6.0246966166799296E-2</v>
      </c>
      <c r="G74" s="876">
        <f t="shared" si="100"/>
        <v>5.2681568302069728E-2</v>
      </c>
      <c r="H74" s="876">
        <f t="shared" si="100"/>
        <v>5.4000693001151727E-2</v>
      </c>
      <c r="I74" s="876">
        <f t="shared" si="100"/>
        <v>5.5312821672511198E-2</v>
      </c>
      <c r="L74" s="842" t="s">
        <v>637</v>
      </c>
      <c r="M74" s="780">
        <v>4982</v>
      </c>
      <c r="N74" s="780">
        <f t="shared" si="98"/>
        <v>5056</v>
      </c>
      <c r="O74" s="780">
        <f t="shared" si="92"/>
        <v>5118</v>
      </c>
      <c r="P74" s="780">
        <f t="shared" si="93"/>
        <v>5178</v>
      </c>
      <c r="Q74" s="780">
        <f t="shared" si="94"/>
        <v>5237</v>
      </c>
      <c r="R74" s="780">
        <f t="shared" si="95"/>
        <v>5294</v>
      </c>
      <c r="S74" s="780">
        <f t="shared" si="96"/>
        <v>5349</v>
      </c>
      <c r="U74" s="842" t="s">
        <v>637</v>
      </c>
      <c r="V74" s="780">
        <f t="shared" si="99"/>
        <v>74</v>
      </c>
      <c r="W74" s="780">
        <f t="shared" si="97"/>
        <v>62</v>
      </c>
      <c r="X74" s="780">
        <f t="shared" si="97"/>
        <v>60</v>
      </c>
      <c r="Y74" s="780">
        <f t="shared" si="97"/>
        <v>59</v>
      </c>
      <c r="Z74" s="780">
        <f t="shared" si="97"/>
        <v>57</v>
      </c>
      <c r="AA74" s="780">
        <f t="shared" si="97"/>
        <v>55</v>
      </c>
      <c r="AB74" s="852"/>
      <c r="AC74" s="842" t="s">
        <v>637</v>
      </c>
      <c r="AD74" s="891">
        <f>'[28]Circle wise Forecast'!U62</f>
        <v>0.12333082601922077</v>
      </c>
      <c r="AE74" s="891">
        <f>'[28]Circle wise Forecast'!V62</f>
        <v>0.10355257052348196</v>
      </c>
      <c r="AF74" s="891">
        <f>'[28]Circle wise Forecast'!W62</f>
        <v>0.10073004128377913</v>
      </c>
      <c r="AG74" s="891">
        <f>'[28]Circle wise Forecast'!X62</f>
        <v>9.7910003042805283E-2</v>
      </c>
      <c r="AH74" s="891">
        <f>'[28]Circle wise Forecast'!Y62</f>
        <v>9.5093855845534564E-2</v>
      </c>
      <c r="AI74" s="891">
        <f>'[28]Circle wise Forecast'!Z62</f>
        <v>9.2283202287752455E-2</v>
      </c>
    </row>
    <row r="75" spans="3:35">
      <c r="C75" s="291" t="s">
        <v>423</v>
      </c>
      <c r="D75" s="789">
        <f t="shared" ref="D75:I75" si="101">(D76-D81)/(1-D74)+D81</f>
        <v>2179.8176480537427</v>
      </c>
      <c r="E75" s="789">
        <f t="shared" si="101"/>
        <v>2275.3889605861173</v>
      </c>
      <c r="F75" s="789">
        <f t="shared" si="101"/>
        <v>2316.370664952296</v>
      </c>
      <c r="G75" s="789">
        <f t="shared" si="101"/>
        <v>2425.692086492224</v>
      </c>
      <c r="H75" s="789">
        <f t="shared" si="101"/>
        <v>3185.6666746744131</v>
      </c>
      <c r="I75" s="789">
        <f t="shared" si="101"/>
        <v>3336.8532258234418</v>
      </c>
      <c r="L75" s="842" t="s">
        <v>638</v>
      </c>
      <c r="M75" s="780">
        <v>245</v>
      </c>
      <c r="N75" s="780">
        <f t="shared" si="98"/>
        <v>255</v>
      </c>
      <c r="O75" s="780">
        <f t="shared" si="92"/>
        <v>260</v>
      </c>
      <c r="P75" s="780">
        <f t="shared" si="93"/>
        <v>265</v>
      </c>
      <c r="Q75" s="780">
        <f t="shared" si="94"/>
        <v>269</v>
      </c>
      <c r="R75" s="780">
        <f t="shared" si="95"/>
        <v>273</v>
      </c>
      <c r="S75" s="780">
        <f t="shared" si="96"/>
        <v>276</v>
      </c>
      <c r="U75" s="842" t="s">
        <v>638</v>
      </c>
      <c r="V75" s="780">
        <f t="shared" si="99"/>
        <v>10</v>
      </c>
      <c r="W75" s="780">
        <f t="shared" si="97"/>
        <v>5</v>
      </c>
      <c r="X75" s="780">
        <f t="shared" si="97"/>
        <v>5</v>
      </c>
      <c r="Y75" s="780">
        <f t="shared" si="97"/>
        <v>4</v>
      </c>
      <c r="Z75" s="780">
        <f t="shared" si="97"/>
        <v>4</v>
      </c>
      <c r="AA75" s="780">
        <f t="shared" si="97"/>
        <v>3</v>
      </c>
      <c r="AB75" s="852"/>
      <c r="AC75" s="842" t="s">
        <v>638</v>
      </c>
      <c r="AD75" s="891">
        <f>'[28]Circle wise Forecast'!U63</f>
        <v>9.8937598146058042E-2</v>
      </c>
      <c r="AE75" s="891">
        <f>'[28]Circle wise Forecast'!V63</f>
        <v>5.1005671833706141E-2</v>
      </c>
      <c r="AF75" s="891">
        <f>'[28]Circle wise Forecast'!W63</f>
        <v>4.6492451953955689E-2</v>
      </c>
      <c r="AG75" s="891">
        <f>'[28]Circle wise Forecast'!X63</f>
        <v>4.1711303982891648E-2</v>
      </c>
      <c r="AH75" s="891">
        <f>'[28]Circle wise Forecast'!Y63</f>
        <v>3.6768433323194481E-2</v>
      </c>
      <c r="AI75" s="891">
        <f>'[28]Circle wise Forecast'!Z63</f>
        <v>3.1802126107805327E-2</v>
      </c>
    </row>
    <row r="76" spans="3:35">
      <c r="C76" s="291" t="s">
        <v>424</v>
      </c>
      <c r="D76" s="789">
        <f t="shared" ref="D76:I76" si="102">D77+D78</f>
        <v>1981.8139068950045</v>
      </c>
      <c r="E76" s="789">
        <f t="shared" si="102"/>
        <v>2088.3164623057442</v>
      </c>
      <c r="F76" s="789">
        <f t="shared" si="102"/>
        <v>2187.8878532682324</v>
      </c>
      <c r="G76" s="789">
        <f t="shared" si="102"/>
        <v>2307.5840348887814</v>
      </c>
      <c r="H76" s="789">
        <f t="shared" si="102"/>
        <v>3056.6105159597928</v>
      </c>
      <c r="I76" s="789">
        <f t="shared" si="102"/>
        <v>3196.2986584229711</v>
      </c>
      <c r="L76" s="842" t="s">
        <v>639</v>
      </c>
      <c r="M76" s="780">
        <v>163140</v>
      </c>
      <c r="N76" s="780">
        <f t="shared" si="98"/>
        <v>174878</v>
      </c>
      <c r="O76" s="780">
        <f t="shared" si="92"/>
        <v>185985</v>
      </c>
      <c r="P76" s="780">
        <f t="shared" si="93"/>
        <v>197132</v>
      </c>
      <c r="Q76" s="780">
        <f t="shared" si="94"/>
        <v>208884</v>
      </c>
      <c r="R76" s="780">
        <f t="shared" si="95"/>
        <v>220743</v>
      </c>
      <c r="S76" s="780">
        <f t="shared" si="96"/>
        <v>232472</v>
      </c>
      <c r="U76" s="842" t="s">
        <v>639</v>
      </c>
      <c r="V76" s="780">
        <f t="shared" ref="V76:AA76" si="103">ROUND(V12*AD76,0)+1</f>
        <v>11738</v>
      </c>
      <c r="W76" s="780">
        <f t="shared" si="103"/>
        <v>11107</v>
      </c>
      <c r="X76" s="780">
        <f t="shared" si="103"/>
        <v>11147</v>
      </c>
      <c r="Y76" s="780">
        <f t="shared" si="103"/>
        <v>11752</v>
      </c>
      <c r="Z76" s="780">
        <f t="shared" si="103"/>
        <v>11859</v>
      </c>
      <c r="AA76" s="780">
        <f t="shared" si="103"/>
        <v>11729</v>
      </c>
      <c r="AB76" s="852"/>
      <c r="AC76" s="842" t="s">
        <v>639</v>
      </c>
      <c r="AD76" s="891">
        <f>'[28]Circle wise Forecast'!U64</f>
        <v>0.27043531129347548</v>
      </c>
      <c r="AE76" s="891">
        <f>'[28]Circle wise Forecast'!V64</f>
        <v>0.25589696420878233</v>
      </c>
      <c r="AF76" s="891">
        <f>'[28]Circle wise Forecast'!W64</f>
        <v>0.25681010426771622</v>
      </c>
      <c r="AG76" s="891">
        <f>'[28]Circle wise Forecast'!X64</f>
        <v>0.27075492044075217</v>
      </c>
      <c r="AH76" s="891">
        <f>'[28]Circle wise Forecast'!Y64</f>
        <v>0.27321644826704305</v>
      </c>
      <c r="AI76" s="891">
        <f>'[28]Circle wise Forecast'!Z64</f>
        <v>0.2702327620408756</v>
      </c>
    </row>
    <row r="77" spans="3:35">
      <c r="C77" s="842" t="s">
        <v>425</v>
      </c>
      <c r="D77" s="789">
        <f>'[28]Circle wise Forecast'!D$59</f>
        <v>1647.851022511338</v>
      </c>
      <c r="E77" s="789">
        <f>'[28]Circle wise Forecast'!E$59</f>
        <v>1728.2192666865096</v>
      </c>
      <c r="F77" s="789">
        <f>'[28]Circle wise Forecast'!F$59</f>
        <v>1814.4467405629402</v>
      </c>
      <c r="G77" s="789">
        <f>'[28]Circle wise Forecast'!G$59</f>
        <v>1918.6091501146036</v>
      </c>
      <c r="H77" s="789">
        <f>'[28]Circle wise Forecast'!H$59</f>
        <v>2032.2502852471293</v>
      </c>
      <c r="I77" s="789">
        <f>'[28]Circle wise Forecast'!I$59</f>
        <v>2150.0484412798273</v>
      </c>
      <c r="L77" s="842" t="s">
        <v>640</v>
      </c>
      <c r="M77" s="780">
        <v>7310</v>
      </c>
      <c r="N77" s="780">
        <f t="shared" si="98"/>
        <v>7423</v>
      </c>
      <c r="O77" s="780">
        <f t="shared" si="92"/>
        <v>7585</v>
      </c>
      <c r="P77" s="780">
        <f t="shared" si="93"/>
        <v>7741</v>
      </c>
      <c r="Q77" s="780">
        <f t="shared" si="94"/>
        <v>7891</v>
      </c>
      <c r="R77" s="780">
        <f t="shared" si="95"/>
        <v>8034</v>
      </c>
      <c r="S77" s="780">
        <f t="shared" si="96"/>
        <v>8170</v>
      </c>
      <c r="U77" s="842" t="s">
        <v>640</v>
      </c>
      <c r="V77" s="780">
        <f t="shared" si="99"/>
        <v>113</v>
      </c>
      <c r="W77" s="780">
        <f t="shared" si="97"/>
        <v>162</v>
      </c>
      <c r="X77" s="780">
        <f t="shared" si="97"/>
        <v>156</v>
      </c>
      <c r="Y77" s="780">
        <f t="shared" si="97"/>
        <v>150</v>
      </c>
      <c r="Z77" s="780">
        <f t="shared" si="97"/>
        <v>143</v>
      </c>
      <c r="AA77" s="780">
        <f t="shared" si="97"/>
        <v>136</v>
      </c>
      <c r="AB77" s="852"/>
      <c r="AC77" s="842" t="s">
        <v>640</v>
      </c>
      <c r="AD77" s="891">
        <f>'[28]Circle wise Forecast'!U65</f>
        <v>0.14148053682687123</v>
      </c>
      <c r="AE77" s="891">
        <f>'[28]Circle wise Forecast'!V65</f>
        <v>0.20198848087265989</v>
      </c>
      <c r="AF77" s="891">
        <f>'[28]Circle wise Forecast'!W65</f>
        <v>0.19471923024414223</v>
      </c>
      <c r="AG77" s="891">
        <f>'[28]Circle wise Forecast'!X65</f>
        <v>0.18690534716425844</v>
      </c>
      <c r="AH77" s="891">
        <f>'[28]Circle wise Forecast'!Y65</f>
        <v>0.17858147371303584</v>
      </c>
      <c r="AI77" s="891">
        <f>'[28]Circle wise Forecast'!Z65</f>
        <v>0.1697984141761173</v>
      </c>
    </row>
    <row r="78" spans="3:35">
      <c r="C78" s="842" t="s">
        <v>426</v>
      </c>
      <c r="D78" s="789">
        <f t="shared" ref="D78:I78" si="104">SUM(D79:D81)</f>
        <v>333.96288438366656</v>
      </c>
      <c r="E78" s="789">
        <f t="shared" si="104"/>
        <v>360.09719561923436</v>
      </c>
      <c r="F78" s="789">
        <f t="shared" si="104"/>
        <v>373.44111270529226</v>
      </c>
      <c r="G78" s="789">
        <f t="shared" si="104"/>
        <v>388.97488477417795</v>
      </c>
      <c r="H78" s="789">
        <f t="shared" si="104"/>
        <v>1024.3602307126637</v>
      </c>
      <c r="I78" s="789">
        <f t="shared" si="104"/>
        <v>1046.2502171431438</v>
      </c>
      <c r="L78" s="842" t="s">
        <v>641</v>
      </c>
      <c r="M78" s="780">
        <v>2676</v>
      </c>
      <c r="N78" s="780">
        <f t="shared" si="98"/>
        <v>2712</v>
      </c>
      <c r="O78" s="780">
        <f t="shared" si="92"/>
        <v>2741</v>
      </c>
      <c r="P78" s="780">
        <f t="shared" si="93"/>
        <v>2769</v>
      </c>
      <c r="Q78" s="780">
        <f t="shared" si="94"/>
        <v>2796</v>
      </c>
      <c r="R78" s="780">
        <f t="shared" si="95"/>
        <v>2822</v>
      </c>
      <c r="S78" s="780">
        <f t="shared" si="96"/>
        <v>2847</v>
      </c>
      <c r="U78" s="842" t="s">
        <v>641</v>
      </c>
      <c r="V78" s="780">
        <f t="shared" si="99"/>
        <v>36</v>
      </c>
      <c r="W78" s="780">
        <f t="shared" si="97"/>
        <v>29</v>
      </c>
      <c r="X78" s="780">
        <f t="shared" si="97"/>
        <v>28</v>
      </c>
      <c r="Y78" s="780">
        <f t="shared" si="97"/>
        <v>27</v>
      </c>
      <c r="Z78" s="780">
        <f t="shared" si="97"/>
        <v>26</v>
      </c>
      <c r="AA78" s="780">
        <f t="shared" si="97"/>
        <v>25</v>
      </c>
      <c r="AB78" s="852"/>
      <c r="AC78" s="842" t="s">
        <v>641</v>
      </c>
      <c r="AD78" s="891">
        <f>'[28]Circle wise Forecast'!U66</f>
        <v>0.17765457531079956</v>
      </c>
      <c r="AE78" s="891">
        <f>'[28]Circle wise Forecast'!V66</f>
        <v>0.14656036732332317</v>
      </c>
      <c r="AF78" s="891">
        <f>'[28]Circle wise Forecast'!W66</f>
        <v>0.14137014018824268</v>
      </c>
      <c r="AG78" s="891">
        <f>'[28]Circle wise Forecast'!X66</f>
        <v>0.13571575486123838</v>
      </c>
      <c r="AH78" s="891">
        <f>'[28]Circle wise Forecast'!Y66</f>
        <v>0.12956856836465747</v>
      </c>
      <c r="AI78" s="891">
        <f>'[28]Circle wise Forecast'!Z66</f>
        <v>0.12291386662064266</v>
      </c>
    </row>
    <row r="79" spans="3:35">
      <c r="C79" s="843" t="s">
        <v>427</v>
      </c>
      <c r="D79" s="789">
        <f>'[28]Circle wise Forecast'!D69</f>
        <v>113.93808438366653</v>
      </c>
      <c r="E79" s="789">
        <f>'[28]Circle wise Forecast'!E69</f>
        <v>131.89607561923432</v>
      </c>
      <c r="F79" s="789">
        <f>'[28]Circle wise Forecast'!F69</f>
        <v>145.23999270529222</v>
      </c>
      <c r="G79" s="789">
        <f>'[28]Circle wise Forecast'!G69</f>
        <v>160.77376477417792</v>
      </c>
      <c r="H79" s="789">
        <f>'[28]Circle wise Forecast'!H69</f>
        <v>178.54311071266378</v>
      </c>
      <c r="I79" s="789">
        <f>'[28]Circle wise Forecast'!I69</f>
        <v>200.43309714314395</v>
      </c>
      <c r="L79" s="842" t="s">
        <v>642</v>
      </c>
      <c r="M79" s="780">
        <v>0</v>
      </c>
      <c r="N79" s="780">
        <f t="shared" si="98"/>
        <v>0</v>
      </c>
      <c r="O79" s="780">
        <f t="shared" si="92"/>
        <v>0</v>
      </c>
      <c r="P79" s="780">
        <f t="shared" si="93"/>
        <v>0</v>
      </c>
      <c r="Q79" s="780">
        <f t="shared" si="94"/>
        <v>0</v>
      </c>
      <c r="R79" s="780">
        <f t="shared" si="95"/>
        <v>0</v>
      </c>
      <c r="S79" s="780">
        <f t="shared" si="96"/>
        <v>0</v>
      </c>
      <c r="U79" s="842" t="s">
        <v>642</v>
      </c>
      <c r="V79" s="780">
        <f t="shared" si="99"/>
        <v>0</v>
      </c>
      <c r="W79" s="780">
        <f t="shared" si="97"/>
        <v>0</v>
      </c>
      <c r="X79" s="780">
        <f t="shared" si="97"/>
        <v>0</v>
      </c>
      <c r="Y79" s="780">
        <f t="shared" si="97"/>
        <v>0</v>
      </c>
      <c r="Z79" s="780">
        <f t="shared" si="97"/>
        <v>0</v>
      </c>
      <c r="AA79" s="780">
        <f t="shared" si="97"/>
        <v>0</v>
      </c>
      <c r="AB79" s="852"/>
      <c r="AC79" s="842" t="s">
        <v>642</v>
      </c>
      <c r="AD79" s="891">
        <f>'[28]Circle wise Forecast'!U67</f>
        <v>0</v>
      </c>
      <c r="AE79" s="891">
        <f>'[28]Circle wise Forecast'!V67</f>
        <v>0</v>
      </c>
      <c r="AF79" s="891">
        <f>'[28]Circle wise Forecast'!W67</f>
        <v>0</v>
      </c>
      <c r="AG79" s="891">
        <f>'[28]Circle wise Forecast'!X67</f>
        <v>0</v>
      </c>
      <c r="AH79" s="891">
        <f>'[28]Circle wise Forecast'!Y67</f>
        <v>0</v>
      </c>
      <c r="AI79" s="891">
        <f>'[28]Circle wise Forecast'!Z67</f>
        <v>0</v>
      </c>
    </row>
    <row r="80" spans="3:35">
      <c r="C80" s="843" t="s">
        <v>428</v>
      </c>
      <c r="D80" s="789">
        <f>'[28]Circle wise Forecast'!D70</f>
        <v>36.256320000000002</v>
      </c>
      <c r="E80" s="789">
        <f>'[28]Circle wise Forecast'!E70</f>
        <v>44.432640000000006</v>
      </c>
      <c r="F80" s="789">
        <f>'[28]Circle wise Forecast'!F70</f>
        <v>44.432640000000006</v>
      </c>
      <c r="G80" s="789">
        <f>'[28]Circle wise Forecast'!G70</f>
        <v>44.432640000000006</v>
      </c>
      <c r="H80" s="789">
        <f>'[28]Circle wise Forecast'!H70</f>
        <v>50.048640000000006</v>
      </c>
      <c r="I80" s="789">
        <f>'[28]Circle wise Forecast'!I70</f>
        <v>50.048640000000006</v>
      </c>
      <c r="L80" s="849" t="s">
        <v>414</v>
      </c>
      <c r="M80" s="747">
        <f t="shared" ref="M80:S80" si="105">SUM(M81:M83)</f>
        <v>101</v>
      </c>
      <c r="N80" s="747">
        <f t="shared" si="105"/>
        <v>136</v>
      </c>
      <c r="O80" s="747">
        <f t="shared" si="105"/>
        <v>146</v>
      </c>
      <c r="P80" s="747">
        <f t="shared" si="105"/>
        <v>154</v>
      </c>
      <c r="Q80" s="747">
        <f t="shared" si="105"/>
        <v>163</v>
      </c>
      <c r="R80" s="747">
        <f t="shared" si="105"/>
        <v>172</v>
      </c>
      <c r="S80" s="747">
        <f t="shared" si="105"/>
        <v>181</v>
      </c>
      <c r="U80" s="849" t="s">
        <v>414</v>
      </c>
      <c r="V80" s="747">
        <f t="shared" ref="V80:AA80" si="106">SUM(V81:V83)</f>
        <v>35</v>
      </c>
      <c r="W80" s="747">
        <f t="shared" si="106"/>
        <v>10</v>
      </c>
      <c r="X80" s="747">
        <f t="shared" si="106"/>
        <v>8</v>
      </c>
      <c r="Y80" s="747">
        <f t="shared" si="106"/>
        <v>9</v>
      </c>
      <c r="Z80" s="747">
        <f t="shared" si="106"/>
        <v>9</v>
      </c>
      <c r="AA80" s="747">
        <f t="shared" si="106"/>
        <v>9</v>
      </c>
      <c r="AB80" s="853"/>
      <c r="AC80" s="849" t="s">
        <v>414</v>
      </c>
      <c r="AD80" s="853">
        <f>'[28]Circle wise Forecast'!U68</f>
        <v>0.31144323115669059</v>
      </c>
      <c r="AE80" s="853">
        <f>'[28]Circle wise Forecast'!V68</f>
        <v>5.0497156770654528E-2</v>
      </c>
      <c r="AF80" s="853">
        <f>'[28]Circle wise Forecast'!W68</f>
        <v>0.11966674187863083</v>
      </c>
      <c r="AG80" s="853">
        <f>'[28]Circle wise Forecast'!X68</f>
        <v>1.7951655456496744E-2</v>
      </c>
      <c r="AH80" s="853">
        <f>'[28]Circle wise Forecast'!Y68</f>
        <v>0.84506719634250627</v>
      </c>
      <c r="AI80" s="853">
        <f>'[28]Circle wise Forecast'!Z68</f>
        <v>0.14004430622714961</v>
      </c>
    </row>
    <row r="81" spans="3:35">
      <c r="C81" s="843" t="s">
        <v>527</v>
      </c>
      <c r="D81" s="789">
        <f>'[28]Circle wise Forecast'!D71+'[28]Circle wise Forecast'!D$72</f>
        <v>183.76848000000001</v>
      </c>
      <c r="E81" s="789">
        <f>'[28]Circle wise Forecast'!E71+'[28]Circle wise Forecast'!E$72</f>
        <v>183.76848000000001</v>
      </c>
      <c r="F81" s="789">
        <f>'[28]Circle wise Forecast'!F71+'[28]Circle wise Forecast'!F$72</f>
        <v>183.76848000000001</v>
      </c>
      <c r="G81" s="789">
        <f>'[28]Circle wise Forecast'!G71+'[28]Circle wise Forecast'!G$72</f>
        <v>183.76848000000001</v>
      </c>
      <c r="H81" s="789">
        <f>'[28]Circle wise Forecast'!H71+'[28]Circle wise Forecast'!H$72</f>
        <v>795.76847999999995</v>
      </c>
      <c r="I81" s="789">
        <f>'[28]Circle wise Forecast'!I71+'[28]Circle wise Forecast'!I$72</f>
        <v>795.76847999999995</v>
      </c>
      <c r="L81" s="843" t="s">
        <v>415</v>
      </c>
      <c r="M81" s="151">
        <v>94</v>
      </c>
      <c r="N81" s="780">
        <f t="shared" ref="N81:S83" si="107">M81+V81</f>
        <v>128</v>
      </c>
      <c r="O81" s="780">
        <f t="shared" si="107"/>
        <v>138</v>
      </c>
      <c r="P81" s="780">
        <f t="shared" si="107"/>
        <v>146</v>
      </c>
      <c r="Q81" s="780">
        <f t="shared" si="107"/>
        <v>155</v>
      </c>
      <c r="R81" s="780">
        <f t="shared" si="107"/>
        <v>164</v>
      </c>
      <c r="S81" s="780">
        <f t="shared" si="107"/>
        <v>173</v>
      </c>
      <c r="U81" s="843" t="s">
        <v>415</v>
      </c>
      <c r="V81" s="780">
        <f t="shared" ref="V81:AA82" si="108">ROUND(V17*AD81,0)</f>
        <v>34</v>
      </c>
      <c r="W81" s="780">
        <f t="shared" si="108"/>
        <v>10</v>
      </c>
      <c r="X81" s="780">
        <f t="shared" si="108"/>
        <v>8</v>
      </c>
      <c r="Y81" s="780">
        <f t="shared" si="108"/>
        <v>9</v>
      </c>
      <c r="Z81" s="780">
        <f t="shared" si="108"/>
        <v>9</v>
      </c>
      <c r="AA81" s="780">
        <f t="shared" si="108"/>
        <v>9</v>
      </c>
      <c r="AB81" s="852"/>
      <c r="AC81" s="843" t="s">
        <v>415</v>
      </c>
      <c r="AD81" s="891">
        <f>'[28]Circle wise Forecast'!U69</f>
        <v>0.24530489395656721</v>
      </c>
      <c r="AE81" s="891">
        <f>'[28]Circle wise Forecast'!V69</f>
        <v>0.17911644195169979</v>
      </c>
      <c r="AF81" s="891">
        <f>'[28]Circle wise Forecast'!W69</f>
        <v>0.14863713671675466</v>
      </c>
      <c r="AG81" s="891">
        <f>'[28]Circle wise Forecast'!X69</f>
        <v>0.15957706712999814</v>
      </c>
      <c r="AH81" s="891">
        <f>'[28]Circle wise Forecast'!Y69</f>
        <v>0.16365611322920462</v>
      </c>
      <c r="AI81" s="891">
        <f>'[28]Circle wise Forecast'!Z69</f>
        <v>0.17039033795013678</v>
      </c>
    </row>
    <row r="82" spans="3:35">
      <c r="D82" s="877"/>
      <c r="L82" s="843" t="s">
        <v>416</v>
      </c>
      <c r="M82" s="850">
        <v>2</v>
      </c>
      <c r="N82" s="780">
        <f t="shared" si="107"/>
        <v>3</v>
      </c>
      <c r="O82" s="780">
        <f t="shared" si="107"/>
        <v>3</v>
      </c>
      <c r="P82" s="780">
        <f t="shared" si="107"/>
        <v>3</v>
      </c>
      <c r="Q82" s="780">
        <f t="shared" si="107"/>
        <v>3</v>
      </c>
      <c r="R82" s="780">
        <f t="shared" si="107"/>
        <v>3</v>
      </c>
      <c r="S82" s="780">
        <f t="shared" si="107"/>
        <v>3</v>
      </c>
      <c r="U82" s="843" t="s">
        <v>416</v>
      </c>
      <c r="V82" s="780">
        <f t="shared" si="108"/>
        <v>1</v>
      </c>
      <c r="W82" s="780">
        <f t="shared" si="108"/>
        <v>0</v>
      </c>
      <c r="X82" s="780">
        <f t="shared" si="108"/>
        <v>0</v>
      </c>
      <c r="Y82" s="780">
        <f t="shared" si="108"/>
        <v>0</v>
      </c>
      <c r="Z82" s="780">
        <f t="shared" si="108"/>
        <v>0</v>
      </c>
      <c r="AA82" s="780">
        <f t="shared" si="108"/>
        <v>0</v>
      </c>
      <c r="AB82" s="852"/>
      <c r="AC82" s="843" t="s">
        <v>416</v>
      </c>
      <c r="AD82" s="891">
        <f>'[28]Circle wise Forecast'!U70</f>
        <v>0.28663220534676265</v>
      </c>
      <c r="AE82" s="891">
        <f>'[28]Circle wise Forecast'!V70</f>
        <v>7.6715440938787904E-2</v>
      </c>
      <c r="AF82" s="891">
        <f>'[28]Circle wise Forecast'!W70</f>
        <v>0</v>
      </c>
      <c r="AG82" s="891">
        <f>'[28]Circle wise Forecast'!X70</f>
        <v>0</v>
      </c>
      <c r="AH82" s="891">
        <f>'[28]Circle wise Forecast'!Y70</f>
        <v>0.81060204398094771</v>
      </c>
      <c r="AI82" s="891">
        <f>'[28]Circle wise Forecast'!Z70</f>
        <v>0</v>
      </c>
    </row>
    <row r="83" spans="3:35">
      <c r="C83" s="747" t="s">
        <v>630</v>
      </c>
      <c r="D83" s="825" t="s">
        <v>575</v>
      </c>
      <c r="E83" s="825" t="s">
        <v>604</v>
      </c>
      <c r="F83" s="825" t="s">
        <v>605</v>
      </c>
      <c r="G83" s="825" t="s">
        <v>606</v>
      </c>
      <c r="H83" s="825" t="s">
        <v>607</v>
      </c>
      <c r="I83" s="825" t="s">
        <v>608</v>
      </c>
      <c r="L83" s="843" t="s">
        <v>526</v>
      </c>
      <c r="M83" s="850">
        <v>5</v>
      </c>
      <c r="N83" s="780">
        <f t="shared" si="107"/>
        <v>5</v>
      </c>
      <c r="O83" s="780">
        <f t="shared" si="107"/>
        <v>5</v>
      </c>
      <c r="P83" s="780">
        <f t="shared" si="107"/>
        <v>5</v>
      </c>
      <c r="Q83" s="780">
        <f t="shared" si="107"/>
        <v>5</v>
      </c>
      <c r="R83" s="780">
        <f t="shared" si="107"/>
        <v>5</v>
      </c>
      <c r="S83" s="780">
        <f t="shared" si="107"/>
        <v>5</v>
      </c>
      <c r="U83" s="843" t="s">
        <v>526</v>
      </c>
      <c r="V83" s="780"/>
      <c r="W83" s="780"/>
      <c r="X83" s="780"/>
      <c r="Y83" s="780"/>
      <c r="Z83" s="780"/>
      <c r="AA83" s="780"/>
      <c r="AB83" s="852"/>
      <c r="AC83" s="843" t="s">
        <v>526</v>
      </c>
      <c r="AD83" s="891">
        <f>'[28]Circle wise Forecast'!U71</f>
        <v>0.33544173386034276</v>
      </c>
      <c r="AE83" s="891">
        <f>'[28]Circle wise Forecast'!V71</f>
        <v>0</v>
      </c>
      <c r="AF83" s="891">
        <f>'[28]Circle wise Forecast'!W71</f>
        <v>0</v>
      </c>
      <c r="AG83" s="891">
        <f>'[28]Circle wise Forecast'!X71</f>
        <v>0</v>
      </c>
      <c r="AH83" s="891">
        <f>'[28]Circle wise Forecast'!Y71</f>
        <v>0.9617046642634075</v>
      </c>
      <c r="AI83" s="891">
        <f>'[28]Circle wise Forecast'!Z71</f>
        <v>0</v>
      </c>
    </row>
    <row r="84" spans="3:35">
      <c r="C84" s="291" t="s">
        <v>412</v>
      </c>
      <c r="D84" s="780">
        <f t="shared" ref="D84:I84" si="109">D85+D86</f>
        <v>542550</v>
      </c>
      <c r="E84" s="780">
        <f t="shared" si="109"/>
        <v>559549</v>
      </c>
      <c r="F84" s="780">
        <f t="shared" si="109"/>
        <v>576567</v>
      </c>
      <c r="G84" s="780">
        <f t="shared" si="109"/>
        <v>593142</v>
      </c>
      <c r="H84" s="780">
        <f t="shared" si="109"/>
        <v>609682</v>
      </c>
      <c r="I84" s="780">
        <f t="shared" si="109"/>
        <v>626381</v>
      </c>
      <c r="N84" s="746">
        <f t="shared" ref="N84:S84" si="110">N80+N71</f>
        <v>730538</v>
      </c>
      <c r="O84" s="746">
        <f t="shared" si="110"/>
        <v>754122</v>
      </c>
      <c r="P84" s="746">
        <f t="shared" si="110"/>
        <v>777859</v>
      </c>
      <c r="Q84" s="746">
        <f t="shared" si="110"/>
        <v>802315</v>
      </c>
      <c r="R84" s="746">
        <f t="shared" si="110"/>
        <v>826988</v>
      </c>
      <c r="S84" s="746">
        <f t="shared" si="110"/>
        <v>851638</v>
      </c>
    </row>
    <row r="85" spans="3:35">
      <c r="C85" s="842" t="s">
        <v>413</v>
      </c>
      <c r="D85" s="780">
        <f t="shared" ref="D85:I85" si="111">N87</f>
        <v>542399</v>
      </c>
      <c r="E85" s="780">
        <f t="shared" si="111"/>
        <v>559388</v>
      </c>
      <c r="F85" s="780">
        <f t="shared" si="111"/>
        <v>576401</v>
      </c>
      <c r="G85" s="780">
        <f t="shared" si="111"/>
        <v>592970</v>
      </c>
      <c r="H85" s="780">
        <f t="shared" si="111"/>
        <v>609504</v>
      </c>
      <c r="I85" s="780">
        <f t="shared" si="111"/>
        <v>626197</v>
      </c>
    </row>
    <row r="86" spans="3:35">
      <c r="C86" s="842" t="s">
        <v>414</v>
      </c>
      <c r="D86" s="780">
        <f t="shared" ref="D86:I86" si="112">SUM(D87:D89)</f>
        <v>151</v>
      </c>
      <c r="E86" s="780">
        <f t="shared" si="112"/>
        <v>161</v>
      </c>
      <c r="F86" s="780">
        <f t="shared" si="112"/>
        <v>166</v>
      </c>
      <c r="G86" s="780">
        <f t="shared" si="112"/>
        <v>172</v>
      </c>
      <c r="H86" s="780">
        <f t="shared" si="112"/>
        <v>178</v>
      </c>
      <c r="I86" s="780">
        <f t="shared" si="112"/>
        <v>184</v>
      </c>
      <c r="L86" s="747" t="s">
        <v>630</v>
      </c>
      <c r="M86" s="825" t="s">
        <v>573</v>
      </c>
      <c r="N86" s="825" t="s">
        <v>575</v>
      </c>
      <c r="O86" s="825" t="s">
        <v>604</v>
      </c>
      <c r="P86" s="825" t="s">
        <v>605</v>
      </c>
      <c r="Q86" s="825" t="s">
        <v>606</v>
      </c>
      <c r="R86" s="825" t="s">
        <v>607</v>
      </c>
      <c r="S86" s="825" t="s">
        <v>608</v>
      </c>
      <c r="U86" s="747" t="s">
        <v>630</v>
      </c>
      <c r="V86" s="825" t="s">
        <v>575</v>
      </c>
      <c r="W86" s="825" t="s">
        <v>604</v>
      </c>
      <c r="X86" s="825" t="s">
        <v>605</v>
      </c>
      <c r="Y86" s="825" t="s">
        <v>606</v>
      </c>
      <c r="Z86" s="825" t="s">
        <v>607</v>
      </c>
      <c r="AA86" s="825" t="s">
        <v>608</v>
      </c>
      <c r="AB86" s="825"/>
      <c r="AC86" s="747" t="s">
        <v>630</v>
      </c>
      <c r="AD86" s="825" t="s">
        <v>575</v>
      </c>
      <c r="AE86" s="825" t="s">
        <v>604</v>
      </c>
      <c r="AF86" s="825" t="s">
        <v>605</v>
      </c>
      <c r="AG86" s="825" t="s">
        <v>606</v>
      </c>
      <c r="AH86" s="825" t="s">
        <v>607</v>
      </c>
      <c r="AI86" s="825" t="s">
        <v>608</v>
      </c>
    </row>
    <row r="87" spans="3:35">
      <c r="C87" s="843" t="s">
        <v>415</v>
      </c>
      <c r="D87" s="780">
        <f>N97</f>
        <v>140</v>
      </c>
      <c r="E87" s="780">
        <f t="shared" ref="E87:I89" si="113">O97</f>
        <v>150</v>
      </c>
      <c r="F87" s="780">
        <f t="shared" si="113"/>
        <v>155</v>
      </c>
      <c r="G87" s="780">
        <f t="shared" si="113"/>
        <v>161</v>
      </c>
      <c r="H87" s="780">
        <f t="shared" si="113"/>
        <v>167</v>
      </c>
      <c r="I87" s="780">
        <f t="shared" si="113"/>
        <v>173</v>
      </c>
      <c r="L87" s="849" t="s">
        <v>413</v>
      </c>
      <c r="M87" s="747">
        <f t="shared" ref="M87:S87" si="114">SUM(M88:M95)</f>
        <v>482247</v>
      </c>
      <c r="N87" s="747">
        <f t="shared" si="114"/>
        <v>542399</v>
      </c>
      <c r="O87" s="747">
        <f t="shared" si="114"/>
        <v>559388</v>
      </c>
      <c r="P87" s="747">
        <f t="shared" si="114"/>
        <v>576401</v>
      </c>
      <c r="Q87" s="747">
        <f t="shared" si="114"/>
        <v>592970</v>
      </c>
      <c r="R87" s="747">
        <f t="shared" si="114"/>
        <v>609504</v>
      </c>
      <c r="S87" s="747">
        <f t="shared" si="114"/>
        <v>626197</v>
      </c>
      <c r="U87" s="849" t="s">
        <v>413</v>
      </c>
      <c r="V87" s="747">
        <f t="shared" ref="V87:AA87" si="115">SUM(V88:V95)</f>
        <v>60152</v>
      </c>
      <c r="W87" s="747">
        <f t="shared" si="115"/>
        <v>16989</v>
      </c>
      <c r="X87" s="747">
        <f t="shared" si="115"/>
        <v>17013</v>
      </c>
      <c r="Y87" s="747">
        <f t="shared" si="115"/>
        <v>16569</v>
      </c>
      <c r="Z87" s="747">
        <f t="shared" si="115"/>
        <v>16534</v>
      </c>
      <c r="AA87" s="747">
        <f t="shared" si="115"/>
        <v>16693</v>
      </c>
      <c r="AB87" s="853"/>
      <c r="AC87" s="849" t="s">
        <v>413</v>
      </c>
      <c r="AD87" s="853">
        <f>'[28]Circle wise Forecast'!U77</f>
        <v>0.15759519877120565</v>
      </c>
      <c r="AE87" s="853">
        <f>'[28]Circle wise Forecast'!V77</f>
        <v>0.15760345910734574</v>
      </c>
      <c r="AF87" s="853">
        <f>'[28]Circle wise Forecast'!W77</f>
        <v>0.15720208818304524</v>
      </c>
      <c r="AG87" s="853">
        <f>'[28]Circle wise Forecast'!X77</f>
        <v>0.15284157695009518</v>
      </c>
      <c r="AH87" s="853">
        <f>'[28]Circle wise Forecast'!Y77</f>
        <v>0.1520767175565178</v>
      </c>
      <c r="AI87" s="853">
        <f>'[28]Circle wise Forecast'!Z77</f>
        <v>0.15305171534336978</v>
      </c>
    </row>
    <row r="88" spans="3:35">
      <c r="C88" s="843" t="s">
        <v>416</v>
      </c>
      <c r="D88" s="780">
        <f>N98</f>
        <v>3</v>
      </c>
      <c r="E88" s="780">
        <f t="shared" si="113"/>
        <v>3</v>
      </c>
      <c r="F88" s="780">
        <f t="shared" si="113"/>
        <v>3</v>
      </c>
      <c r="G88" s="780">
        <f t="shared" si="113"/>
        <v>3</v>
      </c>
      <c r="H88" s="780">
        <f t="shared" si="113"/>
        <v>3</v>
      </c>
      <c r="I88" s="780">
        <f t="shared" si="113"/>
        <v>3</v>
      </c>
      <c r="L88" s="842" t="s">
        <v>635</v>
      </c>
      <c r="M88" s="780">
        <v>369986</v>
      </c>
      <c r="N88" s="780">
        <f>M88+V88</f>
        <v>422398</v>
      </c>
      <c r="O88" s="780">
        <f t="shared" ref="O88:O95" si="116">N88+W88</f>
        <v>431253</v>
      </c>
      <c r="P88" s="780">
        <f t="shared" ref="P88:P95" si="117">O88+X88</f>
        <v>440202</v>
      </c>
      <c r="Q88" s="780">
        <f t="shared" ref="Q88:Q95" si="118">P88+Y88</f>
        <v>449242</v>
      </c>
      <c r="R88" s="780">
        <f t="shared" ref="R88:R95" si="119">Q88+Z88</f>
        <v>458372</v>
      </c>
      <c r="S88" s="780">
        <f t="shared" ref="S88:S95" si="120">R88+AA88</f>
        <v>467589</v>
      </c>
      <c r="U88" s="842" t="s">
        <v>635</v>
      </c>
      <c r="V88" s="780">
        <f>ROUND(V8*AD88,0)</f>
        <v>52412</v>
      </c>
      <c r="W88" s="780">
        <f t="shared" ref="W88:AA95" si="121">ROUND(W8*AE88,0)</f>
        <v>8855</v>
      </c>
      <c r="X88" s="780">
        <f t="shared" si="121"/>
        <v>8949</v>
      </c>
      <c r="Y88" s="780">
        <f t="shared" si="121"/>
        <v>9040</v>
      </c>
      <c r="Z88" s="780">
        <f t="shared" si="121"/>
        <v>9130</v>
      </c>
      <c r="AA88" s="780">
        <f t="shared" si="121"/>
        <v>9217</v>
      </c>
      <c r="AB88" s="852"/>
      <c r="AC88" s="842" t="s">
        <v>635</v>
      </c>
      <c r="AD88" s="891">
        <f>'[28]Circle wise Forecast'!U78</f>
        <v>0.19058842418576882</v>
      </c>
      <c r="AE88" s="891">
        <f>'[28]Circle wise Forecast'!V78</f>
        <v>0.17710547395962398</v>
      </c>
      <c r="AF88" s="891">
        <f>'[28]Circle wise Forecast'!W78</f>
        <v>0.1789739141622913</v>
      </c>
      <c r="AG88" s="891">
        <f>'[28]Circle wise Forecast'!X78</f>
        <v>0.1808046032571769</v>
      </c>
      <c r="AH88" s="891">
        <f>'[28]Circle wise Forecast'!Y78</f>
        <v>0.18259525447479466</v>
      </c>
      <c r="AI88" s="891">
        <f>'[28]Circle wise Forecast'!Z78</f>
        <v>0.18434361245652817</v>
      </c>
    </row>
    <row r="89" spans="3:35">
      <c r="C89" s="843" t="s">
        <v>526</v>
      </c>
      <c r="D89" s="780">
        <f>N99</f>
        <v>8</v>
      </c>
      <c r="E89" s="780">
        <f t="shared" si="113"/>
        <v>8</v>
      </c>
      <c r="F89" s="780">
        <f t="shared" si="113"/>
        <v>8</v>
      </c>
      <c r="G89" s="780">
        <f t="shared" si="113"/>
        <v>8</v>
      </c>
      <c r="H89" s="780">
        <f t="shared" si="113"/>
        <v>8</v>
      </c>
      <c r="I89" s="780">
        <f t="shared" si="113"/>
        <v>8</v>
      </c>
      <c r="L89" s="842" t="s">
        <v>636</v>
      </c>
      <c r="M89" s="780">
        <v>31203</v>
      </c>
      <c r="N89" s="780">
        <f t="shared" ref="N89:N95" si="122">M89+V89</f>
        <v>32362</v>
      </c>
      <c r="O89" s="780">
        <f t="shared" si="116"/>
        <v>33333</v>
      </c>
      <c r="P89" s="780">
        <f t="shared" si="117"/>
        <v>34270</v>
      </c>
      <c r="Q89" s="780">
        <f t="shared" si="118"/>
        <v>35173</v>
      </c>
      <c r="R89" s="780">
        <f t="shared" si="119"/>
        <v>36043</v>
      </c>
      <c r="S89" s="780">
        <f t="shared" si="120"/>
        <v>36880</v>
      </c>
      <c r="U89" s="842" t="s">
        <v>636</v>
      </c>
      <c r="V89" s="780">
        <f t="shared" ref="V89:V95" si="123">ROUND(V9*AD89,0)</f>
        <v>1159</v>
      </c>
      <c r="W89" s="780">
        <f t="shared" si="121"/>
        <v>971</v>
      </c>
      <c r="X89" s="780">
        <f t="shared" si="121"/>
        <v>937</v>
      </c>
      <c r="Y89" s="780">
        <f t="shared" si="121"/>
        <v>903</v>
      </c>
      <c r="Z89" s="780">
        <f t="shared" si="121"/>
        <v>870</v>
      </c>
      <c r="AA89" s="780">
        <f t="shared" si="121"/>
        <v>837</v>
      </c>
      <c r="AB89" s="852"/>
      <c r="AC89" s="842" t="s">
        <v>636</v>
      </c>
      <c r="AD89" s="891">
        <f>'[28]Circle wise Forecast'!U79</f>
        <v>0.11593640438338329</v>
      </c>
      <c r="AE89" s="891">
        <f>'[28]Circle wise Forecast'!V79</f>
        <v>9.7095140433505381E-2</v>
      </c>
      <c r="AF89" s="891">
        <f>'[28]Circle wise Forecast'!W79</f>
        <v>9.3712241209515032E-2</v>
      </c>
      <c r="AG89" s="891">
        <f>'[28]Circle wise Forecast'!X79</f>
        <v>9.0347935450771813E-2</v>
      </c>
      <c r="AH89" s="891">
        <f>'[28]Circle wise Forecast'!Y79</f>
        <v>8.7008492536446047E-2</v>
      </c>
      <c r="AI89" s="891">
        <f>'[28]Circle wise Forecast'!Z79</f>
        <v>8.3700078693683191E-2</v>
      </c>
    </row>
    <row r="90" spans="3:35">
      <c r="C90" s="844"/>
      <c r="D90" s="876">
        <f t="shared" ref="D90:I90" si="124">D74</f>
        <v>9.9197827552415643E-2</v>
      </c>
      <c r="E90" s="876">
        <f t="shared" si="124"/>
        <v>8.9439025873351174E-2</v>
      </c>
      <c r="F90" s="876">
        <f t="shared" si="124"/>
        <v>6.0246966166799296E-2</v>
      </c>
      <c r="G90" s="876">
        <f t="shared" si="124"/>
        <v>5.2681568302069728E-2</v>
      </c>
      <c r="H90" s="876">
        <f t="shared" si="124"/>
        <v>5.4000693001151727E-2</v>
      </c>
      <c r="I90" s="876">
        <f t="shared" si="124"/>
        <v>5.5312821672511198E-2</v>
      </c>
      <c r="L90" s="842" t="s">
        <v>637</v>
      </c>
      <c r="M90" s="780">
        <v>3420</v>
      </c>
      <c r="N90" s="780">
        <f t="shared" si="122"/>
        <v>3516</v>
      </c>
      <c r="O90" s="780">
        <f t="shared" si="116"/>
        <v>3588</v>
      </c>
      <c r="P90" s="780">
        <f t="shared" si="117"/>
        <v>3659</v>
      </c>
      <c r="Q90" s="780">
        <f t="shared" si="118"/>
        <v>3729</v>
      </c>
      <c r="R90" s="780">
        <f t="shared" si="119"/>
        <v>3797</v>
      </c>
      <c r="S90" s="780">
        <f t="shared" si="120"/>
        <v>3864</v>
      </c>
      <c r="U90" s="842" t="s">
        <v>637</v>
      </c>
      <c r="V90" s="780">
        <f t="shared" si="123"/>
        <v>96</v>
      </c>
      <c r="W90" s="780">
        <f t="shared" si="121"/>
        <v>72</v>
      </c>
      <c r="X90" s="780">
        <f t="shared" si="121"/>
        <v>71</v>
      </c>
      <c r="Y90" s="780">
        <f t="shared" si="121"/>
        <v>70</v>
      </c>
      <c r="Z90" s="780">
        <f t="shared" si="121"/>
        <v>68</v>
      </c>
      <c r="AA90" s="780">
        <f t="shared" si="121"/>
        <v>67</v>
      </c>
      <c r="AB90" s="852"/>
      <c r="AC90" s="842" t="s">
        <v>637</v>
      </c>
      <c r="AD90" s="891">
        <f>'[28]Circle wise Forecast'!U80</f>
        <v>0.15939375493089036</v>
      </c>
      <c r="AE90" s="891">
        <f>'[28]Circle wise Forecast'!V80</f>
        <v>0.11973616468098006</v>
      </c>
      <c r="AF90" s="891">
        <f>'[28]Circle wise Forecast'!W80</f>
        <v>0.11784539138380817</v>
      </c>
      <c r="AG90" s="891">
        <f>'[28]Circle wise Forecast'!X80</f>
        <v>0.1158386106510748</v>
      </c>
      <c r="AH90" s="891">
        <f>'[28]Circle wise Forecast'!Y80</f>
        <v>0.11372147103959417</v>
      </c>
      <c r="AI90" s="891">
        <f>'[28]Circle wise Forecast'!Z80</f>
        <v>0.11150012083864207</v>
      </c>
    </row>
    <row r="91" spans="3:35">
      <c r="C91" s="291" t="s">
        <v>423</v>
      </c>
      <c r="D91" s="789">
        <f t="shared" ref="D91:I91" si="125">(D92-D97)/(1-D90)+D97</f>
        <v>1449.5743927053984</v>
      </c>
      <c r="E91" s="789">
        <f t="shared" si="125"/>
        <v>1541.2386432212638</v>
      </c>
      <c r="F91" s="789">
        <f t="shared" si="125"/>
        <v>1605.3384815354389</v>
      </c>
      <c r="G91" s="789">
        <f t="shared" si="125"/>
        <v>1703.9950512620694</v>
      </c>
      <c r="H91" s="789">
        <f t="shared" si="125"/>
        <v>1822.7623577788866</v>
      </c>
      <c r="I91" s="789">
        <f t="shared" si="125"/>
        <v>1951.9025131446674</v>
      </c>
      <c r="L91" s="842" t="s">
        <v>638</v>
      </c>
      <c r="M91" s="780">
        <v>96</v>
      </c>
      <c r="N91" s="780">
        <f t="shared" si="122"/>
        <v>105</v>
      </c>
      <c r="O91" s="780">
        <f t="shared" si="116"/>
        <v>114</v>
      </c>
      <c r="P91" s="780">
        <f t="shared" si="117"/>
        <v>124</v>
      </c>
      <c r="Q91" s="780">
        <f t="shared" si="118"/>
        <v>135</v>
      </c>
      <c r="R91" s="780">
        <f t="shared" si="119"/>
        <v>147</v>
      </c>
      <c r="S91" s="780">
        <f t="shared" si="120"/>
        <v>161</v>
      </c>
      <c r="U91" s="842" t="s">
        <v>638</v>
      </c>
      <c r="V91" s="780">
        <f t="shared" si="123"/>
        <v>9</v>
      </c>
      <c r="W91" s="780">
        <f t="shared" si="121"/>
        <v>9</v>
      </c>
      <c r="X91" s="780">
        <f t="shared" si="121"/>
        <v>10</v>
      </c>
      <c r="Y91" s="780">
        <f t="shared" si="121"/>
        <v>11</v>
      </c>
      <c r="Z91" s="780">
        <f t="shared" si="121"/>
        <v>12</v>
      </c>
      <c r="AA91" s="780">
        <f t="shared" si="121"/>
        <v>14</v>
      </c>
      <c r="AB91" s="852"/>
      <c r="AC91" s="842" t="s">
        <v>638</v>
      </c>
      <c r="AD91" s="891">
        <f>'[28]Circle wise Forecast'!U81</f>
        <v>8.6770189462227643E-2</v>
      </c>
      <c r="AE91" s="891">
        <f>'[28]Circle wise Forecast'!V81</f>
        <v>9.2647914769515102E-2</v>
      </c>
      <c r="AF91" s="891">
        <f>'[28]Circle wise Forecast'!W81</f>
        <v>0.10077798804773887</v>
      </c>
      <c r="AG91" s="891">
        <f>'[28]Circle wise Forecast'!X81</f>
        <v>0.11110132064143535</v>
      </c>
      <c r="AH91" s="891">
        <f>'[28]Circle wise Forecast'!Y81</f>
        <v>0.12370859815196387</v>
      </c>
      <c r="AI91" s="891">
        <f>'[28]Circle wise Forecast'!Z81</f>
        <v>0.13855238511117263</v>
      </c>
    </row>
    <row r="92" spans="3:35">
      <c r="C92" s="291" t="s">
        <v>424</v>
      </c>
      <c r="D92" s="789">
        <f t="shared" ref="D92:I92" si="126">D93+D94</f>
        <v>1357.3229111733549</v>
      </c>
      <c r="E92" s="789">
        <f t="shared" si="126"/>
        <v>1451.3404052786123</v>
      </c>
      <c r="F92" s="789">
        <f t="shared" si="126"/>
        <v>1542.0122120814221</v>
      </c>
      <c r="G92" s="789">
        <f t="shared" si="126"/>
        <v>1644.4688132269716</v>
      </c>
      <c r="H92" s="789">
        <f t="shared" si="126"/>
        <v>1756.5024157649402</v>
      </c>
      <c r="I92" s="789">
        <f t="shared" si="126"/>
        <v>1878.1960252966078</v>
      </c>
      <c r="L92" s="842" t="s">
        <v>639</v>
      </c>
      <c r="M92" s="780">
        <v>70502</v>
      </c>
      <c r="N92" s="780">
        <f t="shared" si="122"/>
        <v>76914</v>
      </c>
      <c r="O92" s="780">
        <f t="shared" si="116"/>
        <v>83844</v>
      </c>
      <c r="P92" s="780">
        <f t="shared" si="117"/>
        <v>90741</v>
      </c>
      <c r="Q92" s="780">
        <f t="shared" si="118"/>
        <v>97141</v>
      </c>
      <c r="R92" s="780">
        <f t="shared" si="119"/>
        <v>103453</v>
      </c>
      <c r="S92" s="780">
        <f t="shared" si="120"/>
        <v>109872</v>
      </c>
      <c r="U92" s="842" t="s">
        <v>639</v>
      </c>
      <c r="V92" s="780">
        <f t="shared" si="123"/>
        <v>6412</v>
      </c>
      <c r="W92" s="780">
        <f t="shared" si="121"/>
        <v>6930</v>
      </c>
      <c r="X92" s="780">
        <f t="shared" si="121"/>
        <v>6897</v>
      </c>
      <c r="Y92" s="780">
        <f t="shared" si="121"/>
        <v>6400</v>
      </c>
      <c r="Z92" s="780">
        <f t="shared" si="121"/>
        <v>6312</v>
      </c>
      <c r="AA92" s="780">
        <f t="shared" si="121"/>
        <v>6419</v>
      </c>
      <c r="AB92" s="852"/>
      <c r="AC92" s="842" t="s">
        <v>639</v>
      </c>
      <c r="AD92" s="891">
        <f>'[28]Circle wise Forecast'!U82</f>
        <v>0.14773290632434763</v>
      </c>
      <c r="AE92" s="891">
        <f>'[28]Circle wise Forecast'!V82</f>
        <v>0.15967823486779706</v>
      </c>
      <c r="AF92" s="891">
        <f>'[28]Circle wise Forecast'!W82</f>
        <v>0.15892795989179009</v>
      </c>
      <c r="AG92" s="891">
        <f>'[28]Circle wise Forecast'!X82</f>
        <v>0.14747030176225903</v>
      </c>
      <c r="AH92" s="891">
        <f>'[28]Circle wise Forecast'!Y82</f>
        <v>0.14544780508965616</v>
      </c>
      <c r="AI92" s="891">
        <f>'[28]Circle wise Forecast'!Z82</f>
        <v>0.1478993294640932</v>
      </c>
    </row>
    <row r="93" spans="3:35">
      <c r="C93" s="842" t="s">
        <v>425</v>
      </c>
      <c r="D93" s="789">
        <f>'[28]Circle wise Forecast'!D$77</f>
        <v>758.53348860628262</v>
      </c>
      <c r="E93" s="789">
        <f>'[28]Circle wise Forecast'!E$77</f>
        <v>817.79709337861505</v>
      </c>
      <c r="F93" s="789">
        <f>'[28]Circle wise Forecast'!F$77</f>
        <v>881.48179331587244</v>
      </c>
      <c r="G93" s="789">
        <f>'[28]Circle wise Forecast'!G$77</f>
        <v>953.77515712936145</v>
      </c>
      <c r="H93" s="789">
        <f>'[28]Circle wise Forecast'!H$77</f>
        <v>1032.3288319673391</v>
      </c>
      <c r="I93" s="789">
        <f>'[28]Circle wise Forecast'!I$77</f>
        <v>1115.8558773247707</v>
      </c>
      <c r="L93" s="842" t="s">
        <v>640</v>
      </c>
      <c r="M93" s="780">
        <v>5264</v>
      </c>
      <c r="N93" s="780">
        <f t="shared" si="122"/>
        <v>5310</v>
      </c>
      <c r="O93" s="780">
        <f t="shared" si="116"/>
        <v>5425</v>
      </c>
      <c r="P93" s="780">
        <f t="shared" si="117"/>
        <v>5534</v>
      </c>
      <c r="Q93" s="780">
        <f t="shared" si="118"/>
        <v>5637</v>
      </c>
      <c r="R93" s="780">
        <f t="shared" si="119"/>
        <v>5734</v>
      </c>
      <c r="S93" s="780">
        <f t="shared" si="120"/>
        <v>5824</v>
      </c>
      <c r="U93" s="842" t="s">
        <v>640</v>
      </c>
      <c r="V93" s="780">
        <f t="shared" si="123"/>
        <v>46</v>
      </c>
      <c r="W93" s="780">
        <f t="shared" si="121"/>
        <v>115</v>
      </c>
      <c r="X93" s="780">
        <f t="shared" si="121"/>
        <v>109</v>
      </c>
      <c r="Y93" s="780">
        <f t="shared" si="121"/>
        <v>103</v>
      </c>
      <c r="Z93" s="780">
        <f t="shared" si="121"/>
        <v>97</v>
      </c>
      <c r="AA93" s="780">
        <f t="shared" si="121"/>
        <v>90</v>
      </c>
      <c r="AB93" s="852"/>
      <c r="AC93" s="842" t="s">
        <v>640</v>
      </c>
      <c r="AD93" s="891">
        <f>'[28]Circle wise Forecast'!U83</f>
        <v>5.697624983459873E-2</v>
      </c>
      <c r="AE93" s="891">
        <f>'[28]Circle wise Forecast'!V83</f>
        <v>0.14435052574129204</v>
      </c>
      <c r="AF93" s="891">
        <f>'[28]Circle wise Forecast'!W83</f>
        <v>0.1367510558662593</v>
      </c>
      <c r="AG93" s="891">
        <f>'[28]Circle wise Forecast'!X83</f>
        <v>0.12888393298401829</v>
      </c>
      <c r="AH93" s="891">
        <f>'[28]Circle wise Forecast'!Y83</f>
        <v>0.12080879632971191</v>
      </c>
      <c r="AI93" s="891">
        <f>'[28]Circle wise Forecast'!Z83</f>
        <v>0.11259432246481643</v>
      </c>
    </row>
    <row r="94" spans="3:35">
      <c r="C94" s="842" t="s">
        <v>426</v>
      </c>
      <c r="D94" s="789">
        <f t="shared" ref="D94:I94" si="127">SUM(D95:D97)</f>
        <v>598.78942256707228</v>
      </c>
      <c r="E94" s="789">
        <f t="shared" si="127"/>
        <v>633.54331189999721</v>
      </c>
      <c r="F94" s="789">
        <f t="shared" si="127"/>
        <v>660.53041876554983</v>
      </c>
      <c r="G94" s="789">
        <f t="shared" si="127"/>
        <v>690.6936560976103</v>
      </c>
      <c r="H94" s="789">
        <f t="shared" si="127"/>
        <v>724.17358379760117</v>
      </c>
      <c r="I94" s="789">
        <f t="shared" si="127"/>
        <v>762.34014797183715</v>
      </c>
      <c r="L94" s="842" t="s">
        <v>641</v>
      </c>
      <c r="M94" s="780">
        <v>1765</v>
      </c>
      <c r="N94" s="780">
        <f t="shared" si="122"/>
        <v>1783</v>
      </c>
      <c r="O94" s="780">
        <f t="shared" si="116"/>
        <v>1820</v>
      </c>
      <c r="P94" s="780">
        <f t="shared" si="117"/>
        <v>1860</v>
      </c>
      <c r="Q94" s="780">
        <f t="shared" si="118"/>
        <v>1902</v>
      </c>
      <c r="R94" s="780">
        <f t="shared" si="119"/>
        <v>1947</v>
      </c>
      <c r="S94" s="780">
        <f t="shared" si="120"/>
        <v>1996</v>
      </c>
      <c r="U94" s="842" t="s">
        <v>641</v>
      </c>
      <c r="V94" s="780">
        <f t="shared" si="123"/>
        <v>18</v>
      </c>
      <c r="W94" s="780">
        <f t="shared" si="121"/>
        <v>37</v>
      </c>
      <c r="X94" s="780">
        <f t="shared" si="121"/>
        <v>40</v>
      </c>
      <c r="Y94" s="780">
        <f t="shared" si="121"/>
        <v>42</v>
      </c>
      <c r="Z94" s="780">
        <f t="shared" si="121"/>
        <v>45</v>
      </c>
      <c r="AA94" s="780">
        <f t="shared" si="121"/>
        <v>49</v>
      </c>
      <c r="AB94" s="852"/>
      <c r="AC94" s="842" t="s">
        <v>641</v>
      </c>
      <c r="AD94" s="891">
        <f>'[28]Circle wise Forecast'!U84</f>
        <v>8.9085285796221242E-2</v>
      </c>
      <c r="AE94" s="891">
        <f>'[28]Circle wise Forecast'!V84</f>
        <v>0.18723925669652344</v>
      </c>
      <c r="AF94" s="891">
        <f>'[28]Circle wise Forecast'!W84</f>
        <v>0.19854947184014834</v>
      </c>
      <c r="AG94" s="891">
        <f>'[28]Circle wise Forecast'!X84</f>
        <v>0.21180444664434253</v>
      </c>
      <c r="AH94" s="891">
        <f>'[28]Circle wise Forecast'!Y84</f>
        <v>0.2272881600534773</v>
      </c>
      <c r="AI94" s="891">
        <f>'[28]Circle wise Forecast'!Z84</f>
        <v>0.24527012770094261</v>
      </c>
    </row>
    <row r="95" spans="3:35">
      <c r="C95" s="843" t="s">
        <v>427</v>
      </c>
      <c r="D95" s="789">
        <f>'[28]Circle wise Forecast'!D87</f>
        <v>77.922162149034918</v>
      </c>
      <c r="E95" s="789">
        <f>'[28]Circle wise Forecast'!E87</f>
        <v>96.163109302812629</v>
      </c>
      <c r="F95" s="789">
        <f>'[28]Circle wise Forecast'!F87</f>
        <v>105.01563573539104</v>
      </c>
      <c r="G95" s="789">
        <f>'[28]Circle wise Forecast'!G87</f>
        <v>115.32094016366401</v>
      </c>
      <c r="H95" s="789">
        <f>'[28]Circle wise Forecast'!H87</f>
        <v>127.10935308586593</v>
      </c>
      <c r="I95" s="789">
        <f>'[28]Circle wise Forecast'!I87</f>
        <v>141.63145197443572</v>
      </c>
      <c r="L95" s="842" t="s">
        <v>642</v>
      </c>
      <c r="M95" s="780">
        <v>11</v>
      </c>
      <c r="N95" s="780">
        <f t="shared" si="122"/>
        <v>11</v>
      </c>
      <c r="O95" s="780">
        <f t="shared" si="116"/>
        <v>11</v>
      </c>
      <c r="P95" s="780">
        <f t="shared" si="117"/>
        <v>11</v>
      </c>
      <c r="Q95" s="780">
        <f t="shared" si="118"/>
        <v>11</v>
      </c>
      <c r="R95" s="780">
        <f t="shared" si="119"/>
        <v>11</v>
      </c>
      <c r="S95" s="780">
        <f t="shared" si="120"/>
        <v>11</v>
      </c>
      <c r="U95" s="842" t="s">
        <v>642</v>
      </c>
      <c r="V95" s="780">
        <f t="shared" si="123"/>
        <v>0</v>
      </c>
      <c r="W95" s="780">
        <f t="shared" si="121"/>
        <v>0</v>
      </c>
      <c r="X95" s="780">
        <f t="shared" si="121"/>
        <v>0</v>
      </c>
      <c r="Y95" s="780">
        <f t="shared" si="121"/>
        <v>0</v>
      </c>
      <c r="Z95" s="780">
        <f t="shared" si="121"/>
        <v>0</v>
      </c>
      <c r="AA95" s="780">
        <f t="shared" si="121"/>
        <v>0</v>
      </c>
      <c r="AB95" s="852"/>
      <c r="AC95" s="842" t="s">
        <v>642</v>
      </c>
      <c r="AD95" s="891">
        <f>'[28]Circle wise Forecast'!U85</f>
        <v>0</v>
      </c>
      <c r="AE95" s="891">
        <f>'[28]Circle wise Forecast'!V85</f>
        <v>0</v>
      </c>
      <c r="AF95" s="891">
        <f>'[28]Circle wise Forecast'!W85</f>
        <v>0</v>
      </c>
      <c r="AG95" s="891">
        <f>'[28]Circle wise Forecast'!X85</f>
        <v>0</v>
      </c>
      <c r="AH95" s="891">
        <f>'[28]Circle wise Forecast'!Y85</f>
        <v>0</v>
      </c>
      <c r="AI95" s="891">
        <f>'[28]Circle wise Forecast'!Z85</f>
        <v>0</v>
      </c>
    </row>
    <row r="96" spans="3:35">
      <c r="C96" s="843" t="s">
        <v>428</v>
      </c>
      <c r="D96" s="789">
        <f>'[28]Circle wise Forecast'!D88</f>
        <v>1.2676847851021362</v>
      </c>
      <c r="E96" s="789">
        <f>'[28]Circle wise Forecast'!E88</f>
        <v>1.2759183966754315</v>
      </c>
      <c r="F96" s="789">
        <f>'[28]Circle wise Forecast'!F88</f>
        <v>1.2876434117894737</v>
      </c>
      <c r="G96" s="789">
        <f>'[28]Circle wise Forecast'!G88</f>
        <v>1.302986822151007</v>
      </c>
      <c r="H96" s="789">
        <f>'[28]Circle wise Forecast'!H88</f>
        <v>1.3220893684633941</v>
      </c>
      <c r="I96" s="789">
        <f>'[28]Circle wise Forecast'!I88</f>
        <v>1.3451063676319848</v>
      </c>
      <c r="L96" s="849" t="s">
        <v>414</v>
      </c>
      <c r="M96" s="747">
        <f t="shared" ref="M96:S96" si="128">SUM(M97:M99)</f>
        <v>126</v>
      </c>
      <c r="N96" s="747">
        <f t="shared" si="128"/>
        <v>151</v>
      </c>
      <c r="O96" s="747">
        <f t="shared" si="128"/>
        <v>161</v>
      </c>
      <c r="P96" s="747">
        <f t="shared" si="128"/>
        <v>166</v>
      </c>
      <c r="Q96" s="747">
        <f t="shared" si="128"/>
        <v>172</v>
      </c>
      <c r="R96" s="747">
        <f t="shared" si="128"/>
        <v>178</v>
      </c>
      <c r="S96" s="747">
        <f t="shared" si="128"/>
        <v>184</v>
      </c>
      <c r="U96" s="849" t="s">
        <v>414</v>
      </c>
      <c r="V96" s="747">
        <f t="shared" ref="V96:AA96" si="129">SUM(V97:V99)</f>
        <v>25</v>
      </c>
      <c r="W96" s="747">
        <f t="shared" si="129"/>
        <v>10</v>
      </c>
      <c r="X96" s="747">
        <f t="shared" si="129"/>
        <v>5</v>
      </c>
      <c r="Y96" s="747">
        <f t="shared" si="129"/>
        <v>6</v>
      </c>
      <c r="Z96" s="747">
        <f t="shared" si="129"/>
        <v>6</v>
      </c>
      <c r="AA96" s="747">
        <f t="shared" si="129"/>
        <v>6</v>
      </c>
      <c r="AB96" s="853"/>
      <c r="AC96" s="849" t="s">
        <v>414</v>
      </c>
      <c r="AD96" s="853">
        <f>'[28]Circle wise Forecast'!U86</f>
        <v>9.770381967246923E-2</v>
      </c>
      <c r="AE96" s="853">
        <f>'[28]Circle wise Forecast'!V86</f>
        <v>6.7152050888803994E-2</v>
      </c>
      <c r="AF96" s="853">
        <f>'[28]Circle wise Forecast'!W86</f>
        <v>0.24201732748364704</v>
      </c>
      <c r="AG96" s="853">
        <f>'[28]Circle wise Forecast'!X86</f>
        <v>3.4858245739441462E-2</v>
      </c>
      <c r="AH96" s="853">
        <f>'[28]Circle wise Forecast'!Y86</f>
        <v>4.4528550770071285E-2</v>
      </c>
      <c r="AI96" s="853">
        <f>'[28]Circle wise Forecast'!Z86</f>
        <v>0.24417603079974143</v>
      </c>
    </row>
    <row r="97" spans="3:35">
      <c r="C97" s="843" t="s">
        <v>527</v>
      </c>
      <c r="D97" s="789">
        <f>'[28]Circle wise Forecast'!D89+'[28]Circle wise Forecast'!D$90</f>
        <v>519.59957563293517</v>
      </c>
      <c r="E97" s="789">
        <f>'[28]Circle wise Forecast'!E89+'[28]Circle wise Forecast'!E$90</f>
        <v>536.10428420050914</v>
      </c>
      <c r="F97" s="789">
        <f>'[28]Circle wise Forecast'!F89+'[28]Circle wise Forecast'!F$90</f>
        <v>554.22713961836928</v>
      </c>
      <c r="G97" s="789">
        <f>'[28]Circle wise Forecast'!G89+'[28]Circle wise Forecast'!G$90</f>
        <v>574.06972911179525</v>
      </c>
      <c r="H97" s="789">
        <f>'[28]Circle wise Forecast'!H89+'[28]Circle wise Forecast'!H$90</f>
        <v>595.7421413432719</v>
      </c>
      <c r="I97" s="789">
        <f>'[28]Circle wise Forecast'!I89+'[28]Circle wise Forecast'!I$90</f>
        <v>619.36358962976942</v>
      </c>
      <c r="L97" s="843" t="s">
        <v>415</v>
      </c>
      <c r="M97" s="151">
        <v>115</v>
      </c>
      <c r="N97" s="780">
        <f t="shared" ref="N97:S99" si="130">M97+V97</f>
        <v>140</v>
      </c>
      <c r="O97" s="780">
        <f t="shared" si="130"/>
        <v>150</v>
      </c>
      <c r="P97" s="780">
        <f t="shared" si="130"/>
        <v>155</v>
      </c>
      <c r="Q97" s="780">
        <f t="shared" si="130"/>
        <v>161</v>
      </c>
      <c r="R97" s="780">
        <f t="shared" si="130"/>
        <v>167</v>
      </c>
      <c r="S97" s="780">
        <f t="shared" si="130"/>
        <v>173</v>
      </c>
      <c r="U97" s="843" t="s">
        <v>415</v>
      </c>
      <c r="V97" s="780">
        <f t="shared" ref="V97:AA98" si="131">ROUND(V17*AD97,0)</f>
        <v>25</v>
      </c>
      <c r="W97" s="780">
        <f t="shared" si="131"/>
        <v>10</v>
      </c>
      <c r="X97" s="780">
        <f t="shared" si="131"/>
        <v>5</v>
      </c>
      <c r="Y97" s="780">
        <f t="shared" si="131"/>
        <v>6</v>
      </c>
      <c r="Z97" s="780">
        <f t="shared" si="131"/>
        <v>6</v>
      </c>
      <c r="AA97" s="780">
        <f t="shared" si="131"/>
        <v>6</v>
      </c>
      <c r="AB97" s="852"/>
      <c r="AC97" s="843" t="s">
        <v>415</v>
      </c>
      <c r="AD97" s="891">
        <f>'[28]Circle wise Forecast'!U87</f>
        <v>0.18310459118084735</v>
      </c>
      <c r="AE97" s="891">
        <f>'[28]Circle wise Forecast'!V87</f>
        <v>0.18193869844097549</v>
      </c>
      <c r="AF97" s="891">
        <f>'[28]Circle wise Forecast'!W87</f>
        <v>9.86077905881656E-2</v>
      </c>
      <c r="AG97" s="891">
        <f>'[28]Circle wise Forecast'!X87</f>
        <v>0.10586548130440979</v>
      </c>
      <c r="AH97" s="891">
        <f>'[28]Circle wise Forecast'!Y87</f>
        <v>0.10857157301496551</v>
      </c>
      <c r="AI97" s="891">
        <f>'[28]Circle wise Forecast'!Z87</f>
        <v>0.11303914441551496</v>
      </c>
    </row>
    <row r="98" spans="3:35">
      <c r="L98" s="843" t="s">
        <v>416</v>
      </c>
      <c r="M98" s="850">
        <v>3</v>
      </c>
      <c r="N98" s="780">
        <f t="shared" si="130"/>
        <v>3</v>
      </c>
      <c r="O98" s="780">
        <f t="shared" si="130"/>
        <v>3</v>
      </c>
      <c r="P98" s="780">
        <f t="shared" si="130"/>
        <v>3</v>
      </c>
      <c r="Q98" s="780">
        <f t="shared" si="130"/>
        <v>3</v>
      </c>
      <c r="R98" s="780">
        <f t="shared" si="130"/>
        <v>3</v>
      </c>
      <c r="S98" s="780">
        <f t="shared" si="130"/>
        <v>3</v>
      </c>
      <c r="U98" s="843" t="s">
        <v>416</v>
      </c>
      <c r="V98" s="780">
        <f t="shared" si="131"/>
        <v>0</v>
      </c>
      <c r="W98" s="780">
        <f t="shared" si="131"/>
        <v>0</v>
      </c>
      <c r="X98" s="780">
        <f t="shared" si="131"/>
        <v>0</v>
      </c>
      <c r="Y98" s="780">
        <f t="shared" si="131"/>
        <v>0</v>
      </c>
      <c r="Z98" s="780">
        <f t="shared" si="131"/>
        <v>0</v>
      </c>
      <c r="AA98" s="780">
        <f t="shared" si="131"/>
        <v>0</v>
      </c>
      <c r="AB98" s="852"/>
      <c r="AC98" s="843" t="s">
        <v>416</v>
      </c>
      <c r="AD98" s="891">
        <f>'[28]Circle wise Forecast'!U88</f>
        <v>0</v>
      </c>
      <c r="AE98" s="891">
        <f>'[28]Circle wise Forecast'!V88</f>
        <v>7.7252986962845623E-5</v>
      </c>
      <c r="AF98" s="891">
        <f>'[28]Circle wise Forecast'!W88</f>
        <v>1.0880055948604287E-2</v>
      </c>
      <c r="AG98" s="891">
        <f>'[28]Circle wise Forecast'!X88</f>
        <v>1.6278419276908893E-4</v>
      </c>
      <c r="AH98" s="891">
        <f>'[28]Circle wise Forecast'!Y88</f>
        <v>2.7572227717346273E-3</v>
      </c>
      <c r="AI98" s="891">
        <f>'[28]Circle wise Forecast'!Z88</f>
        <v>1.6040415813519865E-2</v>
      </c>
    </row>
    <row r="99" spans="3:35">
      <c r="L99" s="843" t="s">
        <v>526</v>
      </c>
      <c r="M99" s="850">
        <v>8</v>
      </c>
      <c r="N99" s="780">
        <f t="shared" si="130"/>
        <v>8</v>
      </c>
      <c r="O99" s="780">
        <f t="shared" si="130"/>
        <v>8</v>
      </c>
      <c r="P99" s="780">
        <f t="shared" si="130"/>
        <v>8</v>
      </c>
      <c r="Q99" s="780">
        <f t="shared" si="130"/>
        <v>8</v>
      </c>
      <c r="R99" s="780">
        <f t="shared" si="130"/>
        <v>8</v>
      </c>
      <c r="S99" s="780">
        <f t="shared" si="130"/>
        <v>8</v>
      </c>
      <c r="U99" s="843" t="s">
        <v>526</v>
      </c>
      <c r="V99" s="780"/>
      <c r="W99" s="780"/>
      <c r="X99" s="780"/>
      <c r="Y99" s="780"/>
      <c r="Z99" s="780"/>
      <c r="AA99" s="780"/>
      <c r="AB99" s="852"/>
      <c r="AC99" s="843" t="s">
        <v>526</v>
      </c>
      <c r="AD99" s="891">
        <f>'[28]Circle wise Forecast'!U89</f>
        <v>9.9115066869515031E-2</v>
      </c>
      <c r="AE99" s="891">
        <f>'[28]Circle wise Forecast'!V89</f>
        <v>5.312076241723019E-2</v>
      </c>
      <c r="AF99" s="891">
        <f>'[28]Circle wise Forecast'!W89</f>
        <v>0.87735656886301583</v>
      </c>
      <c r="AG99" s="891">
        <f>'[28]Circle wise Forecast'!X89</f>
        <v>2.9452634674663958E-2</v>
      </c>
      <c r="AH99" s="891">
        <f>'[28]Circle wise Forecast'!Y89</f>
        <v>3.4056307073284983E-2</v>
      </c>
      <c r="AI99" s="891">
        <f>'[28]Circle wise Forecast'!Z89</f>
        <v>0.89465034061864568</v>
      </c>
    </row>
    <row r="100" spans="3:35">
      <c r="N100" s="746">
        <f t="shared" ref="N100:S100" si="132">N96+N87</f>
        <v>542550</v>
      </c>
      <c r="O100" s="746">
        <f t="shared" si="132"/>
        <v>559549</v>
      </c>
      <c r="P100" s="746">
        <f t="shared" si="132"/>
        <v>576567</v>
      </c>
      <c r="Q100" s="746">
        <f t="shared" si="132"/>
        <v>593142</v>
      </c>
      <c r="R100" s="746">
        <f t="shared" si="132"/>
        <v>609682</v>
      </c>
      <c r="S100" s="746">
        <f t="shared" si="132"/>
        <v>626381</v>
      </c>
    </row>
    <row r="101" spans="3:35">
      <c r="N101" s="749"/>
      <c r="O101" s="749"/>
      <c r="P101" s="749"/>
      <c r="Q101" s="749"/>
      <c r="R101" s="749"/>
      <c r="S101" s="749"/>
      <c r="U101" s="786"/>
      <c r="V101" s="855"/>
      <c r="W101" s="855"/>
      <c r="X101" s="855"/>
      <c r="Y101" s="855"/>
      <c r="Z101" s="855"/>
      <c r="AA101" s="855"/>
    </row>
    <row r="102" spans="3:35">
      <c r="C102" s="747" t="s">
        <v>634</v>
      </c>
      <c r="D102" s="825" t="s">
        <v>573</v>
      </c>
      <c r="E102" s="825" t="s">
        <v>575</v>
      </c>
      <c r="F102" s="825" t="s">
        <v>604</v>
      </c>
      <c r="G102" s="825" t="s">
        <v>605</v>
      </c>
      <c r="H102" s="825" t="s">
        <v>606</v>
      </c>
      <c r="I102" s="825" t="s">
        <v>607</v>
      </c>
      <c r="J102" s="825" t="s">
        <v>608</v>
      </c>
      <c r="L102" s="747" t="s">
        <v>634</v>
      </c>
      <c r="M102" s="825" t="s">
        <v>573</v>
      </c>
      <c r="N102" s="825" t="s">
        <v>575</v>
      </c>
      <c r="O102" s="825" t="s">
        <v>604</v>
      </c>
      <c r="P102" s="825" t="s">
        <v>605</v>
      </c>
      <c r="Q102" s="825" t="s">
        <v>606</v>
      </c>
      <c r="R102" s="825" t="s">
        <v>607</v>
      </c>
      <c r="S102" s="825" t="s">
        <v>608</v>
      </c>
      <c r="U102" s="858"/>
      <c r="V102" s="758"/>
      <c r="W102" s="758"/>
      <c r="X102" s="758"/>
      <c r="Y102" s="758"/>
      <c r="Z102" s="758"/>
      <c r="AA102" s="758"/>
    </row>
    <row r="103" spans="3:35">
      <c r="C103" s="291" t="s">
        <v>417</v>
      </c>
      <c r="D103" s="780">
        <f>D113+D123+D133+D143+D153</f>
        <v>662</v>
      </c>
      <c r="E103" s="780">
        <f t="shared" ref="E103:J103" si="133">E113+E123+E133+E143+E153</f>
        <v>727</v>
      </c>
      <c r="F103" s="780">
        <f t="shared" si="133"/>
        <v>805</v>
      </c>
      <c r="G103" s="780">
        <f t="shared" si="133"/>
        <v>869</v>
      </c>
      <c r="H103" s="780">
        <f t="shared" si="133"/>
        <v>955</v>
      </c>
      <c r="I103" s="780">
        <f t="shared" si="133"/>
        <v>1019</v>
      </c>
      <c r="J103" s="780">
        <f t="shared" si="133"/>
        <v>1081</v>
      </c>
      <c r="L103" s="291" t="s">
        <v>417</v>
      </c>
      <c r="M103" s="780">
        <f>M113+M123+M133+M143+M153</f>
        <v>0</v>
      </c>
      <c r="N103" s="780">
        <f t="shared" ref="N103:S103" si="134">N113+N123+N133+N143+N153</f>
        <v>65</v>
      </c>
      <c r="O103" s="780">
        <f t="shared" si="134"/>
        <v>78</v>
      </c>
      <c r="P103" s="780">
        <f t="shared" si="134"/>
        <v>64</v>
      </c>
      <c r="Q103" s="780">
        <f t="shared" si="134"/>
        <v>86</v>
      </c>
      <c r="R103" s="780">
        <f t="shared" si="134"/>
        <v>64</v>
      </c>
      <c r="S103" s="780">
        <f t="shared" si="134"/>
        <v>62</v>
      </c>
      <c r="U103" s="859"/>
      <c r="V103" s="856"/>
      <c r="W103" s="758"/>
      <c r="X103" s="758"/>
      <c r="Y103" s="758"/>
      <c r="Z103" s="758"/>
      <c r="AA103" s="758"/>
    </row>
    <row r="104" spans="3:35">
      <c r="C104" s="291" t="s">
        <v>418</v>
      </c>
      <c r="D104" s="780">
        <f t="shared" ref="D104:J104" si="135">D114+D124+D134+D144+D154</f>
        <v>4648450</v>
      </c>
      <c r="E104" s="780">
        <f t="shared" si="135"/>
        <v>5273450</v>
      </c>
      <c r="F104" s="780">
        <f t="shared" si="135"/>
        <v>5970650.0000000009</v>
      </c>
      <c r="G104" s="780">
        <f t="shared" si="135"/>
        <v>6606550</v>
      </c>
      <c r="H104" s="780">
        <f t="shared" si="135"/>
        <v>7327450.0000000009</v>
      </c>
      <c r="I104" s="780">
        <f t="shared" si="135"/>
        <v>7764450.0000000009</v>
      </c>
      <c r="J104" s="780">
        <f t="shared" si="135"/>
        <v>8149450.0000000009</v>
      </c>
      <c r="L104" s="291" t="s">
        <v>418</v>
      </c>
      <c r="M104" s="780">
        <f t="shared" ref="M104:S104" si="136">M114+M124+M134+M144+M154</f>
        <v>0</v>
      </c>
      <c r="N104" s="854">
        <f>N114+N124+N134+N144+N154</f>
        <v>625000</v>
      </c>
      <c r="O104" s="780">
        <f t="shared" si="136"/>
        <v>697200</v>
      </c>
      <c r="P104" s="780">
        <f t="shared" si="136"/>
        <v>635900</v>
      </c>
      <c r="Q104" s="780">
        <f t="shared" si="136"/>
        <v>720900</v>
      </c>
      <c r="R104" s="780">
        <f t="shared" si="136"/>
        <v>437000</v>
      </c>
      <c r="S104" s="780">
        <f t="shared" si="136"/>
        <v>385000</v>
      </c>
      <c r="U104" s="859"/>
      <c r="V104" s="856"/>
      <c r="W104" s="758"/>
      <c r="X104" s="758"/>
      <c r="Y104" s="758"/>
      <c r="Z104" s="758"/>
      <c r="AA104" s="758"/>
    </row>
    <row r="105" spans="3:35">
      <c r="C105" s="291" t="s">
        <v>419</v>
      </c>
      <c r="D105" s="780">
        <f t="shared" ref="D105:J105" si="137">D115+D125+D135+D145+D155</f>
        <v>1598.8899999999999</v>
      </c>
      <c r="E105" s="780">
        <f t="shared" si="137"/>
        <v>1802.1177990263682</v>
      </c>
      <c r="F105" s="780">
        <f t="shared" si="137"/>
        <v>2011.7923219233442</v>
      </c>
      <c r="G105" s="780">
        <f t="shared" si="137"/>
        <v>2122.749902851765</v>
      </c>
      <c r="H105" s="780">
        <f t="shared" si="137"/>
        <v>2395.9389383014045</v>
      </c>
      <c r="I105" s="780">
        <f t="shared" si="137"/>
        <v>2654.4030808482112</v>
      </c>
      <c r="J105" s="780">
        <f t="shared" si="137"/>
        <v>2805.9200014436296</v>
      </c>
      <c r="L105" s="291" t="s">
        <v>419</v>
      </c>
      <c r="M105" s="780">
        <f t="shared" ref="M105:S105" si="138">M115+M125+M135+M145+M155</f>
        <v>0</v>
      </c>
      <c r="N105" s="780">
        <f t="shared" si="138"/>
        <v>0</v>
      </c>
      <c r="O105" s="780">
        <f t="shared" si="138"/>
        <v>0</v>
      </c>
      <c r="P105" s="780">
        <f t="shared" si="138"/>
        <v>0</v>
      </c>
      <c r="Q105" s="780">
        <f t="shared" si="138"/>
        <v>0</v>
      </c>
      <c r="R105" s="780">
        <f t="shared" si="138"/>
        <v>0</v>
      </c>
      <c r="S105" s="780">
        <f t="shared" si="138"/>
        <v>0</v>
      </c>
      <c r="U105" s="859"/>
      <c r="V105" s="856"/>
      <c r="W105" s="758"/>
      <c r="X105" s="758"/>
      <c r="Y105" s="758"/>
      <c r="Z105" s="758"/>
      <c r="AA105" s="758"/>
    </row>
    <row r="106" spans="3:35">
      <c r="C106" s="291"/>
      <c r="D106" s="780"/>
      <c r="E106" s="780"/>
      <c r="F106" s="780"/>
      <c r="G106" s="780"/>
      <c r="H106" s="780"/>
      <c r="I106" s="780"/>
      <c r="J106" s="780"/>
      <c r="L106" s="291"/>
      <c r="M106" s="780"/>
      <c r="N106" s="780"/>
      <c r="O106" s="780"/>
      <c r="P106" s="780"/>
      <c r="Q106" s="780"/>
      <c r="R106" s="780"/>
      <c r="S106" s="780"/>
      <c r="U106" s="859"/>
      <c r="V106" s="856"/>
      <c r="W106" s="857"/>
      <c r="X106" s="758"/>
      <c r="Y106" s="758"/>
      <c r="Z106" s="758"/>
      <c r="AA106" s="758"/>
    </row>
    <row r="107" spans="3:35">
      <c r="C107" s="291" t="s">
        <v>420</v>
      </c>
      <c r="D107" s="780">
        <f t="shared" ref="D107:J107" si="139">SUM(D108:D110)</f>
        <v>183021.02199999997</v>
      </c>
      <c r="E107" s="780">
        <f t="shared" si="139"/>
        <v>190136.02199999997</v>
      </c>
      <c r="F107" s="780">
        <f t="shared" si="139"/>
        <v>201950.13757526377</v>
      </c>
      <c r="G107" s="780">
        <f t="shared" si="139"/>
        <v>210362.17425671162</v>
      </c>
      <c r="H107" s="780">
        <f t="shared" si="139"/>
        <v>219106.31093815947</v>
      </c>
      <c r="I107" s="780">
        <f t="shared" si="139"/>
        <v>221862.4109381595</v>
      </c>
      <c r="J107" s="780">
        <f t="shared" si="139"/>
        <v>224609.41093815948</v>
      </c>
      <c r="L107" s="291" t="s">
        <v>420</v>
      </c>
      <c r="M107" s="780">
        <f t="shared" ref="M107:S107" si="140">SUM(M108:M110)</f>
        <v>0</v>
      </c>
      <c r="N107" s="854">
        <f t="shared" si="140"/>
        <v>6890</v>
      </c>
      <c r="O107" s="854">
        <f t="shared" si="140"/>
        <v>11609.115575263797</v>
      </c>
      <c r="P107" s="854">
        <f t="shared" si="140"/>
        <v>8222.0366814478493</v>
      </c>
      <c r="Q107" s="854">
        <f t="shared" si="140"/>
        <v>8562.1366814478479</v>
      </c>
      <c r="R107" s="854">
        <f t="shared" si="140"/>
        <v>2581.1</v>
      </c>
      <c r="S107" s="854">
        <f t="shared" si="140"/>
        <v>2597</v>
      </c>
      <c r="U107" s="859"/>
      <c r="V107" s="856"/>
      <c r="W107" s="758"/>
      <c r="X107" s="758"/>
      <c r="Y107" s="758"/>
      <c r="Z107" s="758"/>
      <c r="AA107" s="758"/>
    </row>
    <row r="108" spans="3:35">
      <c r="C108" s="842" t="s">
        <v>546</v>
      </c>
      <c r="D108" s="780">
        <f t="shared" ref="D108:J108" si="141">D118+D128+D138+D148+D158</f>
        <v>123555.40599999999</v>
      </c>
      <c r="E108" s="780">
        <f t="shared" si="141"/>
        <v>127505.40599999999</v>
      </c>
      <c r="F108" s="780">
        <f t="shared" si="141"/>
        <v>135092.72157526377</v>
      </c>
      <c r="G108" s="780">
        <f t="shared" si="141"/>
        <v>140980.75825671162</v>
      </c>
      <c r="H108" s="780">
        <f t="shared" si="141"/>
        <v>146798.89493815947</v>
      </c>
      <c r="I108" s="780">
        <f t="shared" si="141"/>
        <v>147890.99493815948</v>
      </c>
      <c r="J108" s="780">
        <f t="shared" si="141"/>
        <v>148990.99493815948</v>
      </c>
      <c r="L108" s="842" t="s">
        <v>546</v>
      </c>
      <c r="M108" s="780">
        <f t="shared" ref="M108:S108" si="142">M118+M128+M138+M148+M158</f>
        <v>0</v>
      </c>
      <c r="N108" s="854">
        <f t="shared" si="142"/>
        <v>3900</v>
      </c>
      <c r="O108" s="854">
        <f t="shared" si="142"/>
        <v>7537.3155752637977</v>
      </c>
      <c r="P108" s="854">
        <f t="shared" si="142"/>
        <v>5843.0366814478493</v>
      </c>
      <c r="Q108" s="854">
        <f t="shared" si="142"/>
        <v>5776.1366814478479</v>
      </c>
      <c r="R108" s="854">
        <f t="shared" si="142"/>
        <v>1052.0999999999999</v>
      </c>
      <c r="S108" s="854">
        <f t="shared" si="142"/>
        <v>1065</v>
      </c>
      <c r="U108" s="859"/>
      <c r="V108" s="856"/>
      <c r="W108" s="758"/>
      <c r="X108" s="758"/>
      <c r="Y108" s="758"/>
      <c r="Z108" s="758"/>
      <c r="AA108" s="758"/>
    </row>
    <row r="109" spans="3:35">
      <c r="C109" s="842" t="s">
        <v>421</v>
      </c>
      <c r="D109" s="780">
        <f t="shared" ref="D109:J109" si="143">D119+D129+D139+D149+D159</f>
        <v>51540.345999999998</v>
      </c>
      <c r="E109" s="780">
        <f t="shared" si="143"/>
        <v>54210.346000000005</v>
      </c>
      <c r="F109" s="780">
        <f t="shared" si="143"/>
        <v>57875.345999999998</v>
      </c>
      <c r="G109" s="780">
        <f t="shared" si="143"/>
        <v>59920.346000000005</v>
      </c>
      <c r="H109" s="780">
        <f t="shared" si="143"/>
        <v>62235.346000000005</v>
      </c>
      <c r="I109" s="780">
        <f t="shared" si="143"/>
        <v>63420.346000000005</v>
      </c>
      <c r="J109" s="780">
        <f t="shared" si="143"/>
        <v>64615.345999999998</v>
      </c>
      <c r="L109" s="842" t="s">
        <v>421</v>
      </c>
      <c r="M109" s="780">
        <f t="shared" ref="M109:S109" si="144">M119+M129+M139+M149+M159</f>
        <v>0</v>
      </c>
      <c r="N109" s="854">
        <f t="shared" si="144"/>
        <v>2600</v>
      </c>
      <c r="O109" s="854">
        <f t="shared" si="144"/>
        <v>3605</v>
      </c>
      <c r="P109" s="854">
        <f t="shared" si="144"/>
        <v>1995</v>
      </c>
      <c r="Q109" s="854">
        <f t="shared" si="144"/>
        <v>2270</v>
      </c>
      <c r="R109" s="854">
        <f t="shared" si="144"/>
        <v>1145</v>
      </c>
      <c r="S109" s="854">
        <f t="shared" si="144"/>
        <v>1160</v>
      </c>
      <c r="U109" s="859"/>
      <c r="V109" s="856"/>
      <c r="W109" s="758"/>
      <c r="X109" s="758"/>
      <c r="Y109" s="758"/>
      <c r="Z109" s="758"/>
      <c r="AA109" s="758"/>
    </row>
    <row r="110" spans="3:35">
      <c r="C110" s="842" t="s">
        <v>422</v>
      </c>
      <c r="D110" s="780">
        <f t="shared" ref="D110:J110" si="145">D120+D130+D140+D150+D160</f>
        <v>7925.2699999999995</v>
      </c>
      <c r="E110" s="780">
        <f t="shared" si="145"/>
        <v>8420.2699999999986</v>
      </c>
      <c r="F110" s="780">
        <f t="shared" si="145"/>
        <v>8982.07</v>
      </c>
      <c r="G110" s="780">
        <f t="shared" si="145"/>
        <v>9461.0699999999979</v>
      </c>
      <c r="H110" s="780">
        <f t="shared" si="145"/>
        <v>10072.069999999998</v>
      </c>
      <c r="I110" s="780">
        <f t="shared" si="145"/>
        <v>10551.069999999998</v>
      </c>
      <c r="J110" s="780">
        <f t="shared" si="145"/>
        <v>11003.069999999998</v>
      </c>
      <c r="L110" s="842" t="s">
        <v>422</v>
      </c>
      <c r="M110" s="780">
        <f t="shared" ref="M110:S110" si="146">M120+M130+M140+M150+M160</f>
        <v>0</v>
      </c>
      <c r="N110" s="854">
        <f t="shared" si="146"/>
        <v>390</v>
      </c>
      <c r="O110" s="854">
        <f t="shared" si="146"/>
        <v>466.8</v>
      </c>
      <c r="P110" s="854">
        <f t="shared" si="146"/>
        <v>384</v>
      </c>
      <c r="Q110" s="854">
        <f t="shared" si="146"/>
        <v>516.00000000000011</v>
      </c>
      <c r="R110" s="854">
        <f t="shared" si="146"/>
        <v>384</v>
      </c>
      <c r="S110" s="854">
        <f t="shared" si="146"/>
        <v>372</v>
      </c>
      <c r="U110" s="859"/>
      <c r="V110" s="758"/>
      <c r="W110" s="758"/>
      <c r="X110" s="758"/>
      <c r="Y110" s="758"/>
      <c r="Z110" s="758"/>
      <c r="AA110" s="758"/>
    </row>
    <row r="111" spans="3:35">
      <c r="U111" s="858"/>
      <c r="V111" s="758"/>
      <c r="W111" s="758"/>
      <c r="X111" s="758"/>
      <c r="Y111" s="758"/>
      <c r="Z111" s="758"/>
      <c r="AA111" s="758"/>
    </row>
    <row r="112" spans="3:35">
      <c r="C112" s="747" t="s">
        <v>629</v>
      </c>
      <c r="D112" s="825" t="s">
        <v>573</v>
      </c>
      <c r="E112" s="825" t="s">
        <v>575</v>
      </c>
      <c r="F112" s="825" t="s">
        <v>604</v>
      </c>
      <c r="G112" s="825" t="s">
        <v>605</v>
      </c>
      <c r="H112" s="825" t="s">
        <v>606</v>
      </c>
      <c r="I112" s="825" t="s">
        <v>607</v>
      </c>
      <c r="J112" s="825" t="s">
        <v>608</v>
      </c>
      <c r="L112" s="747" t="s">
        <v>629</v>
      </c>
      <c r="M112" s="825" t="s">
        <v>573</v>
      </c>
      <c r="N112" s="825" t="s">
        <v>575</v>
      </c>
      <c r="O112" s="825" t="s">
        <v>604</v>
      </c>
      <c r="P112" s="825" t="s">
        <v>605</v>
      </c>
      <c r="Q112" s="825" t="s">
        <v>606</v>
      </c>
      <c r="R112" s="825" t="s">
        <v>607</v>
      </c>
      <c r="S112" s="825" t="s">
        <v>608</v>
      </c>
      <c r="U112" s="860"/>
      <c r="V112" s="758"/>
      <c r="W112" s="758"/>
      <c r="X112" s="758"/>
      <c r="Y112" s="758"/>
      <c r="Z112" s="758"/>
      <c r="AA112" s="758"/>
    </row>
    <row r="113" spans="3:27">
      <c r="C113" s="291" t="s">
        <v>417</v>
      </c>
      <c r="D113" s="780">
        <f>'[29]Network Details -Circle'!$E$59+'[29]Network Details -Circle'!$F$59+'[29]Network Details -Circle'!$G$59</f>
        <v>154</v>
      </c>
      <c r="E113" s="780">
        <f>D113+N113</f>
        <v>158</v>
      </c>
      <c r="F113" s="780">
        <f t="shared" ref="F113:J114" si="147">E113+O113</f>
        <v>167</v>
      </c>
      <c r="G113" s="780">
        <f t="shared" si="147"/>
        <v>179</v>
      </c>
      <c r="H113" s="780">
        <f t="shared" si="147"/>
        <v>182</v>
      </c>
      <c r="I113" s="780">
        <f t="shared" si="147"/>
        <v>191</v>
      </c>
      <c r="J113" s="780">
        <f t="shared" si="147"/>
        <v>193</v>
      </c>
      <c r="L113" s="291" t="s">
        <v>417</v>
      </c>
      <c r="M113" s="780"/>
      <c r="N113" s="861">
        <f>ROUND('[30]Network Additions _Base Capex'!D$7,0)</f>
        <v>4</v>
      </c>
      <c r="O113" s="861">
        <f>ROUND('[30]Network Additions _Base Capex'!E$7,0)</f>
        <v>9</v>
      </c>
      <c r="P113" s="861">
        <f>ROUND('[30]Network Additions _Base Capex'!F$7,0)</f>
        <v>12</v>
      </c>
      <c r="Q113" s="861">
        <f>ROUND('[30]Network Additions _Base Capex'!G$7,0)</f>
        <v>3</v>
      </c>
      <c r="R113" s="861">
        <f>ROUND('[30]Network Additions _Base Capex'!H$7,0)</f>
        <v>9</v>
      </c>
      <c r="S113" s="861">
        <f>ROUND('[30]Network Additions _Base Capex'!I$7,0)</f>
        <v>2</v>
      </c>
      <c r="U113" s="860"/>
      <c r="V113" s="758"/>
      <c r="W113" s="758"/>
      <c r="X113" s="758"/>
      <c r="Y113" s="758"/>
      <c r="Z113" s="758"/>
      <c r="AA113" s="758"/>
    </row>
    <row r="114" spans="3:27">
      <c r="C114" s="291" t="s">
        <v>418</v>
      </c>
      <c r="D114" s="780">
        <f>('[31]PTR Existing 31-03-08'!$L$10)*1000</f>
        <v>1115700</v>
      </c>
      <c r="E114" s="854">
        <f>D114+N114</f>
        <v>1174835.7145901709</v>
      </c>
      <c r="F114" s="780">
        <f t="shared" si="147"/>
        <v>1325653.4302078865</v>
      </c>
      <c r="G114" s="780">
        <f t="shared" si="147"/>
        <v>1428354.968669425</v>
      </c>
      <c r="H114" s="780">
        <f t="shared" si="147"/>
        <v>1567473.4158743939</v>
      </c>
      <c r="I114" s="780">
        <f t="shared" si="147"/>
        <v>1641473.4158743939</v>
      </c>
      <c r="J114" s="780">
        <f t="shared" si="147"/>
        <v>1664473.4158743939</v>
      </c>
      <c r="L114" s="291" t="s">
        <v>418</v>
      </c>
      <c r="M114" s="780"/>
      <c r="N114" s="854">
        <f>'[30]Network Additions _Base Capex'!D$21*1000</f>
        <v>59135.714590170923</v>
      </c>
      <c r="O114" s="854">
        <f>'[30]Network Additions _Base Capex'!E$21*1000</f>
        <v>150817.71561771564</v>
      </c>
      <c r="P114" s="854">
        <f>'[30]Network Additions _Base Capex'!F$21*1000</f>
        <v>102701.53846153847</v>
      </c>
      <c r="Q114" s="854">
        <f>'[30]Network Additions _Base Capex'!G$21*1000</f>
        <v>139118.44720496895</v>
      </c>
      <c r="R114" s="854">
        <f>'[30]Network Additions _Base Capex'!H$21*1000</f>
        <v>74000</v>
      </c>
      <c r="S114" s="854">
        <f>'[30]Network Additions _Base Capex'!I$21*1000</f>
        <v>23000</v>
      </c>
      <c r="U114" s="860"/>
      <c r="V114" s="758"/>
      <c r="W114" s="758"/>
      <c r="X114" s="758"/>
      <c r="Y114" s="758"/>
      <c r="Z114" s="758"/>
      <c r="AA114" s="758"/>
    </row>
    <row r="115" spans="3:27">
      <c r="C115" s="291" t="s">
        <v>419</v>
      </c>
      <c r="D115" s="780">
        <f>'[29]Network Details -Circle'!$G$62</f>
        <v>348.86</v>
      </c>
      <c r="E115" s="792">
        <f>D115*(1+'[28]Growth Rate'!E$3)</f>
        <v>419.90020273831641</v>
      </c>
      <c r="F115" s="792">
        <f>E115*(1+'[28]Growth Rate'!F$3)</f>
        <v>525.42176711564071</v>
      </c>
      <c r="G115" s="792">
        <f>F115*(1+'[28]Growth Rate'!G$3)</f>
        <v>544.92649275296162</v>
      </c>
      <c r="H115" s="792">
        <f>G115*(1+'[28]Growth Rate'!H$3)</f>
        <v>713.96663724564462</v>
      </c>
      <c r="I115" s="792">
        <f>H115*(1+'[28]Growth Rate'!I$3)</f>
        <v>742.10135418917901</v>
      </c>
      <c r="J115" s="792">
        <f>I115*(1+'[28]Growth Rate'!J$3)</f>
        <v>767.84064507858329</v>
      </c>
      <c r="L115" s="291" t="s">
        <v>419</v>
      </c>
      <c r="M115" s="780"/>
      <c r="N115" s="780"/>
      <c r="O115" s="780"/>
      <c r="P115" s="780"/>
      <c r="Q115" s="780"/>
      <c r="R115" s="780"/>
      <c r="S115" s="780"/>
    </row>
    <row r="116" spans="3:27">
      <c r="C116" s="291"/>
      <c r="D116" s="780"/>
      <c r="E116" s="780"/>
      <c r="F116" s="780"/>
      <c r="G116" s="780"/>
      <c r="H116" s="780"/>
      <c r="I116" s="780"/>
      <c r="J116" s="780"/>
      <c r="L116" s="291"/>
      <c r="M116" s="780"/>
      <c r="N116" s="780"/>
      <c r="O116" s="780"/>
      <c r="P116" s="780"/>
      <c r="Q116" s="780"/>
      <c r="R116" s="780"/>
      <c r="S116" s="780"/>
    </row>
    <row r="117" spans="3:27">
      <c r="C117" s="291" t="s">
        <v>420</v>
      </c>
      <c r="D117" s="780">
        <f>SUM(D118:D120)</f>
        <v>46281.869999999995</v>
      </c>
      <c r="E117" s="780">
        <f t="shared" ref="E117:J117" si="148">SUM(E118:E120)</f>
        <v>46946.375032286203</v>
      </c>
      <c r="F117" s="780">
        <f t="shared" si="148"/>
        <v>48621.843317578561</v>
      </c>
      <c r="G117" s="780">
        <f t="shared" si="148"/>
        <v>49916.286800105619</v>
      </c>
      <c r="H117" s="780">
        <f t="shared" si="148"/>
        <v>51057.501073127038</v>
      </c>
      <c r="I117" s="780">
        <f t="shared" si="148"/>
        <v>51444.761314890078</v>
      </c>
      <c r="J117" s="780">
        <f t="shared" si="148"/>
        <v>51817.171428239817</v>
      </c>
      <c r="L117" s="291" t="s">
        <v>420</v>
      </c>
      <c r="M117" s="780"/>
      <c r="N117" s="854">
        <f t="shared" ref="N117:S117" si="149">SUM(N118:N120)</f>
        <v>647.09104326318788</v>
      </c>
      <c r="O117" s="854">
        <f t="shared" si="149"/>
        <v>1649.9322450947659</v>
      </c>
      <c r="P117" s="854">
        <f t="shared" si="149"/>
        <v>1262.6106266395464</v>
      </c>
      <c r="Q117" s="854">
        <f t="shared" si="149"/>
        <v>1127.9538290100681</v>
      </c>
      <c r="R117" s="854">
        <f t="shared" si="149"/>
        <v>362.6</v>
      </c>
      <c r="S117" s="854">
        <f t="shared" si="149"/>
        <v>358.9</v>
      </c>
    </row>
    <row r="118" spans="3:27">
      <c r="C118" s="842" t="s">
        <v>546</v>
      </c>
      <c r="D118" s="780">
        <f>'[29]Network Details -Circle'!$E65+'[29]Network Details -Circle'!$F65+'[29]Network Details -Circle'!$G65</f>
        <v>30702.809999999994</v>
      </c>
      <c r="E118" s="789">
        <f>D118+N118+N174</f>
        <v>31149.227645462575</v>
      </c>
      <c r="F118" s="789">
        <f>E118+O118+O174</f>
        <v>32388.81023239448</v>
      </c>
      <c r="G118" s="789">
        <f t="shared" ref="F118:J120" si="150">F118+P118+P174</f>
        <v>33328.062945700753</v>
      </c>
      <c r="H118" s="789">
        <f t="shared" si="150"/>
        <v>34257.090602416254</v>
      </c>
      <c r="I118" s="789">
        <f t="shared" si="150"/>
        <v>34432.100639484976</v>
      </c>
      <c r="J118" s="789">
        <f t="shared" si="150"/>
        <v>34609.649935259622</v>
      </c>
      <c r="L118" s="842" t="s">
        <v>546</v>
      </c>
      <c r="M118" s="780"/>
      <c r="N118" s="854">
        <f>'[30]Network Additions _Base Capex'!D$93</f>
        <v>440.76678919090477</v>
      </c>
      <c r="O118" s="854">
        <f>'[30]Network Additions _Base Capex'!E$93</f>
        <v>1231.4138046093885</v>
      </c>
      <c r="P118" s="854">
        <f>'[30]Network Additions _Base Capex'!F$93</f>
        <v>932.07436602593816</v>
      </c>
      <c r="Q118" s="854">
        <f>'[30]Network Additions _Base Capex'!G$93</f>
        <v>922.32118629061711</v>
      </c>
      <c r="R118" s="854">
        <f>'[30]Network Additions _Base Capex'!H$93</f>
        <v>168.6</v>
      </c>
      <c r="S118" s="854">
        <f>'[30]Network Additions _Base Capex'!I$93</f>
        <v>171.9</v>
      </c>
    </row>
    <row r="119" spans="3:27">
      <c r="C119" s="842" t="s">
        <v>421</v>
      </c>
      <c r="D119" s="780">
        <f>'[29]Network Details -Circle'!$E66+'[29]Network Details -Circle'!$F66+'[29]Network Details -Circle'!$G66</f>
        <v>13476.25</v>
      </c>
      <c r="E119" s="789">
        <f>D119+N119+N175</f>
        <v>13661.817987363434</v>
      </c>
      <c r="F119" s="789">
        <f t="shared" si="150"/>
        <v>14030.713201054008</v>
      </c>
      <c r="G119" s="789">
        <f t="shared" si="150"/>
        <v>14294.058215066454</v>
      </c>
      <c r="H119" s="789">
        <f t="shared" si="150"/>
        <v>14488.387453449728</v>
      </c>
      <c r="I119" s="789">
        <f t="shared" si="150"/>
        <v>14633.278283144051</v>
      </c>
      <c r="J119" s="789">
        <f t="shared" si="150"/>
        <v>14813.558455557844</v>
      </c>
      <c r="L119" s="842" t="s">
        <v>421</v>
      </c>
      <c r="M119" s="780"/>
      <c r="N119" s="854">
        <f>'[30]Network Additions _Base Capex'!D$122</f>
        <v>180.70290904304329</v>
      </c>
      <c r="O119" s="854">
        <f>'[30]Network Additions _Base Capex'!E$122</f>
        <v>362.8560014609871</v>
      </c>
      <c r="P119" s="854">
        <f>'[30]Network Additions _Base Capex'!F$122</f>
        <v>256.90626061360808</v>
      </c>
      <c r="Q119" s="854">
        <f>'[30]Network Additions _Base Capex'!G$122</f>
        <v>190.5517801857585</v>
      </c>
      <c r="R119" s="854">
        <f>'[30]Network Additions _Base Capex'!H$122</f>
        <v>140</v>
      </c>
      <c r="S119" s="854">
        <f>'[30]Network Additions _Base Capex'!I$122</f>
        <v>175</v>
      </c>
    </row>
    <row r="120" spans="3:27">
      <c r="C120" s="842" t="s">
        <v>422</v>
      </c>
      <c r="D120" s="780">
        <f>'[29]Network Details -Circle'!$E67+'[29]Network Details -Circle'!$F67+'[29]Network Details -Circle'!$G67</f>
        <v>2102.81</v>
      </c>
      <c r="E120" s="789">
        <f>D120+N120+N176</f>
        <v>2135.3293994601891</v>
      </c>
      <c r="F120" s="789">
        <f t="shared" si="150"/>
        <v>2202.3198841300741</v>
      </c>
      <c r="G120" s="789">
        <f t="shared" si="150"/>
        <v>2294.1656393384073</v>
      </c>
      <c r="H120" s="789">
        <f t="shared" si="150"/>
        <v>2312.023017261055</v>
      </c>
      <c r="I120" s="789">
        <f t="shared" si="150"/>
        <v>2379.382392261055</v>
      </c>
      <c r="J120" s="789">
        <f t="shared" si="150"/>
        <v>2393.9630374223452</v>
      </c>
      <c r="L120" s="842" t="s">
        <v>422</v>
      </c>
      <c r="M120" s="780"/>
      <c r="N120" s="854">
        <f>'[30]Network Additions _Base Capex'!D$108</f>
        <v>25.621345029239762</v>
      </c>
      <c r="O120" s="854">
        <f>'[30]Network Additions _Base Capex'!E$108</f>
        <v>55.662439024390245</v>
      </c>
      <c r="P120" s="854">
        <f>'[30]Network Additions _Base Capex'!F$108</f>
        <v>73.63</v>
      </c>
      <c r="Q120" s="854">
        <f>'[30]Network Additions _Base Capex'!G$108</f>
        <v>15.080862533692722</v>
      </c>
      <c r="R120" s="854">
        <f>'[30]Network Additions _Base Capex'!H$108</f>
        <v>54</v>
      </c>
      <c r="S120" s="854">
        <f>'[30]Network Additions _Base Capex'!I$108</f>
        <v>12</v>
      </c>
    </row>
    <row r="121" spans="3:27">
      <c r="E121" s="1050"/>
      <c r="F121" s="1050"/>
      <c r="G121" s="1050"/>
      <c r="H121" s="1050"/>
      <c r="I121" s="1050"/>
    </row>
    <row r="122" spans="3:27">
      <c r="C122" s="747" t="s">
        <v>633</v>
      </c>
      <c r="D122" s="825" t="s">
        <v>573</v>
      </c>
      <c r="E122" s="825" t="s">
        <v>575</v>
      </c>
      <c r="F122" s="825" t="s">
        <v>604</v>
      </c>
      <c r="G122" s="825" t="s">
        <v>605</v>
      </c>
      <c r="H122" s="825" t="s">
        <v>606</v>
      </c>
      <c r="I122" s="825" t="s">
        <v>607</v>
      </c>
      <c r="J122" s="825" t="s">
        <v>608</v>
      </c>
      <c r="L122" s="747" t="s">
        <v>633</v>
      </c>
      <c r="M122" s="825" t="s">
        <v>573</v>
      </c>
      <c r="N122" s="825" t="s">
        <v>575</v>
      </c>
      <c r="O122" s="825" t="s">
        <v>604</v>
      </c>
      <c r="P122" s="825" t="s">
        <v>605</v>
      </c>
      <c r="Q122" s="825" t="s">
        <v>606</v>
      </c>
      <c r="R122" s="825" t="s">
        <v>607</v>
      </c>
      <c r="S122" s="825" t="s">
        <v>608</v>
      </c>
    </row>
    <row r="123" spans="3:27">
      <c r="C123" s="291" t="s">
        <v>417</v>
      </c>
      <c r="D123" s="780">
        <f>'[29]Network Details -Circle'!$E$97+'[29]Network Details -Circle'!$F$97+'[29]Network Details -Circle'!$G$97</f>
        <v>162</v>
      </c>
      <c r="E123" s="780">
        <f t="shared" ref="E123:J124" si="151">D123+N123</f>
        <v>183</v>
      </c>
      <c r="F123" s="780">
        <f t="shared" si="151"/>
        <v>202</v>
      </c>
      <c r="G123" s="780">
        <f t="shared" si="151"/>
        <v>228</v>
      </c>
      <c r="H123" s="780">
        <f t="shared" si="151"/>
        <v>266</v>
      </c>
      <c r="I123" s="780">
        <f t="shared" si="151"/>
        <v>282</v>
      </c>
      <c r="J123" s="780">
        <f t="shared" si="151"/>
        <v>295</v>
      </c>
      <c r="L123" s="291" t="s">
        <v>417</v>
      </c>
      <c r="M123" s="780"/>
      <c r="N123" s="861">
        <f>ROUND('[30]Network Additions _Base Capex'!D$8,0)</f>
        <v>21</v>
      </c>
      <c r="O123" s="861">
        <f>ROUND('[30]Network Additions _Base Capex'!E$8,0)</f>
        <v>19</v>
      </c>
      <c r="P123" s="861">
        <f>ROUND('[30]Network Additions _Base Capex'!F$8,0)</f>
        <v>26</v>
      </c>
      <c r="Q123" s="861">
        <f>ROUND('[30]Network Additions _Base Capex'!G$8,0)</f>
        <v>38</v>
      </c>
      <c r="R123" s="861">
        <f>ROUND('[30]Network Additions _Base Capex'!H$8,0)</f>
        <v>16</v>
      </c>
      <c r="S123" s="861">
        <f>ROUND('[30]Network Additions _Base Capex'!I$8,0)</f>
        <v>13</v>
      </c>
    </row>
    <row r="124" spans="3:27">
      <c r="C124" s="291" t="s">
        <v>418</v>
      </c>
      <c r="D124" s="780">
        <f>('[31]PTR Existing 31-03-08'!$L$11)*1000</f>
        <v>1219700</v>
      </c>
      <c r="E124" s="780">
        <f t="shared" si="151"/>
        <v>1412049.1326030435</v>
      </c>
      <c r="F124" s="780">
        <f t="shared" si="151"/>
        <v>1529792.7223466332</v>
      </c>
      <c r="G124" s="780">
        <f t="shared" si="151"/>
        <v>1677899.1509180618</v>
      </c>
      <c r="H124" s="780">
        <f t="shared" si="151"/>
        <v>1943607.1633404221</v>
      </c>
      <c r="I124" s="780">
        <f t="shared" si="151"/>
        <v>2053607.1633404221</v>
      </c>
      <c r="J124" s="780">
        <f t="shared" si="151"/>
        <v>2121607.1633404223</v>
      </c>
      <c r="L124" s="291" t="s">
        <v>418</v>
      </c>
      <c r="M124" s="780"/>
      <c r="N124" s="854">
        <f>'[30]Network Additions _Base Capex'!D$22*1000</f>
        <v>192349.13260304337</v>
      </c>
      <c r="O124" s="854">
        <f>'[30]Network Additions _Base Capex'!E$22*1000</f>
        <v>117743.58974358975</v>
      </c>
      <c r="P124" s="854">
        <f>'[30]Network Additions _Base Capex'!F$22*1000</f>
        <v>148106.42857142858</v>
      </c>
      <c r="Q124" s="854">
        <f>'[30]Network Additions _Base Capex'!G$22*1000</f>
        <v>265708.01242236019</v>
      </c>
      <c r="R124" s="854">
        <f>'[30]Network Additions _Base Capex'!H$22*1000</f>
        <v>110000</v>
      </c>
      <c r="S124" s="854">
        <f>'[30]Network Additions _Base Capex'!I$22*1000</f>
        <v>68000</v>
      </c>
    </row>
    <row r="125" spans="3:27">
      <c r="C125" s="291" t="s">
        <v>419</v>
      </c>
      <c r="D125" s="780">
        <f>'[29]Network Details -Circle'!$G$100</f>
        <v>453.93</v>
      </c>
      <c r="E125" s="792">
        <f>D125*(1+'[28]Growth Rate'!E$4)</f>
        <v>484.26593390569002</v>
      </c>
      <c r="F125" s="792">
        <f>E125*(1+'[28]Growth Rate'!F$4)</f>
        <v>515.55273061513265</v>
      </c>
      <c r="G125" s="792">
        <f>F125*(1+'[28]Growth Rate'!G$4)</f>
        <v>548.18988456831153</v>
      </c>
      <c r="H125" s="792">
        <f>G125*(1+'[28]Growth Rate'!H$4)</f>
        <v>585.03767256455319</v>
      </c>
      <c r="I125" s="792">
        <f>H125*(1+'[28]Growth Rate'!I$4)</f>
        <v>625.43583148931771</v>
      </c>
      <c r="J125" s="792">
        <f>I125*(1+'[28]Growth Rate'!J$4)</f>
        <v>670.66491118736667</v>
      </c>
      <c r="L125" s="291" t="s">
        <v>419</v>
      </c>
      <c r="M125" s="780"/>
      <c r="N125" s="780"/>
      <c r="O125" s="780"/>
      <c r="P125" s="780"/>
      <c r="Q125" s="780"/>
      <c r="R125" s="780"/>
      <c r="S125" s="780"/>
    </row>
    <row r="126" spans="3:27">
      <c r="C126" s="291"/>
      <c r="D126" s="780"/>
      <c r="E126" s="780"/>
      <c r="F126" s="780"/>
      <c r="G126" s="780"/>
      <c r="H126" s="780"/>
      <c r="I126" s="780"/>
      <c r="J126" s="780"/>
      <c r="L126" s="291"/>
      <c r="M126" s="780"/>
      <c r="N126" s="780"/>
      <c r="O126" s="780"/>
      <c r="P126" s="780"/>
      <c r="Q126" s="780"/>
      <c r="R126" s="780"/>
      <c r="S126" s="780"/>
    </row>
    <row r="127" spans="3:27">
      <c r="C127" s="291" t="s">
        <v>420</v>
      </c>
      <c r="D127" s="780">
        <f t="shared" ref="D127:J127" si="152">SUM(D128:D130)</f>
        <v>48020.277999999998</v>
      </c>
      <c r="E127" s="780">
        <f t="shared" si="152"/>
        <v>49766.004505920733</v>
      </c>
      <c r="F127" s="780">
        <f t="shared" si="152"/>
        <v>52530.192366805706</v>
      </c>
      <c r="G127" s="780">
        <f t="shared" si="152"/>
        <v>54557.732897946102</v>
      </c>
      <c r="H127" s="780">
        <f t="shared" si="152"/>
        <v>56817.679981235844</v>
      </c>
      <c r="I127" s="780">
        <f t="shared" si="152"/>
        <v>57405.017231314596</v>
      </c>
      <c r="J127" s="780">
        <f t="shared" si="152"/>
        <v>57970.212138801791</v>
      </c>
      <c r="L127" s="291" t="s">
        <v>420</v>
      </c>
      <c r="M127" s="780"/>
      <c r="N127" s="854">
        <f t="shared" ref="N127:S127" si="153">SUM(N128:N130)</f>
        <v>1682.1383646231357</v>
      </c>
      <c r="O127" s="854">
        <f t="shared" si="153"/>
        <v>2713.4847229953853</v>
      </c>
      <c r="P127" s="854">
        <f t="shared" si="153"/>
        <v>1964.9027683237525</v>
      </c>
      <c r="Q127" s="854">
        <f t="shared" si="153"/>
        <v>2194.9107407820379</v>
      </c>
      <c r="R127" s="854">
        <f t="shared" si="153"/>
        <v>547.1</v>
      </c>
      <c r="S127" s="854">
        <f t="shared" si="153"/>
        <v>534</v>
      </c>
    </row>
    <row r="128" spans="3:27">
      <c r="C128" s="842" t="s">
        <v>546</v>
      </c>
      <c r="D128" s="780">
        <f>'[29]Network Details -Circle'!$E103+'[29]Network Details -Circle'!$F103+'[29]Network Details -Circle'!$G103</f>
        <v>32992.951999999997</v>
      </c>
      <c r="E128" s="789">
        <f>D128+N128+N179</f>
        <v>33825.969993060433</v>
      </c>
      <c r="F128" s="789">
        <f t="shared" ref="F128:J130" si="154">E128+O128+O179</f>
        <v>35440.102714173205</v>
      </c>
      <c r="G128" s="789">
        <f t="shared" si="154"/>
        <v>36708.863756409875</v>
      </c>
      <c r="H128" s="789">
        <f t="shared" si="154"/>
        <v>37993.34547308609</v>
      </c>
      <c r="I128" s="789">
        <f t="shared" si="154"/>
        <v>38238.421806134276</v>
      </c>
      <c r="J128" s="789">
        <f t="shared" si="154"/>
        <v>38492.506313176527</v>
      </c>
      <c r="L128" s="842" t="s">
        <v>546</v>
      </c>
      <c r="M128" s="780"/>
      <c r="N128" s="854">
        <f>'[30]Network Additions _Base Capex'!D$94</f>
        <v>822.47346150271335</v>
      </c>
      <c r="O128" s="854">
        <f>'[30]Network Additions _Base Capex'!E$94</f>
        <v>1603.4956736280528</v>
      </c>
      <c r="P128" s="854">
        <f>'[30]Network Additions _Base Capex'!F$94</f>
        <v>1259.0643895170051</v>
      </c>
      <c r="Q128" s="854">
        <f>'[30]Network Additions _Base Capex'!G$94</f>
        <v>1275.2092923496359</v>
      </c>
      <c r="R128" s="854">
        <f>'[30]Network Additions _Base Capex'!H$94</f>
        <v>236.1</v>
      </c>
      <c r="S128" s="854">
        <f>'[30]Network Additions _Base Capex'!I$94</f>
        <v>246</v>
      </c>
    </row>
    <row r="129" spans="3:19">
      <c r="C129" s="842" t="s">
        <v>421</v>
      </c>
      <c r="D129" s="780">
        <f>'[29]Network Details -Circle'!$E104+'[29]Network Details -Circle'!$F104+'[29]Network Details -Circle'!$G104</f>
        <v>13042.505999999999</v>
      </c>
      <c r="E129" s="789">
        <f>D129+N129+N180</f>
        <v>13798.601827300248</v>
      </c>
      <c r="F129" s="789">
        <f t="shared" si="154"/>
        <v>14809.59658460333</v>
      </c>
      <c r="G129" s="789">
        <f t="shared" si="154"/>
        <v>15370.601464132051</v>
      </c>
      <c r="H129" s="789">
        <f t="shared" si="154"/>
        <v>16075.549290471026</v>
      </c>
      <c r="I129" s="789">
        <f t="shared" si="154"/>
        <v>16298.060207501594</v>
      </c>
      <c r="J129" s="789">
        <f t="shared" si="154"/>
        <v>16514.396414398143</v>
      </c>
      <c r="L129" s="842" t="s">
        <v>421</v>
      </c>
      <c r="M129" s="780"/>
      <c r="N129" s="854">
        <f>'[30]Network Additions _Base Capex'!D$123</f>
        <v>736.27309025492525</v>
      </c>
      <c r="O129" s="854">
        <f>'[30]Network Additions _Base Capex'!E$123</f>
        <v>994.44368351367393</v>
      </c>
      <c r="P129" s="854">
        <f>'[30]Network Additions _Base Capex'!F$123</f>
        <v>547.28837880674746</v>
      </c>
      <c r="Q129" s="854">
        <f>'[30]Network Additions _Base Capex'!G$123</f>
        <v>691.24473684210534</v>
      </c>
      <c r="R129" s="854">
        <f>'[30]Network Additions _Base Capex'!H$123</f>
        <v>215</v>
      </c>
      <c r="S129" s="854">
        <f>'[30]Network Additions _Base Capex'!I$123</f>
        <v>210</v>
      </c>
    </row>
    <row r="130" spans="3:19">
      <c r="C130" s="842" t="s">
        <v>422</v>
      </c>
      <c r="D130" s="780">
        <f>'[29]Network Details -Circle'!$E105+'[29]Network Details -Circle'!$F105+'[29]Network Details -Circle'!$G105</f>
        <v>1984.82</v>
      </c>
      <c r="E130" s="789">
        <f>D130+N130+N181</f>
        <v>2141.4326855600539</v>
      </c>
      <c r="F130" s="789">
        <f t="shared" si="154"/>
        <v>2280.4930680291741</v>
      </c>
      <c r="G130" s="789">
        <f t="shared" si="154"/>
        <v>2478.2676774041743</v>
      </c>
      <c r="H130" s="789">
        <f t="shared" si="154"/>
        <v>2748.7852176787305</v>
      </c>
      <c r="I130" s="789">
        <f t="shared" si="154"/>
        <v>2868.5352176787305</v>
      </c>
      <c r="J130" s="789">
        <f t="shared" si="154"/>
        <v>2963.3094112271178</v>
      </c>
      <c r="L130" s="842" t="s">
        <v>422</v>
      </c>
      <c r="M130" s="780"/>
      <c r="N130" s="854">
        <f>'[30]Network Additions _Base Capex'!D$109</f>
        <v>123.39181286549706</v>
      </c>
      <c r="O130" s="854">
        <f>'[30]Network Additions _Base Capex'!E$109</f>
        <v>115.54536585365855</v>
      </c>
      <c r="P130" s="854">
        <f>'[30]Network Additions _Base Capex'!F$109</f>
        <v>158.55000000000001</v>
      </c>
      <c r="Q130" s="854">
        <f>'[30]Network Additions _Base Capex'!G$109</f>
        <v>228.45671159029655</v>
      </c>
      <c r="R130" s="854">
        <f>'[30]Network Additions _Base Capex'!H$109</f>
        <v>96</v>
      </c>
      <c r="S130" s="854">
        <f>'[30]Network Additions _Base Capex'!I$109</f>
        <v>78</v>
      </c>
    </row>
    <row r="132" spans="3:19">
      <c r="C132" s="747" t="s">
        <v>631</v>
      </c>
      <c r="D132" s="825" t="s">
        <v>573</v>
      </c>
      <c r="E132" s="825" t="s">
        <v>575</v>
      </c>
      <c r="F132" s="825" t="s">
        <v>604</v>
      </c>
      <c r="G132" s="825" t="s">
        <v>605</v>
      </c>
      <c r="H132" s="825" t="s">
        <v>606</v>
      </c>
      <c r="I132" s="825" t="s">
        <v>607</v>
      </c>
      <c r="J132" s="825" t="s">
        <v>608</v>
      </c>
      <c r="L132" s="747" t="s">
        <v>631</v>
      </c>
      <c r="M132" s="825" t="s">
        <v>573</v>
      </c>
      <c r="N132" s="825" t="s">
        <v>575</v>
      </c>
      <c r="O132" s="825" t="s">
        <v>604</v>
      </c>
      <c r="P132" s="825" t="s">
        <v>605</v>
      </c>
      <c r="Q132" s="825" t="s">
        <v>606</v>
      </c>
      <c r="R132" s="825" t="s">
        <v>607</v>
      </c>
      <c r="S132" s="825" t="s">
        <v>608</v>
      </c>
    </row>
    <row r="133" spans="3:19">
      <c r="C133" s="291" t="s">
        <v>417</v>
      </c>
      <c r="D133" s="780">
        <f>'[29]Network Details -Circle'!$E$135+'[29]Network Details -Circle'!$F$135+'[29]Network Details -Circle'!$G$135</f>
        <v>80</v>
      </c>
      <c r="E133" s="780">
        <f t="shared" ref="E133:J134" si="155">D133+N133</f>
        <v>89</v>
      </c>
      <c r="F133" s="780">
        <f t="shared" si="155"/>
        <v>101</v>
      </c>
      <c r="G133" s="780">
        <f t="shared" si="155"/>
        <v>107</v>
      </c>
      <c r="H133" s="780">
        <f t="shared" si="155"/>
        <v>117</v>
      </c>
      <c r="I133" s="780">
        <f t="shared" si="155"/>
        <v>126</v>
      </c>
      <c r="J133" s="780">
        <f t="shared" si="155"/>
        <v>134</v>
      </c>
      <c r="L133" s="291" t="s">
        <v>417</v>
      </c>
      <c r="M133" s="780"/>
      <c r="N133" s="861">
        <f>ROUND('[30]Network Additions _Base Capex'!D$9,0)</f>
        <v>9</v>
      </c>
      <c r="O133" s="861">
        <f>ROUND('[30]Network Additions _Base Capex'!E$9,0)</f>
        <v>12</v>
      </c>
      <c r="P133" s="861">
        <f>ROUND('[30]Network Additions _Base Capex'!F$9,0)</f>
        <v>6</v>
      </c>
      <c r="Q133" s="861">
        <f>ROUND('[30]Network Additions _Base Capex'!G$9,0)</f>
        <v>10</v>
      </c>
      <c r="R133" s="861">
        <f>ROUND('[30]Network Additions _Base Capex'!H$9,0)</f>
        <v>9</v>
      </c>
      <c r="S133" s="861">
        <f>ROUND('[30]Network Additions _Base Capex'!I$9,0)</f>
        <v>8</v>
      </c>
    </row>
    <row r="134" spans="3:19">
      <c r="C134" s="291" t="s">
        <v>418</v>
      </c>
      <c r="D134" s="790">
        <f>('[31]PTR Existing 31-03-08'!$L$12)*1000</f>
        <v>528350</v>
      </c>
      <c r="E134" s="780">
        <f t="shared" si="155"/>
        <v>626949.63343420997</v>
      </c>
      <c r="F134" s="780">
        <f t="shared" si="155"/>
        <v>760796.71968129626</v>
      </c>
      <c r="G134" s="780">
        <f t="shared" si="155"/>
        <v>930616.77462635119</v>
      </c>
      <c r="H134" s="780">
        <f t="shared" si="155"/>
        <v>1046316.1949162063</v>
      </c>
      <c r="I134" s="780">
        <f t="shared" si="155"/>
        <v>1119316.1949162064</v>
      </c>
      <c r="J134" s="780">
        <f t="shared" si="155"/>
        <v>1186316.1949162064</v>
      </c>
      <c r="L134" s="291" t="s">
        <v>418</v>
      </c>
      <c r="M134" s="780"/>
      <c r="N134" s="854">
        <f>'[30]Network Additions _Base Capex'!D$23*1000</f>
        <v>98599.633434209973</v>
      </c>
      <c r="O134" s="854">
        <f>'[30]Network Additions _Base Capex'!E$23*1000</f>
        <v>133847.08624708626</v>
      </c>
      <c r="P134" s="854">
        <f>'[30]Network Additions _Base Capex'!F$23*1000</f>
        <v>169820.05494505496</v>
      </c>
      <c r="Q134" s="854">
        <f>'[30]Network Additions _Base Capex'!G$23*1000</f>
        <v>115699.42028985506</v>
      </c>
      <c r="R134" s="854">
        <f>'[30]Network Additions _Base Capex'!H$23*1000</f>
        <v>73000</v>
      </c>
      <c r="S134" s="854">
        <f>'[30]Network Additions _Base Capex'!I$23*1000</f>
        <v>67000</v>
      </c>
    </row>
    <row r="135" spans="3:19">
      <c r="C135" s="291" t="s">
        <v>419</v>
      </c>
      <c r="D135" s="780">
        <f>'[29]Network Details -Circle'!$G$138</f>
        <v>235.6</v>
      </c>
      <c r="E135" s="792">
        <f>D135*(1+'[28]Growth Rate'!E$5)</f>
        <v>258.63594694676328</v>
      </c>
      <c r="F135" s="792">
        <f>E135*(1+'[28]Growth Rate'!F$5)</f>
        <v>279.25244552485196</v>
      </c>
      <c r="G135" s="792">
        <f>F135*(1+'[28]Growth Rate'!G$5)</f>
        <v>300.27889213575372</v>
      </c>
      <c r="H135" s="792">
        <f>G135*(1+'[28]Growth Rate'!H$5)</f>
        <v>323.73567746977147</v>
      </c>
      <c r="I135" s="792">
        <f>H135*(1+'[28]Growth Rate'!I$5)</f>
        <v>349.20170332016767</v>
      </c>
      <c r="J135" s="792">
        <f>I135*(1+'[28]Growth Rate'!J$5)</f>
        <v>377.73609762884752</v>
      </c>
      <c r="L135" s="291" t="s">
        <v>419</v>
      </c>
      <c r="M135" s="780"/>
      <c r="N135" s="780"/>
      <c r="O135" s="780"/>
      <c r="P135" s="780"/>
      <c r="Q135" s="780"/>
      <c r="R135" s="780"/>
      <c r="S135" s="780"/>
    </row>
    <row r="136" spans="3:19">
      <c r="C136" s="291"/>
      <c r="D136" s="780"/>
      <c r="E136" s="780"/>
      <c r="F136" s="780"/>
      <c r="G136" s="780"/>
      <c r="H136" s="780"/>
      <c r="I136" s="780"/>
      <c r="J136" s="780"/>
      <c r="L136" s="291"/>
      <c r="M136" s="780"/>
      <c r="N136" s="780"/>
      <c r="O136" s="780"/>
      <c r="P136" s="780"/>
      <c r="Q136" s="780"/>
      <c r="R136" s="780"/>
      <c r="S136" s="780"/>
    </row>
    <row r="137" spans="3:19">
      <c r="C137" s="291" t="s">
        <v>420</v>
      </c>
      <c r="D137" s="780">
        <f t="shared" ref="D137:J137" si="156">SUM(D138:D140)</f>
        <v>25638.608999999997</v>
      </c>
      <c r="E137" s="780">
        <f t="shared" si="156"/>
        <v>26492.852127399146</v>
      </c>
      <c r="F137" s="780">
        <f t="shared" si="156"/>
        <v>28522.530810210548</v>
      </c>
      <c r="G137" s="780">
        <f t="shared" si="156"/>
        <v>29986.303046197314</v>
      </c>
      <c r="H137" s="780">
        <f t="shared" si="156"/>
        <v>31549.170363505153</v>
      </c>
      <c r="I137" s="780">
        <f t="shared" si="156"/>
        <v>32097.130173816684</v>
      </c>
      <c r="J137" s="780">
        <f t="shared" si="156"/>
        <v>32561.153276559955</v>
      </c>
      <c r="L137" s="291" t="s">
        <v>420</v>
      </c>
      <c r="M137" s="780"/>
      <c r="N137" s="854">
        <f t="shared" ref="N137:S137" si="157">SUM(N138:N140)</f>
        <v>825.83867759979182</v>
      </c>
      <c r="O137" s="854">
        <f t="shared" si="157"/>
        <v>1997.0032066036824</v>
      </c>
      <c r="P137" s="854">
        <f t="shared" si="157"/>
        <v>1438.6216811955721</v>
      </c>
      <c r="Q137" s="854">
        <f t="shared" si="157"/>
        <v>1535.8446452878311</v>
      </c>
      <c r="R137" s="854">
        <f t="shared" si="157"/>
        <v>517.79999999999995</v>
      </c>
      <c r="S137" s="854">
        <f t="shared" si="157"/>
        <v>441.29999999999995</v>
      </c>
    </row>
    <row r="138" spans="3:19">
      <c r="C138" s="842" t="s">
        <v>546</v>
      </c>
      <c r="D138" s="780">
        <f>'[29]Network Details -Circle'!$E141+'[29]Network Details -Circle'!$F141+'[29]Network Details -Circle'!$G141</f>
        <v>17242.018999999993</v>
      </c>
      <c r="E138" s="789">
        <f>D138+N138+N184</f>
        <v>17704.981855510268</v>
      </c>
      <c r="F138" s="789">
        <f t="shared" ref="F138:J140" si="158">E138+O138+O184</f>
        <v>19103.302356452161</v>
      </c>
      <c r="G138" s="789">
        <f t="shared" si="158"/>
        <v>20185.752614573979</v>
      </c>
      <c r="H138" s="789">
        <f t="shared" si="158"/>
        <v>21240.804892548276</v>
      </c>
      <c r="I138" s="789">
        <f t="shared" si="158"/>
        <v>21441.973013449329</v>
      </c>
      <c r="J138" s="789">
        <f t="shared" si="158"/>
        <v>21646.789914857778</v>
      </c>
      <c r="L138" s="842" t="s">
        <v>546</v>
      </c>
      <c r="M138" s="780"/>
      <c r="N138" s="854">
        <f>'[30]Network Additions _Base Capex'!D$95</f>
        <v>457.1025662000165</v>
      </c>
      <c r="O138" s="854">
        <f>'[30]Network Additions _Base Capex'!E$95</f>
        <v>1389.1056443363464</v>
      </c>
      <c r="P138" s="854">
        <f>'[30]Network Additions _Base Capex'!F$95</f>
        <v>1074.1775070757942</v>
      </c>
      <c r="Q138" s="854">
        <f>'[30]Network Additions _Base Capex'!G$95</f>
        <v>1047.4360602569966</v>
      </c>
      <c r="R138" s="854">
        <f>'[30]Network Additions _Base Capex'!H$95</f>
        <v>193.79999999999998</v>
      </c>
      <c r="S138" s="854">
        <f>'[30]Network Additions _Base Capex'!I$95</f>
        <v>198.29999999999998</v>
      </c>
    </row>
    <row r="139" spans="3:19">
      <c r="C139" s="842" t="s">
        <v>421</v>
      </c>
      <c r="D139" s="780">
        <f>'[29]Network Details -Circle'!$E142+'[29]Network Details -Circle'!$F142+'[29]Network Details -Circle'!$G142</f>
        <v>7154.260000000002</v>
      </c>
      <c r="E139" s="789">
        <f>D139+N139+N185</f>
        <v>7479.4530586635092</v>
      </c>
      <c r="F139" s="789">
        <f t="shared" si="158"/>
        <v>8024.8768697260666</v>
      </c>
      <c r="G139" s="789">
        <f t="shared" si="158"/>
        <v>8362.7520507160152</v>
      </c>
      <c r="H139" s="789">
        <f t="shared" si="158"/>
        <v>8800.4773125782376</v>
      </c>
      <c r="I139" s="789">
        <f t="shared" si="158"/>
        <v>9079.9096269887177</v>
      </c>
      <c r="J139" s="789">
        <f t="shared" si="158"/>
        <v>9280.7932476783735</v>
      </c>
      <c r="L139" s="842" t="s">
        <v>421</v>
      </c>
      <c r="M139" s="780"/>
      <c r="N139" s="854">
        <f>'[30]Network Additions _Base Capex'!D$124</f>
        <v>316.66739794948296</v>
      </c>
      <c r="O139" s="854">
        <f>'[30]Network Additions _Base Capex'!E$124</f>
        <v>536.4946354380678</v>
      </c>
      <c r="P139" s="854">
        <f>'[30]Network Additions _Base Capex'!F$124</f>
        <v>329.61417411977806</v>
      </c>
      <c r="Q139" s="854">
        <f>'[30]Network Additions _Base Capex'!G$124</f>
        <v>429.21656346749222</v>
      </c>
      <c r="R139" s="854">
        <f>'[30]Network Additions _Base Capex'!H$124</f>
        <v>270</v>
      </c>
      <c r="S139" s="854">
        <f>'[30]Network Additions _Base Capex'!I$124</f>
        <v>195</v>
      </c>
    </row>
    <row r="140" spans="3:19">
      <c r="C140" s="842" t="s">
        <v>422</v>
      </c>
      <c r="D140" s="780">
        <f>'[29]Network Details -Circle'!$E143+'[29]Network Details -Circle'!$F143+'[29]Network Details -Circle'!$G143</f>
        <v>1242.3300000000002</v>
      </c>
      <c r="E140" s="789">
        <f>D140+N140+N186</f>
        <v>1308.4172132253711</v>
      </c>
      <c r="F140" s="789">
        <f t="shared" si="158"/>
        <v>1394.3515840323184</v>
      </c>
      <c r="G140" s="789">
        <f t="shared" si="158"/>
        <v>1437.7983809073185</v>
      </c>
      <c r="H140" s="789">
        <f t="shared" si="158"/>
        <v>1507.8881583786404</v>
      </c>
      <c r="I140" s="789">
        <f t="shared" si="158"/>
        <v>1575.2475333786404</v>
      </c>
      <c r="J140" s="789">
        <f t="shared" si="158"/>
        <v>1633.5701140238016</v>
      </c>
      <c r="L140" s="842" t="s">
        <v>422</v>
      </c>
      <c r="M140" s="780"/>
      <c r="N140" s="854">
        <f>'[30]Network Additions _Base Capex'!D$110</f>
        <v>52.068713450292393</v>
      </c>
      <c r="O140" s="854">
        <f>'[30]Network Additions _Base Capex'!E$110</f>
        <v>71.402926829268296</v>
      </c>
      <c r="P140" s="854">
        <f>'[30]Network Additions _Base Capex'!F$110</f>
        <v>34.83</v>
      </c>
      <c r="Q140" s="854">
        <f>'[30]Network Additions _Base Capex'!G$110</f>
        <v>59.192021563342315</v>
      </c>
      <c r="R140" s="854">
        <f>'[30]Network Additions _Base Capex'!H$110</f>
        <v>54</v>
      </c>
      <c r="S140" s="854">
        <f>'[30]Network Additions _Base Capex'!I$110</f>
        <v>48</v>
      </c>
    </row>
    <row r="142" spans="3:19">
      <c r="C142" s="747" t="s">
        <v>632</v>
      </c>
      <c r="D142" s="825" t="s">
        <v>573</v>
      </c>
      <c r="E142" s="825" t="s">
        <v>575</v>
      </c>
      <c r="F142" s="825" t="s">
        <v>604</v>
      </c>
      <c r="G142" s="825" t="s">
        <v>605</v>
      </c>
      <c r="H142" s="825" t="s">
        <v>606</v>
      </c>
      <c r="I142" s="825" t="s">
        <v>607</v>
      </c>
      <c r="J142" s="825" t="s">
        <v>608</v>
      </c>
      <c r="L142" s="747" t="s">
        <v>632</v>
      </c>
      <c r="M142" s="825" t="s">
        <v>573</v>
      </c>
      <c r="N142" s="825" t="s">
        <v>575</v>
      </c>
      <c r="O142" s="825" t="s">
        <v>604</v>
      </c>
      <c r="P142" s="825" t="s">
        <v>605</v>
      </c>
      <c r="Q142" s="825" t="s">
        <v>606</v>
      </c>
      <c r="R142" s="825" t="s">
        <v>607</v>
      </c>
      <c r="S142" s="825" t="s">
        <v>608</v>
      </c>
    </row>
    <row r="143" spans="3:19">
      <c r="C143" s="291" t="s">
        <v>417</v>
      </c>
      <c r="D143" s="780">
        <f>'[29]Network Details -Circle'!$E$173+'[29]Network Details -Circle'!$F$173+'[29]Network Details -Circle'!$G$173</f>
        <v>178</v>
      </c>
      <c r="E143" s="780">
        <f t="shared" ref="E143:J144" si="159">D143+N143</f>
        <v>186</v>
      </c>
      <c r="F143" s="780">
        <f t="shared" si="159"/>
        <v>210</v>
      </c>
      <c r="G143" s="780">
        <f t="shared" si="159"/>
        <v>219</v>
      </c>
      <c r="H143" s="780">
        <f t="shared" si="159"/>
        <v>234</v>
      </c>
      <c r="I143" s="780">
        <f t="shared" si="159"/>
        <v>244</v>
      </c>
      <c r="J143" s="780">
        <f t="shared" si="159"/>
        <v>268</v>
      </c>
      <c r="L143" s="291" t="s">
        <v>417</v>
      </c>
      <c r="M143" s="780"/>
      <c r="N143" s="861">
        <f>ROUND('[30]Network Additions _Base Capex'!D$10,0)</f>
        <v>8</v>
      </c>
      <c r="O143" s="861">
        <f>ROUND('[30]Network Additions _Base Capex'!E$10,0)</f>
        <v>24</v>
      </c>
      <c r="P143" s="861">
        <f>ROUND('[30]Network Additions _Base Capex'!F$10,0)</f>
        <v>9</v>
      </c>
      <c r="Q143" s="861">
        <f>ROUND('[30]Network Additions _Base Capex'!G$10,0)</f>
        <v>15</v>
      </c>
      <c r="R143" s="861">
        <f>ROUND('[30]Network Additions _Base Capex'!H$10,0)</f>
        <v>10</v>
      </c>
      <c r="S143" s="861">
        <f>ROUND('[30]Network Additions _Base Capex'!I$10,0)</f>
        <v>24</v>
      </c>
    </row>
    <row r="144" spans="3:19">
      <c r="C144" s="291" t="s">
        <v>418</v>
      </c>
      <c r="D144" s="780">
        <f>('[31]PTR Existing 31-03-08'!$L$13)*1000</f>
        <v>1311950</v>
      </c>
      <c r="E144" s="780">
        <f t="shared" si="159"/>
        <v>1387190.9104471251</v>
      </c>
      <c r="F144" s="780">
        <f t="shared" si="159"/>
        <v>1572993.2414494562</v>
      </c>
      <c r="G144" s="780">
        <f t="shared" si="159"/>
        <v>1643550.1370538517</v>
      </c>
      <c r="H144" s="780">
        <f t="shared" si="159"/>
        <v>1720953.0356045763</v>
      </c>
      <c r="I144" s="780">
        <f t="shared" si="159"/>
        <v>1794953.0356045763</v>
      </c>
      <c r="J144" s="780">
        <f t="shared" si="159"/>
        <v>1932953.0356045763</v>
      </c>
      <c r="L144" s="291" t="s">
        <v>418</v>
      </c>
      <c r="M144" s="780"/>
      <c r="N144" s="854">
        <f>'[30]Network Additions _Base Capex'!D$24*1000</f>
        <v>75240.910447125018</v>
      </c>
      <c r="O144" s="854">
        <f>'[30]Network Additions _Base Capex'!E$24*1000</f>
        <v>185802.33100233102</v>
      </c>
      <c r="P144" s="854">
        <f>'[30]Network Additions _Base Capex'!F$24*1000</f>
        <v>70556.895604395613</v>
      </c>
      <c r="Q144" s="854">
        <f>'[30]Network Additions _Base Capex'!G$24*1000</f>
        <v>77402.898550724625</v>
      </c>
      <c r="R144" s="854">
        <f>'[30]Network Additions _Base Capex'!H$24*1000</f>
        <v>74000</v>
      </c>
      <c r="S144" s="854">
        <f>'[30]Network Additions _Base Capex'!I$24*1000</f>
        <v>138000</v>
      </c>
    </row>
    <row r="145" spans="3:19">
      <c r="C145" s="291" t="s">
        <v>419</v>
      </c>
      <c r="D145" s="780">
        <f>'[29]Network Details -Circle'!$G$176</f>
        <v>330</v>
      </c>
      <c r="E145" s="792">
        <f>D145*(1+'[28]Growth Rate'!E$6)</f>
        <v>382.13538707459747</v>
      </c>
      <c r="F145" s="792">
        <f>E145*(1+'[28]Growth Rate'!F$6)</f>
        <v>415.86830405634788</v>
      </c>
      <c r="G145" s="792">
        <f>F145*(1+'[28]Growth Rate'!G$6)</f>
        <v>435.67319451070728</v>
      </c>
      <c r="H145" s="792">
        <f>G145*(1+'[28]Growth Rate'!H$6)</f>
        <v>459.12627074475392</v>
      </c>
      <c r="I145" s="792">
        <f>H145*(1+'[28]Growth Rate'!I$6)</f>
        <v>601.6750534665905</v>
      </c>
      <c r="J145" s="792">
        <f>I145*(1+'[28]Growth Rate'!J$6)</f>
        <v>629.18845235689139</v>
      </c>
      <c r="L145" s="291" t="s">
        <v>419</v>
      </c>
      <c r="M145" s="780"/>
      <c r="N145" s="780"/>
      <c r="O145" s="780"/>
      <c r="P145" s="780"/>
      <c r="Q145" s="780"/>
      <c r="R145" s="780"/>
      <c r="S145" s="780"/>
    </row>
    <row r="146" spans="3:19">
      <c r="C146" s="291"/>
      <c r="D146" s="780"/>
      <c r="E146" s="780"/>
      <c r="F146" s="780"/>
      <c r="G146" s="780"/>
      <c r="H146" s="780"/>
      <c r="I146" s="780"/>
      <c r="J146" s="780"/>
      <c r="L146" s="291"/>
      <c r="M146" s="780"/>
      <c r="N146" s="780"/>
      <c r="O146" s="780"/>
      <c r="P146" s="780"/>
      <c r="Q146" s="780"/>
      <c r="R146" s="780"/>
      <c r="S146" s="780"/>
    </row>
    <row r="147" spans="3:19">
      <c r="C147" s="291" t="s">
        <v>420</v>
      </c>
      <c r="D147" s="780">
        <f t="shared" ref="D147:J147" si="160">SUM(D148:D150)</f>
        <v>31086.82</v>
      </c>
      <c r="E147" s="780">
        <f t="shared" si="160"/>
        <v>32569.946710987337</v>
      </c>
      <c r="F147" s="780">
        <f t="shared" si="160"/>
        <v>34668.878219804457</v>
      </c>
      <c r="G147" s="780">
        <f t="shared" si="160"/>
        <v>36295.142269237353</v>
      </c>
      <c r="H147" s="780">
        <f t="shared" si="160"/>
        <v>37970.166635935617</v>
      </c>
      <c r="I147" s="780">
        <f t="shared" si="160"/>
        <v>38496.477491400292</v>
      </c>
      <c r="J147" s="780">
        <f t="shared" si="160"/>
        <v>39202.356112403286</v>
      </c>
      <c r="L147" s="291" t="s">
        <v>420</v>
      </c>
      <c r="M147" s="780"/>
      <c r="N147" s="854">
        <f t="shared" ref="N147:S147" si="161">SUM(N148:N150)</f>
        <v>1445.7912554469435</v>
      </c>
      <c r="O147" s="854">
        <f t="shared" si="161"/>
        <v>2052.6644597371314</v>
      </c>
      <c r="P147" s="854">
        <f t="shared" si="161"/>
        <v>1594.3913448968867</v>
      </c>
      <c r="Q147" s="854">
        <f t="shared" si="161"/>
        <v>1641.9266558873787</v>
      </c>
      <c r="R147" s="854">
        <f t="shared" si="161"/>
        <v>495.6</v>
      </c>
      <c r="S147" s="854">
        <f t="shared" si="161"/>
        <v>658.8</v>
      </c>
    </row>
    <row r="148" spans="3:19">
      <c r="C148" s="842" t="s">
        <v>546</v>
      </c>
      <c r="D148" s="780">
        <f>'[29]Network Details -Circle'!$E179+'[29]Network Details -Circle'!$F179+'[29]Network Details -Circle'!$G179</f>
        <v>21188.13</v>
      </c>
      <c r="E148" s="789">
        <f>D148+N148+N189</f>
        <v>22134.750140189182</v>
      </c>
      <c r="F148" s="789">
        <f t="shared" ref="F148:J150" si="162">E148+O148+O189</f>
        <v>23572.309226616693</v>
      </c>
      <c r="G148" s="789">
        <f t="shared" si="162"/>
        <v>24711.73055095545</v>
      </c>
      <c r="H148" s="789">
        <f t="shared" si="162"/>
        <v>25852.414943374828</v>
      </c>
      <c r="I148" s="789">
        <f t="shared" si="162"/>
        <v>26071.02178683077</v>
      </c>
      <c r="J148" s="789">
        <f t="shared" si="162"/>
        <v>26292.880941760348</v>
      </c>
      <c r="L148" s="842" t="s">
        <v>546</v>
      </c>
      <c r="M148" s="780"/>
      <c r="N148" s="854">
        <f>'[30]Network Additions _Base Capex'!D$96</f>
        <v>934.63760676906429</v>
      </c>
      <c r="O148" s="854">
        <f>'[30]Network Additions _Base Capex'!E$96</f>
        <v>1428.0856496621111</v>
      </c>
      <c r="P148" s="854">
        <f>'[30]Network Additions _Base Capex'!F$96</f>
        <v>1130.7131653429412</v>
      </c>
      <c r="Q148" s="854">
        <f>'[30]Network Additions _Base Capex'!G$96</f>
        <v>1132.4500130803056</v>
      </c>
      <c r="R148" s="854">
        <f>'[30]Network Additions _Base Capex'!H$96</f>
        <v>210.6</v>
      </c>
      <c r="S148" s="854">
        <f>'[30]Network Additions _Base Capex'!I$96</f>
        <v>214.79999999999998</v>
      </c>
    </row>
    <row r="149" spans="3:19">
      <c r="C149" s="842" t="s">
        <v>421</v>
      </c>
      <c r="D149" s="780">
        <f>'[29]Network Details -Circle'!$E180+'[29]Network Details -Circle'!$F180+'[29]Network Details -Circle'!$G180</f>
        <v>8471.25</v>
      </c>
      <c r="E149" s="789">
        <f>D149+N149+N190</f>
        <v>8947.0413211355371</v>
      </c>
      <c r="F149" s="789">
        <f t="shared" si="162"/>
        <v>9438.397825285756</v>
      </c>
      <c r="G149" s="789">
        <f t="shared" si="162"/>
        <v>9860.4757587132335</v>
      </c>
      <c r="H149" s="789">
        <f t="shared" si="162"/>
        <v>10288.404910576273</v>
      </c>
      <c r="I149" s="789">
        <f t="shared" si="162"/>
        <v>10521.265172585006</v>
      </c>
      <c r="J149" s="789">
        <f t="shared" si="162"/>
        <v>10830.316896722938</v>
      </c>
      <c r="L149" s="842" t="s">
        <v>421</v>
      </c>
      <c r="M149" s="780"/>
      <c r="N149" s="854">
        <f>'[30]Network Additions _Base Capex'!D$125</f>
        <v>463.31739136793766</v>
      </c>
      <c r="O149" s="854">
        <f>'[30]Network Additions _Base Capex'!E$125</f>
        <v>483.31246861160571</v>
      </c>
      <c r="P149" s="854">
        <f>'[30]Network Additions _Base Capex'!F$125</f>
        <v>411.75817955394541</v>
      </c>
      <c r="Q149" s="854">
        <f>'[30]Network Additions _Base Capex'!G$125</f>
        <v>419.61087461300309</v>
      </c>
      <c r="R149" s="854">
        <f>'[30]Network Additions _Base Capex'!H$125</f>
        <v>225</v>
      </c>
      <c r="S149" s="854">
        <f>'[30]Network Additions _Base Capex'!I$125</f>
        <v>300</v>
      </c>
    </row>
    <row r="150" spans="3:19">
      <c r="C150" s="842" t="s">
        <v>422</v>
      </c>
      <c r="D150" s="780">
        <f>'[29]Network Details -Circle'!$E181+'[29]Network Details -Circle'!$F181+'[29]Network Details -Circle'!$G181</f>
        <v>1427.4399999999996</v>
      </c>
      <c r="E150" s="789">
        <f>D150+N150+N191</f>
        <v>1488.1552496626177</v>
      </c>
      <c r="F150" s="789">
        <f t="shared" si="162"/>
        <v>1658.1711679020057</v>
      </c>
      <c r="G150" s="789">
        <f t="shared" si="162"/>
        <v>1722.9359595686724</v>
      </c>
      <c r="H150" s="789">
        <f t="shared" si="162"/>
        <v>1829.3467819845191</v>
      </c>
      <c r="I150" s="789">
        <f t="shared" si="162"/>
        <v>1904.1905319845191</v>
      </c>
      <c r="J150" s="789">
        <f t="shared" si="162"/>
        <v>2079.158273920003</v>
      </c>
      <c r="L150" s="842" t="s">
        <v>422</v>
      </c>
      <c r="M150" s="780"/>
      <c r="N150" s="854">
        <f>'[30]Network Additions _Base Capex'!D$111</f>
        <v>47.836257309941523</v>
      </c>
      <c r="O150" s="854">
        <f>'[30]Network Additions _Base Capex'!E$111</f>
        <v>141.26634146341465</v>
      </c>
      <c r="P150" s="854">
        <f>'[30]Network Additions _Base Capex'!F$111</f>
        <v>51.919999999999995</v>
      </c>
      <c r="Q150" s="854">
        <f>'[30]Network Additions _Base Capex'!G$111</f>
        <v>89.865768194070085</v>
      </c>
      <c r="R150" s="854">
        <f>'[30]Network Additions _Base Capex'!H$111</f>
        <v>60</v>
      </c>
      <c r="S150" s="854">
        <f>'[30]Network Additions _Base Capex'!I$111</f>
        <v>144</v>
      </c>
    </row>
    <row r="152" spans="3:19">
      <c r="C152" s="747" t="s">
        <v>643</v>
      </c>
      <c r="D152" s="825" t="s">
        <v>573</v>
      </c>
      <c r="E152" s="825" t="s">
        <v>575</v>
      </c>
      <c r="F152" s="825" t="s">
        <v>604</v>
      </c>
      <c r="G152" s="825" t="s">
        <v>605</v>
      </c>
      <c r="H152" s="825" t="s">
        <v>606</v>
      </c>
      <c r="I152" s="825" t="s">
        <v>607</v>
      </c>
      <c r="J152" s="825" t="s">
        <v>608</v>
      </c>
      <c r="L152" s="747" t="s">
        <v>643</v>
      </c>
      <c r="M152" s="825" t="s">
        <v>573</v>
      </c>
      <c r="N152" s="825" t="s">
        <v>575</v>
      </c>
      <c r="O152" s="825" t="s">
        <v>604</v>
      </c>
      <c r="P152" s="825" t="s">
        <v>605</v>
      </c>
      <c r="Q152" s="825" t="s">
        <v>606</v>
      </c>
      <c r="R152" s="825" t="s">
        <v>607</v>
      </c>
      <c r="S152" s="825" t="s">
        <v>608</v>
      </c>
    </row>
    <row r="153" spans="3:19">
      <c r="C153" s="291" t="s">
        <v>417</v>
      </c>
      <c r="D153" s="780">
        <f>'[29]Network Details -Circle'!$E$211+'[29]Network Details -Circle'!$F$211+'[29]Network Details -Circle'!$G$211</f>
        <v>88</v>
      </c>
      <c r="E153" s="780">
        <f t="shared" ref="E153:J154" si="163">D153+N153</f>
        <v>111</v>
      </c>
      <c r="F153" s="780">
        <f t="shared" si="163"/>
        <v>125</v>
      </c>
      <c r="G153" s="780">
        <f t="shared" si="163"/>
        <v>136</v>
      </c>
      <c r="H153" s="780">
        <f t="shared" si="163"/>
        <v>156</v>
      </c>
      <c r="I153" s="780">
        <f t="shared" si="163"/>
        <v>176</v>
      </c>
      <c r="J153" s="780">
        <f t="shared" si="163"/>
        <v>191</v>
      </c>
      <c r="L153" s="291" t="s">
        <v>417</v>
      </c>
      <c r="M153" s="780"/>
      <c r="N153" s="861">
        <f>ROUND('[30]Network Additions _Base Capex'!D$11,0)-1</f>
        <v>23</v>
      </c>
      <c r="O153" s="861">
        <f>ROUND('[30]Network Additions _Base Capex'!E$11,0)</f>
        <v>14</v>
      </c>
      <c r="P153" s="861">
        <f>ROUND('[30]Network Additions _Base Capex'!F$11,0)</f>
        <v>11</v>
      </c>
      <c r="Q153" s="861">
        <f>ROUND('[30]Network Additions _Base Capex'!G$11,0)-1</f>
        <v>20</v>
      </c>
      <c r="R153" s="861">
        <f>ROUND('[30]Network Additions _Base Capex'!H$11,0)</f>
        <v>20</v>
      </c>
      <c r="S153" s="861">
        <f>ROUND('[30]Network Additions _Base Capex'!I$11,0)</f>
        <v>15</v>
      </c>
    </row>
    <row r="154" spans="3:19">
      <c r="C154" s="291" t="s">
        <v>418</v>
      </c>
      <c r="D154" s="780">
        <f>('[31]PTR Existing 31-03-08'!$L$14)*1000</f>
        <v>472750</v>
      </c>
      <c r="E154" s="780">
        <f t="shared" si="163"/>
        <v>672424.60892545083</v>
      </c>
      <c r="F154" s="780">
        <f t="shared" si="163"/>
        <v>781413.88631472818</v>
      </c>
      <c r="G154" s="780">
        <f t="shared" si="163"/>
        <v>926128.96873231058</v>
      </c>
      <c r="H154" s="780">
        <f t="shared" si="163"/>
        <v>1049100.1902644017</v>
      </c>
      <c r="I154" s="780">
        <f t="shared" si="163"/>
        <v>1155100.1902644017</v>
      </c>
      <c r="J154" s="780">
        <f t="shared" si="163"/>
        <v>1244100.1902644017</v>
      </c>
      <c r="L154" s="291" t="s">
        <v>418</v>
      </c>
      <c r="M154" s="780"/>
      <c r="N154" s="854">
        <f>'[30]Network Additions _Base Capex'!D$25*1000</f>
        <v>199674.60892545077</v>
      </c>
      <c r="O154" s="854">
        <f>'[30]Network Additions _Base Capex'!E$25*1000</f>
        <v>108989.27738927738</v>
      </c>
      <c r="P154" s="854">
        <f>'[30]Network Additions _Base Capex'!F$25*1000</f>
        <v>144715.08241758242</v>
      </c>
      <c r="Q154" s="854">
        <f>'[30]Network Additions _Base Capex'!G$25*1000</f>
        <v>122971.22153209109</v>
      </c>
      <c r="R154" s="854">
        <f>'[30]Network Additions _Base Capex'!H$25*1000</f>
        <v>106000</v>
      </c>
      <c r="S154" s="854">
        <f>'[30]Network Additions _Base Capex'!I$25*1000</f>
        <v>89000</v>
      </c>
    </row>
    <row r="155" spans="3:19">
      <c r="C155" s="291" t="s">
        <v>419</v>
      </c>
      <c r="D155" s="780">
        <f>'[29]Network Details -Circle'!$G$214</f>
        <v>230.5</v>
      </c>
      <c r="E155" s="792">
        <f>D155*(1+'[28]Growth Rate'!E$7)</f>
        <v>257.18032836100099</v>
      </c>
      <c r="F155" s="792">
        <f>E155*(1+'[28]Growth Rate'!F$7)</f>
        <v>275.69707461137119</v>
      </c>
      <c r="G155" s="792">
        <f>F155*(1+'[28]Growth Rate'!G$7)</f>
        <v>293.6814388840308</v>
      </c>
      <c r="H155" s="792">
        <f>G155*(1+'[28]Growth Rate'!H$7)</f>
        <v>314.0726802766813</v>
      </c>
      <c r="I155" s="792">
        <f>H155*(1+'[28]Growth Rate'!I$7)</f>
        <v>335.98913838295624</v>
      </c>
      <c r="J155" s="792">
        <f>I155*(1+'[28]Growth Rate'!J$7)</f>
        <v>360.48989519194089</v>
      </c>
      <c r="L155" s="291" t="s">
        <v>419</v>
      </c>
      <c r="M155" s="780"/>
      <c r="N155" s="780"/>
      <c r="O155" s="780"/>
      <c r="P155" s="780"/>
      <c r="Q155" s="780"/>
      <c r="R155" s="780"/>
      <c r="S155" s="780"/>
    </row>
    <row r="156" spans="3:19">
      <c r="C156" s="291"/>
      <c r="D156" s="780"/>
      <c r="E156" s="780"/>
      <c r="F156" s="780"/>
      <c r="G156" s="780"/>
      <c r="H156" s="780"/>
      <c r="I156" s="780"/>
      <c r="J156" s="780"/>
      <c r="L156" s="291"/>
      <c r="M156" s="780"/>
      <c r="N156" s="780"/>
      <c r="O156" s="780"/>
      <c r="P156" s="780"/>
      <c r="Q156" s="780"/>
      <c r="R156" s="780"/>
      <c r="S156" s="780"/>
    </row>
    <row r="157" spans="3:19">
      <c r="C157" s="291" t="s">
        <v>420</v>
      </c>
      <c r="D157" s="780">
        <f t="shared" ref="D157:J157" si="164">SUM(D158:D160)</f>
        <v>31993.444999999996</v>
      </c>
      <c r="E157" s="780">
        <f t="shared" si="164"/>
        <v>34360.843623406567</v>
      </c>
      <c r="F157" s="780">
        <f t="shared" si="164"/>
        <v>37606.692860864503</v>
      </c>
      <c r="G157" s="780">
        <f t="shared" si="164"/>
        <v>39606.709243225239</v>
      </c>
      <c r="H157" s="780">
        <f t="shared" si="164"/>
        <v>41711.792884355818</v>
      </c>
      <c r="I157" s="780">
        <f t="shared" si="164"/>
        <v>42419.0247267378</v>
      </c>
      <c r="J157" s="780">
        <f t="shared" si="164"/>
        <v>43058.517982154619</v>
      </c>
      <c r="L157" s="291" t="s">
        <v>420</v>
      </c>
      <c r="M157" s="780"/>
      <c r="N157" s="854">
        <f t="shared" ref="N157:S157" si="165">SUM(N158:N160)</f>
        <v>2289.1406590669412</v>
      </c>
      <c r="O157" s="854">
        <f t="shared" si="165"/>
        <v>3196.0309408328321</v>
      </c>
      <c r="P157" s="854">
        <f t="shared" si="165"/>
        <v>1961.5102603920907</v>
      </c>
      <c r="Q157" s="854">
        <f t="shared" si="165"/>
        <v>2061.5008104805315</v>
      </c>
      <c r="R157" s="854">
        <f t="shared" si="165"/>
        <v>658</v>
      </c>
      <c r="S157" s="854">
        <f t="shared" si="165"/>
        <v>604</v>
      </c>
    </row>
    <row r="158" spans="3:19">
      <c r="C158" s="842" t="s">
        <v>546</v>
      </c>
      <c r="D158" s="780">
        <f>'[29]Network Details -Circle'!$E217+'[29]Network Details -Circle'!$F217+'[29]Network Details -Circle'!$G217</f>
        <v>21429.495000000003</v>
      </c>
      <c r="E158" s="789">
        <f>D158+N158+N194</f>
        <v>22690.476365777526</v>
      </c>
      <c r="F158" s="789">
        <f t="shared" ref="F158:J160" si="166">E158+O158+O194</f>
        <v>24588.197045627239</v>
      </c>
      <c r="G158" s="789">
        <f t="shared" si="166"/>
        <v>26046.348389071565</v>
      </c>
      <c r="H158" s="789">
        <f t="shared" si="166"/>
        <v>27455.239026734027</v>
      </c>
      <c r="I158" s="789">
        <f t="shared" si="166"/>
        <v>27707.477692260116</v>
      </c>
      <c r="J158" s="789">
        <f t="shared" si="166"/>
        <v>27949.167833105188</v>
      </c>
      <c r="L158" s="842" t="s">
        <v>546</v>
      </c>
      <c r="M158" s="780"/>
      <c r="N158" s="854">
        <f>'[30]Network Additions _Base Capex'!D$97</f>
        <v>1245.019576337301</v>
      </c>
      <c r="O158" s="854">
        <f>'[30]Network Additions _Base Capex'!E$97</f>
        <v>1885.2148030278986</v>
      </c>
      <c r="P158" s="854">
        <f>'[30]Network Additions _Base Capex'!F$97</f>
        <v>1447.0072534861697</v>
      </c>
      <c r="Q158" s="854">
        <f>'[30]Network Additions _Base Capex'!G$97</f>
        <v>1398.7201294702925</v>
      </c>
      <c r="R158" s="854">
        <f>'[30]Network Additions _Base Capex'!H$97</f>
        <v>243</v>
      </c>
      <c r="S158" s="854">
        <f>'[30]Network Additions _Base Capex'!I$97</f>
        <v>234</v>
      </c>
    </row>
    <row r="159" spans="3:19">
      <c r="C159" s="842" t="s">
        <v>421</v>
      </c>
      <c r="D159" s="780">
        <f>'[29]Network Details -Circle'!$E218+'[29]Network Details -Circle'!$F218+'[29]Network Details -Circle'!$G218</f>
        <v>9396.0799999999963</v>
      </c>
      <c r="E159" s="789">
        <f>D159+N159+N195</f>
        <v>10323.43180553727</v>
      </c>
      <c r="F159" s="789">
        <f t="shared" si="166"/>
        <v>11571.761519330839</v>
      </c>
      <c r="G159" s="789">
        <f t="shared" si="166"/>
        <v>12032.458511372248</v>
      </c>
      <c r="H159" s="789">
        <f t="shared" si="166"/>
        <v>12582.527032924736</v>
      </c>
      <c r="I159" s="789">
        <f t="shared" si="166"/>
        <v>12887.83270978063</v>
      </c>
      <c r="J159" s="789">
        <f t="shared" si="166"/>
        <v>13176.280985642699</v>
      </c>
      <c r="L159" s="842" t="s">
        <v>421</v>
      </c>
      <c r="M159" s="780"/>
      <c r="N159" s="854">
        <f>'[30]Network Additions _Base Capex'!D$126</f>
        <v>903.03921138461078</v>
      </c>
      <c r="O159" s="854">
        <f>'[30]Network Additions _Base Capex'!E$126</f>
        <v>1227.8932109756654</v>
      </c>
      <c r="P159" s="854">
        <f>'[30]Network Additions _Base Capex'!F$126</f>
        <v>449.43300690592093</v>
      </c>
      <c r="Q159" s="854">
        <f>'[30]Network Additions _Base Capex'!G$126</f>
        <v>539.37604489164084</v>
      </c>
      <c r="R159" s="854">
        <f>'[30]Network Additions _Base Capex'!H$126</f>
        <v>295</v>
      </c>
      <c r="S159" s="854">
        <f>'[30]Network Additions _Base Capex'!I$126</f>
        <v>280</v>
      </c>
    </row>
    <row r="160" spans="3:19">
      <c r="C160" s="842" t="s">
        <v>422</v>
      </c>
      <c r="D160" s="780">
        <f>'[29]Network Details -Circle'!$E219+'[29]Network Details -Circle'!$F219+'[29]Network Details -Circle'!$G219</f>
        <v>1167.8700000000001</v>
      </c>
      <c r="E160" s="789">
        <f>D160+N160+N196</f>
        <v>1346.935452091768</v>
      </c>
      <c r="F160" s="789">
        <f t="shared" si="166"/>
        <v>1446.7342959064272</v>
      </c>
      <c r="G160" s="789">
        <f t="shared" si="166"/>
        <v>1527.902342781427</v>
      </c>
      <c r="H160" s="789">
        <f t="shared" si="166"/>
        <v>1674.0268246970541</v>
      </c>
      <c r="I160" s="789">
        <f t="shared" si="166"/>
        <v>1823.7143246970541</v>
      </c>
      <c r="J160" s="789">
        <f t="shared" si="166"/>
        <v>1933.0691634067314</v>
      </c>
      <c r="L160" s="842" t="s">
        <v>422</v>
      </c>
      <c r="M160" s="780"/>
      <c r="N160" s="854">
        <f>'[30]Network Additions _Base Capex'!D$112</f>
        <v>141.08187134502924</v>
      </c>
      <c r="O160" s="854">
        <f>'[30]Network Additions _Base Capex'!E$112</f>
        <v>82.922926829268292</v>
      </c>
      <c r="P160" s="854">
        <f>'[30]Network Additions _Base Capex'!F$112</f>
        <v>65.069999999999993</v>
      </c>
      <c r="Q160" s="854">
        <f>'[30]Network Additions _Base Capex'!G$112</f>
        <v>123.4046361185984</v>
      </c>
      <c r="R160" s="854">
        <f>'[30]Network Additions _Base Capex'!H$112</f>
        <v>120</v>
      </c>
      <c r="S160" s="854">
        <f>'[30]Network Additions _Base Capex'!I$112</f>
        <v>90</v>
      </c>
    </row>
    <row r="162" spans="3:19">
      <c r="L162" s="786"/>
    </row>
    <row r="163" spans="3:19" ht="19.5">
      <c r="C163" s="863" t="s">
        <v>647</v>
      </c>
      <c r="D163" s="866" t="s">
        <v>648</v>
      </c>
      <c r="E163" s="866"/>
      <c r="F163" s="866"/>
      <c r="I163" s="761" t="s">
        <v>649</v>
      </c>
      <c r="L163" s="965"/>
    </row>
    <row r="164" spans="3:19">
      <c r="C164" s="747" t="s">
        <v>629</v>
      </c>
      <c r="D164" s="825" t="s">
        <v>573</v>
      </c>
      <c r="E164" s="825" t="s">
        <v>575</v>
      </c>
      <c r="F164" s="825" t="s">
        <v>604</v>
      </c>
      <c r="G164" s="825" t="s">
        <v>605</v>
      </c>
      <c r="H164" s="825" t="s">
        <v>606</v>
      </c>
      <c r="I164" s="825" t="s">
        <v>607</v>
      </c>
      <c r="J164" s="825" t="s">
        <v>608</v>
      </c>
      <c r="L164" s="758"/>
    </row>
    <row r="165" spans="3:19">
      <c r="C165" s="864" t="s">
        <v>644</v>
      </c>
      <c r="D165" s="854">
        <f>'[32]Out Put'!C17</f>
        <v>544818.41835391743</v>
      </c>
      <c r="E165" s="854">
        <f t="shared" ref="E165:J165" si="167">D165*(1+2%)</f>
        <v>555714.78672099579</v>
      </c>
      <c r="F165" s="854">
        <f t="shared" si="167"/>
        <v>566829.08245541574</v>
      </c>
      <c r="G165" s="854">
        <f t="shared" si="167"/>
        <v>578165.66410452407</v>
      </c>
      <c r="H165" s="854">
        <f t="shared" si="167"/>
        <v>589728.97738661454</v>
      </c>
      <c r="I165" s="854">
        <f t="shared" si="167"/>
        <v>601523.55693434679</v>
      </c>
      <c r="J165" s="854">
        <f t="shared" si="167"/>
        <v>613554.02807303378</v>
      </c>
      <c r="L165" s="758"/>
    </row>
    <row r="166" spans="3:19">
      <c r="C166" s="864" t="s">
        <v>645</v>
      </c>
      <c r="D166" s="854">
        <f>'[32]Out Put'!D17</f>
        <v>535.62153416789806</v>
      </c>
      <c r="E166" s="854">
        <f t="shared" ref="E166:J166" si="168">D166*(1+2%)</f>
        <v>546.33396485125604</v>
      </c>
      <c r="F166" s="854">
        <f t="shared" si="168"/>
        <v>557.26064414828113</v>
      </c>
      <c r="G166" s="854">
        <f t="shared" si="168"/>
        <v>568.4058570312468</v>
      </c>
      <c r="H166" s="854">
        <f t="shared" si="168"/>
        <v>579.77397417187171</v>
      </c>
      <c r="I166" s="854">
        <f t="shared" si="168"/>
        <v>591.36945365530914</v>
      </c>
      <c r="J166" s="854">
        <f t="shared" si="168"/>
        <v>603.19684272841539</v>
      </c>
      <c r="L166" s="786"/>
    </row>
    <row r="167" spans="3:19">
      <c r="C167" s="864" t="s">
        <v>646</v>
      </c>
      <c r="D167" s="854">
        <f>'[32]Out Put'!E17</f>
        <v>562.42427516095233</v>
      </c>
      <c r="E167" s="854">
        <f t="shared" ref="E167:J167" si="169">D167*(1+2%)</f>
        <v>573.67276066417139</v>
      </c>
      <c r="F167" s="854">
        <f t="shared" si="169"/>
        <v>585.14621587745478</v>
      </c>
      <c r="G167" s="854">
        <f t="shared" si="169"/>
        <v>596.84914019500388</v>
      </c>
      <c r="H167" s="854">
        <f t="shared" si="169"/>
        <v>608.78612299890392</v>
      </c>
      <c r="I167" s="854">
        <f t="shared" si="169"/>
        <v>620.96184545888195</v>
      </c>
      <c r="J167" s="854">
        <f t="shared" si="169"/>
        <v>633.38108236805965</v>
      </c>
    </row>
    <row r="168" spans="3:19">
      <c r="L168" s="747" t="s">
        <v>736</v>
      </c>
      <c r="M168" s="825" t="s">
        <v>573</v>
      </c>
      <c r="N168" s="825" t="s">
        <v>575</v>
      </c>
      <c r="O168" s="825" t="s">
        <v>604</v>
      </c>
      <c r="P168" s="825" t="s">
        <v>605</v>
      </c>
      <c r="Q168" s="825" t="s">
        <v>606</v>
      </c>
      <c r="R168" s="825" t="s">
        <v>607</v>
      </c>
      <c r="S168" s="825" t="s">
        <v>608</v>
      </c>
    </row>
    <row r="169" spans="3:19">
      <c r="C169" s="747" t="s">
        <v>633</v>
      </c>
      <c r="D169" s="825" t="s">
        <v>573</v>
      </c>
      <c r="E169" s="825" t="s">
        <v>575</v>
      </c>
      <c r="F169" s="825" t="s">
        <v>604</v>
      </c>
      <c r="G169" s="825" t="s">
        <v>605</v>
      </c>
      <c r="H169" s="825" t="s">
        <v>606</v>
      </c>
      <c r="I169" s="825" t="s">
        <v>607</v>
      </c>
      <c r="J169" s="825" t="s">
        <v>608</v>
      </c>
      <c r="L169" s="964" t="s">
        <v>546</v>
      </c>
      <c r="M169" s="780"/>
      <c r="N169" s="780">
        <f>'[33]Network Additions_Other Capex'!D$9</f>
        <v>50</v>
      </c>
      <c r="O169" s="780">
        <f>'[33]Network Additions_Other Capex'!E$9</f>
        <v>50</v>
      </c>
      <c r="P169" s="780">
        <f>'[33]Network Additions_Other Capex'!F$9</f>
        <v>45</v>
      </c>
      <c r="Q169" s="780">
        <f>'[33]Network Additions_Other Capex'!G$9</f>
        <v>42</v>
      </c>
      <c r="R169" s="780">
        <f>'[33]Network Additions_Other Capex'!H$9</f>
        <v>40</v>
      </c>
      <c r="S169" s="780">
        <f>'[33]Network Additions_Other Capex'!I$9</f>
        <v>35</v>
      </c>
    </row>
    <row r="170" spans="3:19">
      <c r="C170" s="864" t="s">
        <v>644</v>
      </c>
      <c r="D170" s="854">
        <f>'[32]Out Put'!C32</f>
        <v>730393.50178262382</v>
      </c>
      <c r="E170" s="854">
        <f t="shared" ref="E170:J170" si="170">D170*(1+2%)</f>
        <v>745001.37181827636</v>
      </c>
      <c r="F170" s="854">
        <f t="shared" si="170"/>
        <v>759901.39925464184</v>
      </c>
      <c r="G170" s="854">
        <f t="shared" si="170"/>
        <v>775099.42723973468</v>
      </c>
      <c r="H170" s="854">
        <f t="shared" si="170"/>
        <v>790601.41578452941</v>
      </c>
      <c r="I170" s="854">
        <f t="shared" si="170"/>
        <v>806413.44410021999</v>
      </c>
      <c r="J170" s="854">
        <f t="shared" si="170"/>
        <v>822541.71298222442</v>
      </c>
      <c r="L170" s="780" t="s">
        <v>734</v>
      </c>
      <c r="M170" s="780"/>
      <c r="N170" s="780">
        <f>'[33]Network Additions_Other Capex'!D$8</f>
        <v>70</v>
      </c>
      <c r="O170" s="780">
        <f>'[33]Network Additions_Other Capex'!E$8</f>
        <v>60</v>
      </c>
      <c r="P170" s="780">
        <f>'[33]Network Additions_Other Capex'!F$8</f>
        <v>50</v>
      </c>
      <c r="Q170" s="780">
        <f>'[33]Network Additions_Other Capex'!G$8</f>
        <v>45</v>
      </c>
      <c r="R170" s="780">
        <f>'[33]Network Additions_Other Capex'!H$8</f>
        <v>40</v>
      </c>
      <c r="S170" s="780">
        <f>'[33]Network Additions_Other Capex'!I$8</f>
        <v>35</v>
      </c>
    </row>
    <row r="171" spans="3:19">
      <c r="C171" s="864" t="s">
        <v>645</v>
      </c>
      <c r="D171" s="854">
        <f>'[32]Out Put'!D32</f>
        <v>2585.3684835294071</v>
      </c>
      <c r="E171" s="854">
        <f t="shared" ref="E171:J171" si="171">D171*(1+2%)</f>
        <v>2637.0758531999954</v>
      </c>
      <c r="F171" s="854">
        <f t="shared" si="171"/>
        <v>2689.8173702639956</v>
      </c>
      <c r="G171" s="854">
        <f t="shared" si="171"/>
        <v>2743.6137176692755</v>
      </c>
      <c r="H171" s="854">
        <f t="shared" si="171"/>
        <v>2798.4859920226609</v>
      </c>
      <c r="I171" s="854">
        <f t="shared" si="171"/>
        <v>2854.4557118631142</v>
      </c>
      <c r="J171" s="854">
        <f t="shared" si="171"/>
        <v>2911.5448261003767</v>
      </c>
      <c r="L171" s="780" t="s">
        <v>735</v>
      </c>
      <c r="M171" s="780"/>
      <c r="N171" s="780">
        <f>'[33]Network Additions_Other Capex'!D$7+'[33]Network Additions_Other Capex'!D$12</f>
        <v>105</v>
      </c>
      <c r="O171" s="780">
        <f>'[33]Network Additions_Other Capex'!E$7+'[33]Network Additions_Other Capex'!E$12</f>
        <v>95</v>
      </c>
      <c r="P171" s="780">
        <f>'[33]Network Additions_Other Capex'!F$7+'[33]Network Additions_Other Capex'!F$12</f>
        <v>95</v>
      </c>
      <c r="Q171" s="780">
        <f>'[33]Network Additions_Other Capex'!G$7+'[33]Network Additions_Other Capex'!G$12</f>
        <v>95</v>
      </c>
      <c r="R171" s="780">
        <f>'[33]Network Additions_Other Capex'!H$7+'[33]Network Additions_Other Capex'!H$12</f>
        <v>95</v>
      </c>
      <c r="S171" s="780">
        <f>'[33]Network Additions_Other Capex'!I$7+'[33]Network Additions_Other Capex'!I$12</f>
        <v>80</v>
      </c>
    </row>
    <row r="172" spans="3:19">
      <c r="C172" s="864" t="s">
        <v>646</v>
      </c>
      <c r="D172" s="854">
        <f>'[32]Out Put'!E32</f>
        <v>538.97698948522498</v>
      </c>
      <c r="E172" s="854">
        <f t="shared" ref="E172:J172" si="172">D172*(1+2%)</f>
        <v>549.75652927492945</v>
      </c>
      <c r="F172" s="854">
        <f t="shared" si="172"/>
        <v>560.75165986042805</v>
      </c>
      <c r="G172" s="854">
        <f t="shared" si="172"/>
        <v>571.96669305763658</v>
      </c>
      <c r="H172" s="854">
        <f t="shared" si="172"/>
        <v>583.40602691878928</v>
      </c>
      <c r="I172" s="854">
        <f t="shared" si="172"/>
        <v>595.07414745716505</v>
      </c>
      <c r="J172" s="854">
        <f t="shared" si="172"/>
        <v>606.97563040630837</v>
      </c>
      <c r="L172" s="747" t="s">
        <v>206</v>
      </c>
      <c r="M172" s="780"/>
      <c r="N172" s="747">
        <f t="shared" ref="N172:S172" si="173">SUM(N169:N171)</f>
        <v>225</v>
      </c>
      <c r="O172" s="747">
        <f t="shared" si="173"/>
        <v>205</v>
      </c>
      <c r="P172" s="747">
        <f t="shared" si="173"/>
        <v>190</v>
      </c>
      <c r="Q172" s="747">
        <f t="shared" si="173"/>
        <v>182</v>
      </c>
      <c r="R172" s="747">
        <f t="shared" si="173"/>
        <v>175</v>
      </c>
      <c r="S172" s="747">
        <f t="shared" si="173"/>
        <v>150</v>
      </c>
    </row>
    <row r="173" spans="3:19">
      <c r="D173" s="865"/>
      <c r="L173" s="754" t="s">
        <v>629</v>
      </c>
    </row>
    <row r="174" spans="3:19">
      <c r="C174" s="747" t="s">
        <v>631</v>
      </c>
      <c r="D174" s="825" t="s">
        <v>573</v>
      </c>
      <c r="E174" s="825" t="s">
        <v>575</v>
      </c>
      <c r="F174" s="825" t="s">
        <v>604</v>
      </c>
      <c r="G174" s="825" t="s">
        <v>605</v>
      </c>
      <c r="H174" s="825" t="s">
        <v>606</v>
      </c>
      <c r="I174" s="825" t="s">
        <v>607</v>
      </c>
      <c r="J174" s="825" t="s">
        <v>608</v>
      </c>
      <c r="L174" s="964" t="s">
        <v>546</v>
      </c>
      <c r="N174" s="792">
        <f t="shared" ref="N174:S174" si="174">N$169*N118/N$108</f>
        <v>5.6508562716782658</v>
      </c>
      <c r="O174" s="792">
        <f t="shared" si="174"/>
        <v>8.1687823225199807</v>
      </c>
      <c r="P174" s="792">
        <f t="shared" si="174"/>
        <v>7.1783472803347275</v>
      </c>
      <c r="Q174" s="792">
        <f t="shared" si="174"/>
        <v>6.7064704248819771</v>
      </c>
      <c r="R174" s="792">
        <f t="shared" si="174"/>
        <v>6.4100370687197037</v>
      </c>
      <c r="S174" s="792">
        <f t="shared" si="174"/>
        <v>5.6492957746478876</v>
      </c>
    </row>
    <row r="175" spans="3:19">
      <c r="C175" s="864" t="s">
        <v>644</v>
      </c>
      <c r="D175" s="854">
        <f>'[32]Out Put'!C47</f>
        <v>541305.28714823187</v>
      </c>
      <c r="E175" s="854">
        <f t="shared" ref="E175:J175" si="175">D175*(1+2%)</f>
        <v>552131.39289119653</v>
      </c>
      <c r="F175" s="854">
        <f t="shared" si="175"/>
        <v>563174.02074902051</v>
      </c>
      <c r="G175" s="854">
        <f t="shared" si="175"/>
        <v>574437.50116400095</v>
      </c>
      <c r="H175" s="854">
        <f t="shared" si="175"/>
        <v>585926.25118728098</v>
      </c>
      <c r="I175" s="854">
        <f t="shared" si="175"/>
        <v>597644.77621102659</v>
      </c>
      <c r="J175" s="854">
        <f t="shared" si="175"/>
        <v>609597.67173524713</v>
      </c>
      <c r="L175" s="780" t="s">
        <v>734</v>
      </c>
      <c r="N175" s="792">
        <f t="shared" ref="N175:S175" si="176">N$170*N119/N$109</f>
        <v>4.8650783203896273</v>
      </c>
      <c r="O175" s="792">
        <f t="shared" si="176"/>
        <v>6.0392122295864699</v>
      </c>
      <c r="P175" s="792">
        <f t="shared" si="176"/>
        <v>6.4387533988372958</v>
      </c>
      <c r="Q175" s="792">
        <f t="shared" si="176"/>
        <v>3.7774581975150361</v>
      </c>
      <c r="R175" s="792">
        <f t="shared" si="176"/>
        <v>4.890829694323144</v>
      </c>
      <c r="S175" s="792">
        <f t="shared" si="176"/>
        <v>5.2801724137931032</v>
      </c>
    </row>
    <row r="176" spans="3:19">
      <c r="C176" s="864" t="s">
        <v>645</v>
      </c>
      <c r="D176" s="854">
        <f>'[32]Out Put'!D47</f>
        <v>878.17058343591202</v>
      </c>
      <c r="E176" s="854">
        <f t="shared" ref="E176:J176" si="177">D176*(1+2%)</f>
        <v>895.73399510463025</v>
      </c>
      <c r="F176" s="854">
        <f t="shared" si="177"/>
        <v>913.6486750067229</v>
      </c>
      <c r="G176" s="854">
        <f t="shared" si="177"/>
        <v>931.92164850685742</v>
      </c>
      <c r="H176" s="854">
        <f t="shared" si="177"/>
        <v>950.56008147699458</v>
      </c>
      <c r="I176" s="854">
        <f t="shared" si="177"/>
        <v>969.57128310653445</v>
      </c>
      <c r="J176" s="854">
        <f t="shared" si="177"/>
        <v>988.96270876866515</v>
      </c>
      <c r="L176" s="780" t="s">
        <v>735</v>
      </c>
      <c r="N176" s="792">
        <f t="shared" ref="N176:S176" si="178">N$171*N120/N$110</f>
        <v>6.8980544309491671</v>
      </c>
      <c r="O176" s="792">
        <f t="shared" si="178"/>
        <v>11.328045645495015</v>
      </c>
      <c r="P176" s="792">
        <f t="shared" si="178"/>
        <v>18.215755208333331</v>
      </c>
      <c r="Q176" s="792">
        <f t="shared" si="178"/>
        <v>2.7765153889550547</v>
      </c>
      <c r="R176" s="792">
        <f t="shared" si="178"/>
        <v>13.359375</v>
      </c>
      <c r="S176" s="792">
        <f t="shared" si="178"/>
        <v>2.5806451612903225</v>
      </c>
    </row>
    <row r="177" spans="3:19">
      <c r="C177" s="864" t="s">
        <v>646</v>
      </c>
      <c r="D177" s="854">
        <f>'[32]Out Put'!E47</f>
        <v>538.49352143448539</v>
      </c>
      <c r="E177" s="854">
        <f t="shared" ref="E177:J177" si="179">D177*(1+2%)</f>
        <v>549.26339186317512</v>
      </c>
      <c r="F177" s="854">
        <f t="shared" si="179"/>
        <v>560.24865970043868</v>
      </c>
      <c r="G177" s="854">
        <f t="shared" si="179"/>
        <v>571.45363289444742</v>
      </c>
      <c r="H177" s="854">
        <f t="shared" si="179"/>
        <v>582.88270555233635</v>
      </c>
      <c r="I177" s="854">
        <f t="shared" si="179"/>
        <v>594.54035966338313</v>
      </c>
      <c r="J177" s="854">
        <f t="shared" si="179"/>
        <v>606.43116685665075</v>
      </c>
      <c r="L177" s="747" t="s">
        <v>206</v>
      </c>
      <c r="N177" s="765">
        <f t="shared" ref="N177:S177" si="180">SUM(N174:N176)</f>
        <v>17.413989023017059</v>
      </c>
      <c r="O177" s="765">
        <f t="shared" si="180"/>
        <v>25.536040197601466</v>
      </c>
      <c r="P177" s="765">
        <f t="shared" si="180"/>
        <v>31.832855887505353</v>
      </c>
      <c r="Q177" s="765">
        <f t="shared" si="180"/>
        <v>13.260444011352067</v>
      </c>
      <c r="R177" s="765">
        <f t="shared" si="180"/>
        <v>24.660241763042848</v>
      </c>
      <c r="S177" s="765">
        <f t="shared" si="180"/>
        <v>13.510113349731313</v>
      </c>
    </row>
    <row r="178" spans="3:19">
      <c r="D178" s="865"/>
      <c r="L178" s="754" t="s">
        <v>633</v>
      </c>
    </row>
    <row r="179" spans="3:19">
      <c r="C179" s="747" t="s">
        <v>632</v>
      </c>
      <c r="D179" s="825" t="s">
        <v>573</v>
      </c>
      <c r="E179" s="825" t="s">
        <v>575</v>
      </c>
      <c r="F179" s="825" t="s">
        <v>604</v>
      </c>
      <c r="G179" s="825" t="s">
        <v>605</v>
      </c>
      <c r="H179" s="825" t="s">
        <v>606</v>
      </c>
      <c r="I179" s="825" t="s">
        <v>607</v>
      </c>
      <c r="J179" s="825" t="s">
        <v>608</v>
      </c>
      <c r="L179" s="964" t="s">
        <v>546</v>
      </c>
      <c r="N179" s="792">
        <f t="shared" ref="N179:S179" si="181">N169*N128/N108</f>
        <v>10.544531557727094</v>
      </c>
      <c r="O179" s="792">
        <f t="shared" si="181"/>
        <v>10.637047484720263</v>
      </c>
      <c r="P179" s="792">
        <f t="shared" si="181"/>
        <v>9.6966527196652716</v>
      </c>
      <c r="Q179" s="792">
        <f t="shared" si="181"/>
        <v>9.2724243265759512</v>
      </c>
      <c r="R179" s="792">
        <f t="shared" si="181"/>
        <v>8.9763330481893355</v>
      </c>
      <c r="S179" s="792">
        <f t="shared" si="181"/>
        <v>8.0845070422535219</v>
      </c>
    </row>
    <row r="180" spans="3:19">
      <c r="C180" s="864" t="s">
        <v>644</v>
      </c>
      <c r="D180" s="854">
        <f>'[32]Out Put'!C62</f>
        <v>425332.81406049232</v>
      </c>
      <c r="E180" s="854">
        <f t="shared" ref="E180:J180" si="182">D180*(1+2%)</f>
        <v>433839.47034170217</v>
      </c>
      <c r="F180" s="854">
        <f t="shared" si="182"/>
        <v>442516.25974853622</v>
      </c>
      <c r="G180" s="854">
        <f t="shared" si="182"/>
        <v>451366.58494350692</v>
      </c>
      <c r="H180" s="854">
        <f t="shared" si="182"/>
        <v>460393.91664237709</v>
      </c>
      <c r="I180" s="854">
        <f t="shared" si="182"/>
        <v>469601.79497522465</v>
      </c>
      <c r="J180" s="854">
        <f t="shared" si="182"/>
        <v>478993.83087472914</v>
      </c>
      <c r="L180" s="780" t="s">
        <v>734</v>
      </c>
      <c r="N180" s="792">
        <f t="shared" ref="N180:S181" si="183">N170*N129/N109</f>
        <v>19.82273704532491</v>
      </c>
      <c r="O180" s="792">
        <f t="shared" si="183"/>
        <v>16.551073789409276</v>
      </c>
      <c r="P180" s="792">
        <f t="shared" si="183"/>
        <v>13.716500721973622</v>
      </c>
      <c r="Q180" s="792">
        <f t="shared" si="183"/>
        <v>13.70308949686993</v>
      </c>
      <c r="R180" s="792">
        <f t="shared" si="183"/>
        <v>7.5109170305676853</v>
      </c>
      <c r="S180" s="792">
        <f t="shared" si="183"/>
        <v>6.3362068965517242</v>
      </c>
    </row>
    <row r="181" spans="3:19">
      <c r="C181" s="864" t="s">
        <v>645</v>
      </c>
      <c r="D181" s="854">
        <f>'[32]Out Put'!D62</f>
        <v>815.27620978913262</v>
      </c>
      <c r="E181" s="854">
        <f t="shared" ref="E181:J181" si="184">D181*(1+2%)</f>
        <v>831.58173398491533</v>
      </c>
      <c r="F181" s="854">
        <f t="shared" si="184"/>
        <v>848.21336866461365</v>
      </c>
      <c r="G181" s="854">
        <f t="shared" si="184"/>
        <v>865.17763603790593</v>
      </c>
      <c r="H181" s="854">
        <f t="shared" si="184"/>
        <v>882.48118875866408</v>
      </c>
      <c r="I181" s="854">
        <f t="shared" si="184"/>
        <v>900.13081253383734</v>
      </c>
      <c r="J181" s="854">
        <f t="shared" si="184"/>
        <v>918.13342878451408</v>
      </c>
      <c r="L181" s="780" t="s">
        <v>735</v>
      </c>
      <c r="N181" s="792">
        <f t="shared" si="183"/>
        <v>33.220872694556903</v>
      </c>
      <c r="O181" s="792">
        <f t="shared" si="183"/>
        <v>23.515016615461786</v>
      </c>
      <c r="P181" s="792">
        <f t="shared" si="183"/>
        <v>39.224609375000007</v>
      </c>
      <c r="Q181" s="792">
        <f t="shared" si="183"/>
        <v>42.060828684260009</v>
      </c>
      <c r="R181" s="792">
        <f t="shared" si="183"/>
        <v>23.75</v>
      </c>
      <c r="S181" s="792">
        <f t="shared" si="183"/>
        <v>16.774193548387096</v>
      </c>
    </row>
    <row r="182" spans="3:19">
      <c r="C182" s="864" t="s">
        <v>646</v>
      </c>
      <c r="D182" s="854">
        <f>'[32]Out Put'!E62</f>
        <v>619.36472456909951</v>
      </c>
      <c r="E182" s="854">
        <f t="shared" ref="E182:J182" si="185">D182*(1+2%)</f>
        <v>631.75201906048153</v>
      </c>
      <c r="F182" s="854">
        <f t="shared" si="185"/>
        <v>644.38705944169112</v>
      </c>
      <c r="G182" s="854">
        <f t="shared" si="185"/>
        <v>657.27480063052496</v>
      </c>
      <c r="H182" s="854">
        <f t="shared" si="185"/>
        <v>670.42029664313543</v>
      </c>
      <c r="I182" s="854">
        <f t="shared" si="185"/>
        <v>683.82870257599814</v>
      </c>
      <c r="J182" s="854">
        <f t="shared" si="185"/>
        <v>697.50527662751813</v>
      </c>
      <c r="L182" s="747" t="s">
        <v>206</v>
      </c>
      <c r="N182" s="765">
        <f t="shared" ref="N182:S182" si="186">SUM(N179:N181)</f>
        <v>63.588141297608907</v>
      </c>
      <c r="O182" s="765">
        <f t="shared" si="186"/>
        <v>50.703137889591325</v>
      </c>
      <c r="P182" s="765">
        <f t="shared" si="186"/>
        <v>62.637762816638897</v>
      </c>
      <c r="Q182" s="765">
        <f t="shared" si="186"/>
        <v>65.036342507705882</v>
      </c>
      <c r="R182" s="765">
        <f t="shared" si="186"/>
        <v>40.237250078757022</v>
      </c>
      <c r="S182" s="765">
        <f t="shared" si="186"/>
        <v>31.194907487192342</v>
      </c>
    </row>
    <row r="183" spans="3:19">
      <c r="D183" s="865"/>
      <c r="L183" s="754" t="s">
        <v>631</v>
      </c>
    </row>
    <row r="184" spans="3:19">
      <c r="C184" s="747" t="s">
        <v>643</v>
      </c>
      <c r="D184" s="825" t="s">
        <v>573</v>
      </c>
      <c r="E184" s="825" t="s">
        <v>575</v>
      </c>
      <c r="F184" s="825" t="s">
        <v>604</v>
      </c>
      <c r="G184" s="825" t="s">
        <v>605</v>
      </c>
      <c r="H184" s="825" t="s">
        <v>606</v>
      </c>
      <c r="I184" s="825" t="s">
        <v>607</v>
      </c>
      <c r="J184" s="825" t="s">
        <v>608</v>
      </c>
      <c r="L184" s="964" t="s">
        <v>546</v>
      </c>
      <c r="N184" s="792">
        <f t="shared" ref="N184:S186" si="187">N169*N138/N108</f>
        <v>5.860289310256622</v>
      </c>
      <c r="O184" s="792">
        <f t="shared" si="187"/>
        <v>9.2148566055477197</v>
      </c>
      <c r="P184" s="792">
        <f t="shared" si="187"/>
        <v>8.2727510460251015</v>
      </c>
      <c r="Q184" s="792">
        <f t="shared" si="187"/>
        <v>7.6162177173007493</v>
      </c>
      <c r="R184" s="792">
        <f t="shared" si="187"/>
        <v>7.3681209010550326</v>
      </c>
      <c r="S184" s="792">
        <f t="shared" si="187"/>
        <v>6.5169014084507033</v>
      </c>
    </row>
    <row r="185" spans="3:19">
      <c r="C185" s="864" t="s">
        <v>644</v>
      </c>
      <c r="D185" s="854">
        <f>'[32]Out Put'!C77</f>
        <v>282828.51975287317</v>
      </c>
      <c r="E185" s="854">
        <f t="shared" ref="E185:J185" si="188">D185*(1+2%)</f>
        <v>288485.09014793066</v>
      </c>
      <c r="F185" s="854">
        <f t="shared" si="188"/>
        <v>294254.79195088928</v>
      </c>
      <c r="G185" s="854">
        <f t="shared" si="188"/>
        <v>300139.88778990705</v>
      </c>
      <c r="H185" s="854">
        <f t="shared" si="188"/>
        <v>306142.6855457052</v>
      </c>
      <c r="I185" s="854">
        <f t="shared" si="188"/>
        <v>312265.53925661929</v>
      </c>
      <c r="J185" s="854">
        <f t="shared" si="188"/>
        <v>318510.85004175169</v>
      </c>
      <c r="L185" s="780" t="s">
        <v>734</v>
      </c>
      <c r="N185" s="792">
        <f t="shared" si="187"/>
        <v>8.5256607140245411</v>
      </c>
      <c r="O185" s="792">
        <f t="shared" si="187"/>
        <v>8.9291756244893392</v>
      </c>
      <c r="P185" s="792">
        <f t="shared" si="187"/>
        <v>8.2610068701698758</v>
      </c>
      <c r="Q185" s="792">
        <f t="shared" si="187"/>
        <v>8.5086983947300219</v>
      </c>
      <c r="R185" s="792">
        <f t="shared" si="187"/>
        <v>9.43231441048035</v>
      </c>
      <c r="S185" s="792">
        <f t="shared" si="187"/>
        <v>5.8836206896551726</v>
      </c>
    </row>
    <row r="186" spans="3:19">
      <c r="C186" s="864" t="s">
        <v>645</v>
      </c>
      <c r="D186" s="854">
        <f>'[32]Out Put'!D77</f>
        <v>316.08097614174204</v>
      </c>
      <c r="E186" s="854">
        <f t="shared" ref="E186:J186" si="189">D186*(1+2%)</f>
        <v>322.40259566457689</v>
      </c>
      <c r="F186" s="854">
        <f t="shared" si="189"/>
        <v>328.85064757786841</v>
      </c>
      <c r="G186" s="854">
        <f t="shared" si="189"/>
        <v>335.42766052942579</v>
      </c>
      <c r="H186" s="854">
        <f t="shared" si="189"/>
        <v>342.13621374001434</v>
      </c>
      <c r="I186" s="854">
        <f t="shared" si="189"/>
        <v>348.97893801481462</v>
      </c>
      <c r="J186" s="854">
        <f t="shared" si="189"/>
        <v>355.95851677511092</v>
      </c>
      <c r="L186" s="780" t="s">
        <v>735</v>
      </c>
      <c r="N186" s="792">
        <f t="shared" si="187"/>
        <v>14.018499775078721</v>
      </c>
      <c r="O186" s="792">
        <f t="shared" si="187"/>
        <v>14.531443977678853</v>
      </c>
      <c r="P186" s="792">
        <f t="shared" si="187"/>
        <v>8.6167968750000004</v>
      </c>
      <c r="Q186" s="792">
        <f t="shared" si="187"/>
        <v>10.897755907979688</v>
      </c>
      <c r="R186" s="792">
        <f t="shared" si="187"/>
        <v>13.359375</v>
      </c>
      <c r="S186" s="792">
        <f t="shared" si="187"/>
        <v>10.32258064516129</v>
      </c>
    </row>
    <row r="187" spans="3:19">
      <c r="C187" s="864" t="s">
        <v>646</v>
      </c>
      <c r="D187" s="854">
        <f>'[32]Out Put'!E77</f>
        <v>592.32292244597068</v>
      </c>
      <c r="E187" s="854">
        <f t="shared" ref="E187:J187" si="190">D187*(1+2%)</f>
        <v>604.16938089489008</v>
      </c>
      <c r="F187" s="854">
        <f t="shared" si="190"/>
        <v>616.25276851278784</v>
      </c>
      <c r="G187" s="854">
        <f t="shared" si="190"/>
        <v>628.57782388304361</v>
      </c>
      <c r="H187" s="854">
        <f t="shared" si="190"/>
        <v>641.14938036070453</v>
      </c>
      <c r="I187" s="854">
        <f t="shared" si="190"/>
        <v>653.97236796791867</v>
      </c>
      <c r="J187" s="854">
        <f t="shared" si="190"/>
        <v>667.05181532727704</v>
      </c>
      <c r="L187" s="747" t="s">
        <v>206</v>
      </c>
      <c r="N187" s="765">
        <f t="shared" ref="N187:S187" si="191">SUM(N184:N186)</f>
        <v>28.404449799359885</v>
      </c>
      <c r="O187" s="765">
        <f t="shared" si="191"/>
        <v>32.67547620771591</v>
      </c>
      <c r="P187" s="765">
        <f t="shared" si="191"/>
        <v>25.150554791194978</v>
      </c>
      <c r="Q187" s="765">
        <f t="shared" si="191"/>
        <v>27.022672020010461</v>
      </c>
      <c r="R187" s="765">
        <f t="shared" si="191"/>
        <v>30.159810311535381</v>
      </c>
      <c r="S187" s="765">
        <f t="shared" si="191"/>
        <v>22.723102743267166</v>
      </c>
    </row>
    <row r="188" spans="3:19">
      <c r="L188" s="754" t="s">
        <v>632</v>
      </c>
    </row>
    <row r="189" spans="3:19">
      <c r="C189" s="747" t="s">
        <v>634</v>
      </c>
      <c r="D189" s="825" t="s">
        <v>573</v>
      </c>
      <c r="E189" s="825" t="s">
        <v>575</v>
      </c>
      <c r="F189" s="825" t="s">
        <v>604</v>
      </c>
      <c r="G189" s="825" t="s">
        <v>605</v>
      </c>
      <c r="H189" s="825" t="s">
        <v>606</v>
      </c>
      <c r="I189" s="825" t="s">
        <v>607</v>
      </c>
      <c r="J189" s="825" t="s">
        <v>608</v>
      </c>
      <c r="L189" s="964" t="s">
        <v>546</v>
      </c>
      <c r="N189" s="792">
        <f t="shared" ref="N189:S191" si="192">N169*N148/N108</f>
        <v>11.982533420116209</v>
      </c>
      <c r="O189" s="792">
        <f t="shared" si="192"/>
        <v>9.473436765397274</v>
      </c>
      <c r="P189" s="792">
        <f t="shared" si="192"/>
        <v>8.7081589958158965</v>
      </c>
      <c r="Q189" s="792">
        <f t="shared" si="192"/>
        <v>8.2343793390724791</v>
      </c>
      <c r="R189" s="792">
        <f t="shared" si="192"/>
        <v>8.006843455945253</v>
      </c>
      <c r="S189" s="792">
        <f t="shared" si="192"/>
        <v>7.0591549295774643</v>
      </c>
    </row>
    <row r="190" spans="3:19">
      <c r="C190" s="864" t="s">
        <v>644</v>
      </c>
      <c r="D190" s="854"/>
      <c r="E190" s="854"/>
      <c r="F190" s="854"/>
      <c r="G190" s="854"/>
      <c r="H190" s="854"/>
      <c r="I190" s="854"/>
      <c r="J190" s="854"/>
      <c r="L190" s="780" t="s">
        <v>734</v>
      </c>
      <c r="N190" s="792">
        <f t="shared" si="192"/>
        <v>12.473929767598323</v>
      </c>
      <c r="O190" s="792">
        <f t="shared" si="192"/>
        <v>8.0440355386120217</v>
      </c>
      <c r="P190" s="792">
        <f t="shared" si="192"/>
        <v>10.319753873532466</v>
      </c>
      <c r="Q190" s="792">
        <f t="shared" si="192"/>
        <v>8.3182772500375055</v>
      </c>
      <c r="R190" s="792">
        <f t="shared" si="192"/>
        <v>7.8602620087336241</v>
      </c>
      <c r="S190" s="792">
        <f t="shared" si="192"/>
        <v>9.0517241379310338</v>
      </c>
    </row>
    <row r="191" spans="3:19">
      <c r="C191" s="864" t="s">
        <v>645</v>
      </c>
      <c r="D191" s="854"/>
      <c r="E191" s="854"/>
      <c r="F191" s="854"/>
      <c r="G191" s="854"/>
      <c r="H191" s="854"/>
      <c r="I191" s="854"/>
      <c r="J191" s="854"/>
      <c r="L191" s="780" t="s">
        <v>735</v>
      </c>
      <c r="N191" s="792">
        <f t="shared" si="192"/>
        <v>12.878992352676564</v>
      </c>
      <c r="O191" s="792">
        <f t="shared" si="192"/>
        <v>28.749576775973416</v>
      </c>
      <c r="P191" s="792">
        <f t="shared" si="192"/>
        <v>12.844791666666666</v>
      </c>
      <c r="Q191" s="792">
        <f t="shared" si="192"/>
        <v>16.545054221776468</v>
      </c>
      <c r="R191" s="792">
        <f t="shared" si="192"/>
        <v>14.84375</v>
      </c>
      <c r="S191" s="792">
        <f t="shared" si="192"/>
        <v>30.967741935483872</v>
      </c>
    </row>
    <row r="192" spans="3:19">
      <c r="C192" s="864" t="s">
        <v>646</v>
      </c>
      <c r="D192" s="854"/>
      <c r="E192" s="854"/>
      <c r="F192" s="854"/>
      <c r="G192" s="854"/>
      <c r="H192" s="854"/>
      <c r="I192" s="854"/>
      <c r="J192" s="854"/>
      <c r="L192" s="747" t="s">
        <v>206</v>
      </c>
      <c r="N192" s="765">
        <f t="shared" ref="N192:S192" si="193">SUM(N189:N191)</f>
        <v>37.335455540391095</v>
      </c>
      <c r="O192" s="765">
        <f t="shared" si="193"/>
        <v>46.267049079982712</v>
      </c>
      <c r="P192" s="765">
        <f t="shared" si="193"/>
        <v>31.872704536015029</v>
      </c>
      <c r="Q192" s="765">
        <f t="shared" si="193"/>
        <v>33.097710810886454</v>
      </c>
      <c r="R192" s="765">
        <f t="shared" si="193"/>
        <v>30.710855464678879</v>
      </c>
      <c r="S192" s="765">
        <f t="shared" si="193"/>
        <v>47.078621002992371</v>
      </c>
    </row>
    <row r="193" spans="3:20">
      <c r="L193" s="754" t="s">
        <v>643</v>
      </c>
    </row>
    <row r="194" spans="3:20">
      <c r="L194" s="964" t="s">
        <v>546</v>
      </c>
      <c r="N194" s="792">
        <f t="shared" ref="N194:S196" si="194">N169*N158/N108</f>
        <v>15.961789440221807</v>
      </c>
      <c r="O194" s="792">
        <f t="shared" si="194"/>
        <v>12.505876821814763</v>
      </c>
      <c r="P194" s="792">
        <f t="shared" si="194"/>
        <v>11.144089958158995</v>
      </c>
      <c r="Q194" s="792">
        <f t="shared" si="194"/>
        <v>10.170508192168841</v>
      </c>
      <c r="R194" s="792">
        <f t="shared" si="194"/>
        <v>9.238665526090676</v>
      </c>
      <c r="S194" s="792">
        <f t="shared" si="194"/>
        <v>7.6901408450704229</v>
      </c>
    </row>
    <row r="195" spans="3:20">
      <c r="L195" s="780" t="s">
        <v>734</v>
      </c>
      <c r="N195" s="792">
        <f t="shared" si="194"/>
        <v>24.312594152662598</v>
      </c>
      <c r="O195" s="792">
        <f t="shared" si="194"/>
        <v>20.436502817902891</v>
      </c>
      <c r="P195" s="792">
        <f t="shared" si="194"/>
        <v>11.26398513548674</v>
      </c>
      <c r="Q195" s="792">
        <f t="shared" si="194"/>
        <v>10.692476660847506</v>
      </c>
      <c r="R195" s="792">
        <f t="shared" si="194"/>
        <v>10.305676855895197</v>
      </c>
      <c r="S195" s="792">
        <f t="shared" si="194"/>
        <v>8.4482758620689662</v>
      </c>
    </row>
    <row r="196" spans="3:20">
      <c r="C196" s="2105" t="s">
        <v>650</v>
      </c>
      <c r="D196" s="2105"/>
      <c r="E196" s="2105"/>
      <c r="F196" s="2105"/>
      <c r="G196" s="2105"/>
      <c r="H196" s="2105"/>
      <c r="I196" s="2105"/>
      <c r="J196" s="2105"/>
      <c r="L196" s="780" t="s">
        <v>735</v>
      </c>
      <c r="N196" s="792">
        <f t="shared" si="194"/>
        <v>37.983580746738646</v>
      </c>
      <c r="O196" s="792">
        <f t="shared" si="194"/>
        <v>16.875916985390933</v>
      </c>
      <c r="P196" s="792">
        <f t="shared" si="194"/>
        <v>16.098046874999998</v>
      </c>
      <c r="Q196" s="792">
        <f t="shared" si="194"/>
        <v>22.719845797028771</v>
      </c>
      <c r="R196" s="792">
        <f t="shared" si="194"/>
        <v>29.6875</v>
      </c>
      <c r="S196" s="792">
        <f t="shared" si="194"/>
        <v>19.35483870967742</v>
      </c>
    </row>
    <row r="197" spans="3:20">
      <c r="C197" s="747" t="s">
        <v>629</v>
      </c>
      <c r="D197" s="825" t="s">
        <v>573</v>
      </c>
      <c r="E197" s="825" t="s">
        <v>575</v>
      </c>
      <c r="F197" s="825" t="s">
        <v>604</v>
      </c>
      <c r="G197" s="825" t="s">
        <v>605</v>
      </c>
      <c r="H197" s="825" t="s">
        <v>606</v>
      </c>
      <c r="I197" s="825" t="s">
        <v>607</v>
      </c>
      <c r="J197" s="825" t="s">
        <v>608</v>
      </c>
      <c r="L197" s="747" t="s">
        <v>206</v>
      </c>
      <c r="N197" s="765">
        <f t="shared" ref="N197:S197" si="195">SUM(N194:N196)</f>
        <v>78.257964339623044</v>
      </c>
      <c r="O197" s="765">
        <f t="shared" si="195"/>
        <v>49.818296625108587</v>
      </c>
      <c r="P197" s="765">
        <f t="shared" si="195"/>
        <v>38.506121968645729</v>
      </c>
      <c r="Q197" s="765">
        <f t="shared" si="195"/>
        <v>43.582830650045118</v>
      </c>
      <c r="R197" s="765">
        <f t="shared" si="195"/>
        <v>49.231842381985871</v>
      </c>
      <c r="S197" s="765">
        <f t="shared" si="195"/>
        <v>35.493255416816808</v>
      </c>
    </row>
    <row r="198" spans="3:20">
      <c r="C198" s="864" t="s">
        <v>644</v>
      </c>
      <c r="D198" s="854">
        <f t="shared" ref="D198:J198" si="196">D113</f>
        <v>154</v>
      </c>
      <c r="E198" s="854">
        <f t="shared" si="196"/>
        <v>158</v>
      </c>
      <c r="F198" s="854">
        <f t="shared" si="196"/>
        <v>167</v>
      </c>
      <c r="G198" s="854">
        <f t="shared" si="196"/>
        <v>179</v>
      </c>
      <c r="H198" s="854">
        <f t="shared" si="196"/>
        <v>182</v>
      </c>
      <c r="I198" s="854">
        <f t="shared" si="196"/>
        <v>191</v>
      </c>
      <c r="J198" s="854">
        <f t="shared" si="196"/>
        <v>193</v>
      </c>
      <c r="K198" s="865"/>
    </row>
    <row r="199" spans="3:20">
      <c r="C199" s="864" t="s">
        <v>645</v>
      </c>
      <c r="D199" s="854">
        <f t="shared" ref="D199:J199" si="197">D117</f>
        <v>46281.869999999995</v>
      </c>
      <c r="E199" s="854">
        <f t="shared" si="197"/>
        <v>46946.375032286203</v>
      </c>
      <c r="F199" s="854">
        <f t="shared" si="197"/>
        <v>48621.843317578561</v>
      </c>
      <c r="G199" s="854">
        <f t="shared" si="197"/>
        <v>49916.286800105619</v>
      </c>
      <c r="H199" s="854">
        <f t="shared" si="197"/>
        <v>51057.501073127038</v>
      </c>
      <c r="I199" s="854">
        <f t="shared" si="197"/>
        <v>51444.761314890078</v>
      </c>
      <c r="J199" s="854">
        <f t="shared" si="197"/>
        <v>51817.171428239817</v>
      </c>
      <c r="K199" s="865"/>
    </row>
    <row r="200" spans="3:20">
      <c r="C200" s="864" t="s">
        <v>646</v>
      </c>
      <c r="D200" s="854"/>
      <c r="E200" s="854">
        <f t="shared" ref="E200:J200" si="198">D20</f>
        <v>974826</v>
      </c>
      <c r="F200" s="854">
        <f t="shared" si="198"/>
        <v>996986</v>
      </c>
      <c r="G200" s="854">
        <f t="shared" si="198"/>
        <v>1018970</v>
      </c>
      <c r="H200" s="854">
        <f t="shared" si="198"/>
        <v>1041156</v>
      </c>
      <c r="I200" s="854">
        <f t="shared" si="198"/>
        <v>1063227</v>
      </c>
      <c r="J200" s="854">
        <f t="shared" si="198"/>
        <v>1085040</v>
      </c>
      <c r="K200" s="865"/>
      <c r="N200" s="749"/>
      <c r="O200" s="749"/>
      <c r="P200" s="749"/>
      <c r="Q200" s="749"/>
      <c r="R200" s="749"/>
      <c r="S200" s="749"/>
    </row>
    <row r="201" spans="3:20">
      <c r="N201" s="749">
        <f t="shared" ref="N201:S201" si="199">N194+N189+N184+N179+N174-N169</f>
        <v>0</v>
      </c>
      <c r="O201" s="749">
        <f t="shared" si="199"/>
        <v>0</v>
      </c>
      <c r="P201" s="749">
        <f t="shared" si="199"/>
        <v>0</v>
      </c>
      <c r="Q201" s="749">
        <f t="shared" si="199"/>
        <v>0</v>
      </c>
      <c r="R201" s="749">
        <f t="shared" si="199"/>
        <v>0</v>
      </c>
      <c r="S201" s="749">
        <f t="shared" si="199"/>
        <v>0</v>
      </c>
      <c r="T201" s="749"/>
    </row>
    <row r="202" spans="3:20">
      <c r="C202" s="747" t="s">
        <v>633</v>
      </c>
      <c r="D202" s="825" t="s">
        <v>573</v>
      </c>
      <c r="E202" s="825" t="s">
        <v>575</v>
      </c>
      <c r="F202" s="825" t="s">
        <v>604</v>
      </c>
      <c r="G202" s="825" t="s">
        <v>605</v>
      </c>
      <c r="H202" s="825" t="s">
        <v>606</v>
      </c>
      <c r="I202" s="825" t="s">
        <v>607</v>
      </c>
      <c r="J202" s="825" t="s">
        <v>608</v>
      </c>
      <c r="N202" s="749">
        <f t="shared" ref="N202:S203" si="200">N195+N190+N185+N180+N175-N170</f>
        <v>0</v>
      </c>
      <c r="O202" s="749">
        <f t="shared" si="200"/>
        <v>0</v>
      </c>
      <c r="P202" s="749">
        <f t="shared" si="200"/>
        <v>0</v>
      </c>
      <c r="Q202" s="749">
        <f t="shared" si="200"/>
        <v>0</v>
      </c>
      <c r="R202" s="749">
        <f t="shared" si="200"/>
        <v>0</v>
      </c>
      <c r="S202" s="749">
        <f t="shared" si="200"/>
        <v>0</v>
      </c>
      <c r="T202" s="749"/>
    </row>
    <row r="203" spans="3:20">
      <c r="C203" s="864" t="s">
        <v>644</v>
      </c>
      <c r="D203" s="780"/>
      <c r="E203" s="854">
        <f t="shared" ref="E203:J203" si="201">E123</f>
        <v>183</v>
      </c>
      <c r="F203" s="854">
        <f t="shared" si="201"/>
        <v>202</v>
      </c>
      <c r="G203" s="854">
        <f t="shared" si="201"/>
        <v>228</v>
      </c>
      <c r="H203" s="854">
        <f t="shared" si="201"/>
        <v>266</v>
      </c>
      <c r="I203" s="854">
        <f t="shared" si="201"/>
        <v>282</v>
      </c>
      <c r="J203" s="854">
        <f t="shared" si="201"/>
        <v>295</v>
      </c>
      <c r="N203" s="749">
        <f t="shared" si="200"/>
        <v>0</v>
      </c>
      <c r="O203" s="749">
        <f t="shared" si="200"/>
        <v>0</v>
      </c>
      <c r="P203" s="749">
        <f t="shared" si="200"/>
        <v>0</v>
      </c>
      <c r="Q203" s="749">
        <f t="shared" si="200"/>
        <v>0</v>
      </c>
      <c r="R203" s="749">
        <f t="shared" si="200"/>
        <v>0</v>
      </c>
      <c r="S203" s="749">
        <f t="shared" si="200"/>
        <v>0</v>
      </c>
      <c r="T203" s="749"/>
    </row>
    <row r="204" spans="3:20">
      <c r="C204" s="864" t="s">
        <v>645</v>
      </c>
      <c r="D204" s="780"/>
      <c r="E204" s="854">
        <f t="shared" ref="E204:J204" si="202">E127</f>
        <v>49766.004505920733</v>
      </c>
      <c r="F204" s="854">
        <f t="shared" si="202"/>
        <v>52530.192366805706</v>
      </c>
      <c r="G204" s="854">
        <f t="shared" si="202"/>
        <v>54557.732897946102</v>
      </c>
      <c r="H204" s="854">
        <f t="shared" si="202"/>
        <v>56817.679981235844</v>
      </c>
      <c r="I204" s="854">
        <f t="shared" si="202"/>
        <v>57405.017231314596</v>
      </c>
      <c r="J204" s="854">
        <f t="shared" si="202"/>
        <v>57970.212138801791</v>
      </c>
      <c r="N204" s="749"/>
      <c r="O204" s="749"/>
      <c r="P204" s="749"/>
      <c r="Q204" s="749"/>
      <c r="R204" s="749"/>
      <c r="S204" s="749"/>
    </row>
    <row r="205" spans="3:20">
      <c r="C205" s="864" t="s">
        <v>646</v>
      </c>
      <c r="D205" s="780"/>
      <c r="E205" s="854">
        <f t="shared" ref="E205:J205" si="203">D36</f>
        <v>995569</v>
      </c>
      <c r="F205" s="854">
        <f t="shared" si="203"/>
        <v>1016304</v>
      </c>
      <c r="G205" s="854">
        <f t="shared" si="203"/>
        <v>1036996</v>
      </c>
      <c r="H205" s="854">
        <f t="shared" si="203"/>
        <v>1058026</v>
      </c>
      <c r="I205" s="854">
        <f t="shared" si="203"/>
        <v>1079049</v>
      </c>
      <c r="J205" s="854">
        <f t="shared" si="203"/>
        <v>1099899</v>
      </c>
      <c r="N205" s="749"/>
      <c r="O205" s="749"/>
      <c r="P205" s="749"/>
      <c r="Q205" s="749"/>
      <c r="R205" s="749"/>
      <c r="S205" s="749"/>
    </row>
    <row r="206" spans="3:20">
      <c r="N206" s="749"/>
      <c r="O206" s="749"/>
      <c r="P206" s="749"/>
      <c r="Q206" s="749"/>
      <c r="R206" s="749"/>
      <c r="S206" s="749"/>
    </row>
    <row r="207" spans="3:20">
      <c r="C207" s="747" t="s">
        <v>631</v>
      </c>
      <c r="D207" s="825" t="s">
        <v>573</v>
      </c>
      <c r="E207" s="825" t="s">
        <v>575</v>
      </c>
      <c r="F207" s="825" t="s">
        <v>604</v>
      </c>
      <c r="G207" s="825" t="s">
        <v>605</v>
      </c>
      <c r="H207" s="825" t="s">
        <v>606</v>
      </c>
      <c r="I207" s="825" t="s">
        <v>607</v>
      </c>
      <c r="J207" s="825" t="s">
        <v>608</v>
      </c>
    </row>
    <row r="208" spans="3:20">
      <c r="C208" s="864" t="s">
        <v>644</v>
      </c>
      <c r="D208" s="780"/>
      <c r="E208" s="854">
        <f t="shared" ref="E208:J208" si="204">E133</f>
        <v>89</v>
      </c>
      <c r="F208" s="854">
        <f t="shared" si="204"/>
        <v>101</v>
      </c>
      <c r="G208" s="854">
        <f t="shared" si="204"/>
        <v>107</v>
      </c>
      <c r="H208" s="854">
        <f t="shared" si="204"/>
        <v>117</v>
      </c>
      <c r="I208" s="854">
        <f t="shared" si="204"/>
        <v>126</v>
      </c>
      <c r="J208" s="854">
        <f t="shared" si="204"/>
        <v>134</v>
      </c>
    </row>
    <row r="209" spans="3:10">
      <c r="C209" s="864" t="s">
        <v>645</v>
      </c>
      <c r="D209" s="780"/>
      <c r="E209" s="854">
        <f t="shared" ref="E209:J209" si="205">E137</f>
        <v>26492.852127399146</v>
      </c>
      <c r="F209" s="854">
        <f t="shared" si="205"/>
        <v>28522.530810210548</v>
      </c>
      <c r="G209" s="854">
        <f t="shared" si="205"/>
        <v>29986.303046197314</v>
      </c>
      <c r="H209" s="854">
        <f t="shared" si="205"/>
        <v>31549.170363505153</v>
      </c>
      <c r="I209" s="854">
        <f t="shared" si="205"/>
        <v>32097.130173816684</v>
      </c>
      <c r="J209" s="854">
        <f t="shared" si="205"/>
        <v>32561.153276559955</v>
      </c>
    </row>
    <row r="210" spans="3:10">
      <c r="C210" s="864" t="s">
        <v>646</v>
      </c>
      <c r="D210" s="780"/>
      <c r="E210" s="854">
        <f t="shared" ref="E210:J210" si="206">D52</f>
        <v>716725</v>
      </c>
      <c r="F210" s="854">
        <f t="shared" si="206"/>
        <v>738406</v>
      </c>
      <c r="G210" s="854">
        <f t="shared" si="206"/>
        <v>760130</v>
      </c>
      <c r="H210" s="854">
        <f t="shared" si="206"/>
        <v>781038</v>
      </c>
      <c r="I210" s="854">
        <f t="shared" si="206"/>
        <v>801885</v>
      </c>
      <c r="J210" s="854">
        <f t="shared" si="206"/>
        <v>823028</v>
      </c>
    </row>
    <row r="212" spans="3:10">
      <c r="C212" s="747" t="s">
        <v>632</v>
      </c>
      <c r="D212" s="825" t="s">
        <v>573</v>
      </c>
      <c r="E212" s="825" t="s">
        <v>575</v>
      </c>
      <c r="F212" s="825" t="s">
        <v>604</v>
      </c>
      <c r="G212" s="825" t="s">
        <v>605</v>
      </c>
      <c r="H212" s="825" t="s">
        <v>606</v>
      </c>
      <c r="I212" s="825" t="s">
        <v>607</v>
      </c>
      <c r="J212" s="825" t="s">
        <v>608</v>
      </c>
    </row>
    <row r="213" spans="3:10">
      <c r="C213" s="864" t="s">
        <v>644</v>
      </c>
      <c r="D213" s="780"/>
      <c r="E213" s="854">
        <f t="shared" ref="E213:J213" si="207">E143</f>
        <v>186</v>
      </c>
      <c r="F213" s="854">
        <f t="shared" si="207"/>
        <v>210</v>
      </c>
      <c r="G213" s="854">
        <f t="shared" si="207"/>
        <v>219</v>
      </c>
      <c r="H213" s="854">
        <f t="shared" si="207"/>
        <v>234</v>
      </c>
      <c r="I213" s="854">
        <f t="shared" si="207"/>
        <v>244</v>
      </c>
      <c r="J213" s="854">
        <f t="shared" si="207"/>
        <v>268</v>
      </c>
    </row>
    <row r="214" spans="3:10">
      <c r="C214" s="864" t="s">
        <v>645</v>
      </c>
      <c r="D214" s="780"/>
      <c r="E214" s="854">
        <f t="shared" ref="E214:J214" si="208">E147</f>
        <v>32569.946710987337</v>
      </c>
      <c r="F214" s="854">
        <f t="shared" si="208"/>
        <v>34668.878219804457</v>
      </c>
      <c r="G214" s="854">
        <f t="shared" si="208"/>
        <v>36295.142269237353</v>
      </c>
      <c r="H214" s="854">
        <f t="shared" si="208"/>
        <v>37970.166635935617</v>
      </c>
      <c r="I214" s="854">
        <f t="shared" si="208"/>
        <v>38496.477491400292</v>
      </c>
      <c r="J214" s="854">
        <f t="shared" si="208"/>
        <v>39202.356112403286</v>
      </c>
    </row>
    <row r="215" spans="3:10">
      <c r="C215" s="864" t="s">
        <v>646</v>
      </c>
      <c r="D215" s="780"/>
      <c r="E215" s="854">
        <f t="shared" ref="E215:J215" si="209">D68</f>
        <v>730538</v>
      </c>
      <c r="F215" s="854">
        <f t="shared" si="209"/>
        <v>754122</v>
      </c>
      <c r="G215" s="854">
        <f t="shared" si="209"/>
        <v>777859</v>
      </c>
      <c r="H215" s="854">
        <f t="shared" si="209"/>
        <v>802315</v>
      </c>
      <c r="I215" s="854">
        <f t="shared" si="209"/>
        <v>826988</v>
      </c>
      <c r="J215" s="854">
        <f t="shared" si="209"/>
        <v>851638</v>
      </c>
    </row>
    <row r="217" spans="3:10">
      <c r="C217" s="747" t="s">
        <v>643</v>
      </c>
      <c r="D217" s="825" t="s">
        <v>573</v>
      </c>
      <c r="E217" s="825" t="s">
        <v>575</v>
      </c>
      <c r="F217" s="825" t="s">
        <v>604</v>
      </c>
      <c r="G217" s="825" t="s">
        <v>605</v>
      </c>
      <c r="H217" s="825" t="s">
        <v>606</v>
      </c>
      <c r="I217" s="825" t="s">
        <v>607</v>
      </c>
      <c r="J217" s="825" t="s">
        <v>608</v>
      </c>
    </row>
    <row r="218" spans="3:10">
      <c r="C218" s="864" t="s">
        <v>644</v>
      </c>
      <c r="D218" s="780"/>
      <c r="E218" s="854">
        <f t="shared" ref="E218:J218" si="210">E153</f>
        <v>111</v>
      </c>
      <c r="F218" s="854">
        <f t="shared" si="210"/>
        <v>125</v>
      </c>
      <c r="G218" s="854">
        <f t="shared" si="210"/>
        <v>136</v>
      </c>
      <c r="H218" s="854">
        <f t="shared" si="210"/>
        <v>156</v>
      </c>
      <c r="I218" s="854">
        <f t="shared" si="210"/>
        <v>176</v>
      </c>
      <c r="J218" s="854">
        <f t="shared" si="210"/>
        <v>191</v>
      </c>
    </row>
    <row r="219" spans="3:10">
      <c r="C219" s="864" t="s">
        <v>645</v>
      </c>
      <c r="D219" s="780"/>
      <c r="E219" s="854">
        <f t="shared" ref="E219:J219" si="211">E157</f>
        <v>34360.843623406567</v>
      </c>
      <c r="F219" s="854">
        <f t="shared" si="211"/>
        <v>37606.692860864503</v>
      </c>
      <c r="G219" s="854">
        <f t="shared" si="211"/>
        <v>39606.709243225239</v>
      </c>
      <c r="H219" s="854">
        <f t="shared" si="211"/>
        <v>41711.792884355818</v>
      </c>
      <c r="I219" s="854">
        <f t="shared" si="211"/>
        <v>42419.0247267378</v>
      </c>
      <c r="J219" s="854">
        <f t="shared" si="211"/>
        <v>43058.517982154619</v>
      </c>
    </row>
    <row r="220" spans="3:10">
      <c r="C220" s="864" t="s">
        <v>646</v>
      </c>
      <c r="D220" s="780"/>
      <c r="E220" s="854">
        <f t="shared" ref="E220:J220" si="212">D84</f>
        <v>542550</v>
      </c>
      <c r="F220" s="854">
        <f t="shared" si="212"/>
        <v>559549</v>
      </c>
      <c r="G220" s="854">
        <f t="shared" si="212"/>
        <v>576567</v>
      </c>
      <c r="H220" s="854">
        <f t="shared" si="212"/>
        <v>593142</v>
      </c>
      <c r="I220" s="854">
        <f t="shared" si="212"/>
        <v>609682</v>
      </c>
      <c r="J220" s="854">
        <f t="shared" si="212"/>
        <v>626381</v>
      </c>
    </row>
    <row r="222" spans="3:10">
      <c r="C222" s="747" t="s">
        <v>634</v>
      </c>
      <c r="D222" s="825" t="s">
        <v>573</v>
      </c>
      <c r="E222" s="825" t="s">
        <v>575</v>
      </c>
      <c r="F222" s="825" t="s">
        <v>604</v>
      </c>
      <c r="G222" s="825" t="s">
        <v>605</v>
      </c>
      <c r="H222" s="825" t="s">
        <v>606</v>
      </c>
      <c r="I222" s="825" t="s">
        <v>607</v>
      </c>
      <c r="J222" s="825" t="s">
        <v>608</v>
      </c>
    </row>
    <row r="223" spans="3:10">
      <c r="C223" s="864" t="s">
        <v>644</v>
      </c>
      <c r="D223" s="780"/>
      <c r="E223" s="854">
        <f t="shared" ref="E223:J223" si="213">E198+E203+E208+E213+E218</f>
        <v>727</v>
      </c>
      <c r="F223" s="854">
        <f t="shared" si="213"/>
        <v>805</v>
      </c>
      <c r="G223" s="854">
        <f t="shared" si="213"/>
        <v>869</v>
      </c>
      <c r="H223" s="854">
        <f t="shared" si="213"/>
        <v>955</v>
      </c>
      <c r="I223" s="854">
        <f t="shared" si="213"/>
        <v>1019</v>
      </c>
      <c r="J223" s="854">
        <f t="shared" si="213"/>
        <v>1081</v>
      </c>
    </row>
    <row r="224" spans="3:10">
      <c r="C224" s="864" t="s">
        <v>645</v>
      </c>
      <c r="D224" s="780"/>
      <c r="E224" s="854">
        <f t="shared" ref="E224:J225" si="214">E199+E204+E209+E214+E219</f>
        <v>190136.022</v>
      </c>
      <c r="F224" s="854">
        <f t="shared" si="214"/>
        <v>201950.13757526377</v>
      </c>
      <c r="G224" s="854">
        <f t="shared" si="214"/>
        <v>210362.17425671162</v>
      </c>
      <c r="H224" s="854">
        <f t="shared" si="214"/>
        <v>219106.31093815947</v>
      </c>
      <c r="I224" s="854">
        <f t="shared" si="214"/>
        <v>221862.41093815945</v>
      </c>
      <c r="J224" s="854">
        <f t="shared" si="214"/>
        <v>224609.41093815945</v>
      </c>
    </row>
    <row r="225" spans="3:10">
      <c r="C225" s="864" t="s">
        <v>646</v>
      </c>
      <c r="D225" s="780"/>
      <c r="E225" s="854">
        <f t="shared" si="214"/>
        <v>3960208</v>
      </c>
      <c r="F225" s="854">
        <f t="shared" si="214"/>
        <v>4065367</v>
      </c>
      <c r="G225" s="854">
        <f t="shared" si="214"/>
        <v>4170522</v>
      </c>
      <c r="H225" s="854">
        <f t="shared" si="214"/>
        <v>4275677</v>
      </c>
      <c r="I225" s="854">
        <f t="shared" si="214"/>
        <v>4380831</v>
      </c>
      <c r="J225" s="854">
        <f t="shared" si="214"/>
        <v>4485986</v>
      </c>
    </row>
    <row r="228" spans="3:10" ht="18">
      <c r="C228" s="2106" t="s">
        <v>651</v>
      </c>
      <c r="D228" s="2106"/>
      <c r="E228" s="2106"/>
      <c r="F228" s="2106"/>
      <c r="G228" s="2106"/>
      <c r="H228" s="2106"/>
      <c r="I228" s="2106"/>
      <c r="J228" s="2106"/>
    </row>
    <row r="229" spans="3:10">
      <c r="C229" s="747" t="s">
        <v>629</v>
      </c>
      <c r="D229" s="825" t="s">
        <v>573</v>
      </c>
      <c r="E229" s="825" t="s">
        <v>575</v>
      </c>
      <c r="F229" s="825" t="s">
        <v>604</v>
      </c>
      <c r="G229" s="825" t="s">
        <v>605</v>
      </c>
      <c r="H229" s="825" t="s">
        <v>606</v>
      </c>
      <c r="I229" s="825" t="s">
        <v>607</v>
      </c>
      <c r="J229" s="825" t="s">
        <v>608</v>
      </c>
    </row>
    <row r="230" spans="3:10">
      <c r="C230" s="864" t="s">
        <v>644</v>
      </c>
      <c r="D230" s="854"/>
      <c r="E230" s="790">
        <f t="shared" ref="E230:J230" si="215">(E165*E198)/10000000</f>
        <v>8.7802936301917338</v>
      </c>
      <c r="F230" s="790">
        <f t="shared" si="215"/>
        <v>9.4660456770054431</v>
      </c>
      <c r="G230" s="790">
        <f t="shared" si="215"/>
        <v>10.349165387470981</v>
      </c>
      <c r="H230" s="790">
        <f t="shared" si="215"/>
        <v>10.733067388436384</v>
      </c>
      <c r="I230" s="790">
        <f t="shared" si="215"/>
        <v>11.489099937446024</v>
      </c>
      <c r="J230" s="790">
        <f t="shared" si="215"/>
        <v>11.841592741809551</v>
      </c>
    </row>
    <row r="231" spans="3:10">
      <c r="C231" s="864" t="s">
        <v>645</v>
      </c>
      <c r="D231" s="854"/>
      <c r="E231" s="790">
        <f>(E166*E199)/10000000</f>
        <v>2.5648399206782933</v>
      </c>
      <c r="F231" s="790">
        <f t="shared" ref="E231:J232" si="216">(F166*F199)/10000000</f>
        <v>2.7095039726830628</v>
      </c>
      <c r="G231" s="790">
        <f t="shared" si="216"/>
        <v>2.8372709778431546</v>
      </c>
      <c r="H231" s="790">
        <f t="shared" si="216"/>
        <v>2.9601810308451468</v>
      </c>
      <c r="I231" s="790">
        <f t="shared" si="216"/>
        <v>3.0422860392214326</v>
      </c>
      <c r="J231" s="790">
        <f t="shared" si="216"/>
        <v>3.1255954204631315</v>
      </c>
    </row>
    <row r="232" spans="3:10">
      <c r="C232" s="864" t="s">
        <v>646</v>
      </c>
      <c r="D232" s="854"/>
      <c r="E232" s="790">
        <f t="shared" si="216"/>
        <v>55.923112258721147</v>
      </c>
      <c r="F232" s="790">
        <f t="shared" si="216"/>
        <v>58.338258518280014</v>
      </c>
      <c r="G232" s="790">
        <f t="shared" si="216"/>
        <v>60.81713683845031</v>
      </c>
      <c r="H232" s="790">
        <f t="shared" si="216"/>
        <v>63.384132467704674</v>
      </c>
      <c r="I232" s="790">
        <f t="shared" si="216"/>
        <v>66.022340006171078</v>
      </c>
      <c r="J232" s="790">
        <f t="shared" si="216"/>
        <v>68.724380961263947</v>
      </c>
    </row>
    <row r="233" spans="3:10">
      <c r="C233" s="747" t="s">
        <v>206</v>
      </c>
      <c r="D233" s="780"/>
      <c r="E233" s="802">
        <f t="shared" ref="E233:J233" si="217">SUM(E230:E232)</f>
        <v>67.268245809591178</v>
      </c>
      <c r="F233" s="802">
        <f t="shared" si="217"/>
        <v>70.51380816796852</v>
      </c>
      <c r="G233" s="802">
        <f t="shared" si="217"/>
        <v>74.003573203764446</v>
      </c>
      <c r="H233" s="802">
        <f t="shared" si="217"/>
        <v>77.077380886986205</v>
      </c>
      <c r="I233" s="802">
        <f t="shared" si="217"/>
        <v>80.553725982838529</v>
      </c>
      <c r="J233" s="802">
        <f t="shared" si="217"/>
        <v>83.691569123536624</v>
      </c>
    </row>
    <row r="234" spans="3:10">
      <c r="C234" s="747" t="s">
        <v>633</v>
      </c>
      <c r="D234" s="825" t="s">
        <v>573</v>
      </c>
      <c r="E234" s="825" t="s">
        <v>575</v>
      </c>
      <c r="F234" s="825" t="s">
        <v>604</v>
      </c>
      <c r="G234" s="825" t="s">
        <v>605</v>
      </c>
      <c r="H234" s="825" t="s">
        <v>606</v>
      </c>
      <c r="I234" s="825" t="s">
        <v>607</v>
      </c>
      <c r="J234" s="825" t="s">
        <v>608</v>
      </c>
    </row>
    <row r="235" spans="3:10">
      <c r="C235" s="864" t="s">
        <v>644</v>
      </c>
      <c r="D235" s="780"/>
      <c r="E235" s="790">
        <f t="shared" ref="E235:J235" si="218">(E170*E203)/10000000</f>
        <v>13.633525104274458</v>
      </c>
      <c r="F235" s="790">
        <f t="shared" si="218"/>
        <v>15.350008264943767</v>
      </c>
      <c r="G235" s="790">
        <f t="shared" si="218"/>
        <v>17.672266941065949</v>
      </c>
      <c r="H235" s="790">
        <f t="shared" si="218"/>
        <v>21.029997659868481</v>
      </c>
      <c r="I235" s="790">
        <f t="shared" si="218"/>
        <v>22.740859123626201</v>
      </c>
      <c r="J235" s="790">
        <f t="shared" si="218"/>
        <v>24.264980532975621</v>
      </c>
    </row>
    <row r="236" spans="3:10">
      <c r="C236" s="864" t="s">
        <v>645</v>
      </c>
      <c r="D236" s="780"/>
      <c r="E236" s="790">
        <f t="shared" ref="E236:J236" si="219">(E171*E204)/10000000</f>
        <v>13.123672879280573</v>
      </c>
      <c r="F236" s="790">
        <f t="shared" si="219"/>
        <v>14.129662389154316</v>
      </c>
      <c r="G236" s="790">
        <f t="shared" si="219"/>
        <v>14.968534438374123</v>
      </c>
      <c r="H236" s="790">
        <f t="shared" si="219"/>
        <v>15.900348152671485</v>
      </c>
      <c r="I236" s="790">
        <f t="shared" si="219"/>
        <v>16.386007932552644</v>
      </c>
      <c r="J236" s="790">
        <f t="shared" si="219"/>
        <v>16.878287122066961</v>
      </c>
    </row>
    <row r="237" spans="3:10">
      <c r="C237" s="864" t="s">
        <v>646</v>
      </c>
      <c r="D237" s="780"/>
      <c r="E237" s="790">
        <f t="shared" ref="E237:J237" si="220">(E172*E205)/10000000</f>
        <v>54.732055809371218</v>
      </c>
      <c r="F237" s="790">
        <f t="shared" si="220"/>
        <v>56.989415492279242</v>
      </c>
      <c r="G237" s="790">
        <f t="shared" si="220"/>
        <v>59.312717283399692</v>
      </c>
      <c r="H237" s="790">
        <f t="shared" si="220"/>
        <v>61.725874503677893</v>
      </c>
      <c r="I237" s="790">
        <f t="shared" si="220"/>
        <v>64.211416373950655</v>
      </c>
      <c r="J237" s="790">
        <f t="shared" si="220"/>
        <v>66.761188890826816</v>
      </c>
    </row>
    <row r="238" spans="3:10">
      <c r="C238" s="747" t="s">
        <v>206</v>
      </c>
      <c r="D238" s="780"/>
      <c r="E238" s="802">
        <f t="shared" ref="E238:J238" si="221">SUM(E235:E237)</f>
        <v>81.489253792926249</v>
      </c>
      <c r="F238" s="802">
        <f t="shared" si="221"/>
        <v>86.469086146377322</v>
      </c>
      <c r="G238" s="802">
        <f t="shared" si="221"/>
        <v>91.95351866283977</v>
      </c>
      <c r="H238" s="802">
        <f t="shared" si="221"/>
        <v>98.656220316217855</v>
      </c>
      <c r="I238" s="802">
        <f t="shared" si="221"/>
        <v>103.33828343012951</v>
      </c>
      <c r="J238" s="802">
        <f t="shared" si="221"/>
        <v>107.90445654586939</v>
      </c>
    </row>
    <row r="239" spans="3:10">
      <c r="C239" s="747" t="s">
        <v>631</v>
      </c>
      <c r="D239" s="825" t="s">
        <v>573</v>
      </c>
      <c r="E239" s="825" t="s">
        <v>575</v>
      </c>
      <c r="F239" s="825" t="s">
        <v>604</v>
      </c>
      <c r="G239" s="825" t="s">
        <v>605</v>
      </c>
      <c r="H239" s="825" t="s">
        <v>606</v>
      </c>
      <c r="I239" s="825" t="s">
        <v>607</v>
      </c>
      <c r="J239" s="825" t="s">
        <v>608</v>
      </c>
    </row>
    <row r="240" spans="3:10">
      <c r="C240" s="864" t="s">
        <v>644</v>
      </c>
      <c r="D240" s="780"/>
      <c r="E240" s="790">
        <f t="shared" ref="E240:J240" si="222">(E175*E208)/10000000</f>
        <v>4.9139693967316491</v>
      </c>
      <c r="F240" s="790">
        <f t="shared" si="222"/>
        <v>5.6880576095651065</v>
      </c>
      <c r="G240" s="790">
        <f t="shared" si="222"/>
        <v>6.1464812624548104</v>
      </c>
      <c r="H240" s="790">
        <f t="shared" si="222"/>
        <v>6.855337138891187</v>
      </c>
      <c r="I240" s="790">
        <f t="shared" si="222"/>
        <v>7.530324180258936</v>
      </c>
      <c r="J240" s="790">
        <f t="shared" si="222"/>
        <v>8.1686088012523115</v>
      </c>
    </row>
    <row r="241" spans="3:10">
      <c r="C241" s="864" t="s">
        <v>645</v>
      </c>
      <c r="D241" s="780"/>
      <c r="E241" s="790">
        <f t="shared" ref="E241:J241" si="223">(E176*E209)/10000000</f>
        <v>2.3730548277791441</v>
      </c>
      <c r="F241" s="790">
        <f t="shared" si="223"/>
        <v>2.6059572482587297</v>
      </c>
      <c r="G241" s="790">
        <f t="shared" si="223"/>
        <v>2.7944884967438401</v>
      </c>
      <c r="H241" s="790">
        <f t="shared" si="223"/>
        <v>2.9989381951265042</v>
      </c>
      <c r="I241" s="790">
        <f t="shared" si="223"/>
        <v>3.1120455686664905</v>
      </c>
      <c r="J241" s="790">
        <f t="shared" si="223"/>
        <v>3.220176634501843</v>
      </c>
    </row>
    <row r="242" spans="3:10">
      <c r="C242" s="864" t="s">
        <v>646</v>
      </c>
      <c r="D242" s="780"/>
      <c r="E242" s="790">
        <f t="shared" ref="E242:J242" si="224">(E177*E210)/10000000</f>
        <v>39.367080453313413</v>
      </c>
      <c r="F242" s="790">
        <f t="shared" si="224"/>
        <v>41.369097181476214</v>
      </c>
      <c r="G242" s="790">
        <f t="shared" si="224"/>
        <v>43.437904997205635</v>
      </c>
      <c r="H242" s="790">
        <f t="shared" si="224"/>
        <v>45.525354257918565</v>
      </c>
      <c r="I242" s="790">
        <f t="shared" si="224"/>
        <v>47.675299630867194</v>
      </c>
      <c r="J242" s="790">
        <f t="shared" si="224"/>
        <v>49.910983039569558</v>
      </c>
    </row>
    <row r="243" spans="3:10">
      <c r="C243" s="747" t="s">
        <v>206</v>
      </c>
      <c r="D243" s="780"/>
      <c r="E243" s="802">
        <f t="shared" ref="E243:J243" si="225">SUM(E240:E242)</f>
        <v>46.654104677824208</v>
      </c>
      <c r="F243" s="802">
        <f t="shared" si="225"/>
        <v>49.663112039300046</v>
      </c>
      <c r="G243" s="802">
        <f t="shared" si="225"/>
        <v>52.378874756404286</v>
      </c>
      <c r="H243" s="802">
        <f t="shared" si="225"/>
        <v>55.379629591936258</v>
      </c>
      <c r="I243" s="802">
        <f t="shared" si="225"/>
        <v>58.317669379792619</v>
      </c>
      <c r="J243" s="802">
        <f t="shared" si="225"/>
        <v>61.299768475323717</v>
      </c>
    </row>
    <row r="244" spans="3:10">
      <c r="C244" s="747" t="s">
        <v>632</v>
      </c>
      <c r="D244" s="825" t="s">
        <v>573</v>
      </c>
      <c r="E244" s="825" t="s">
        <v>575</v>
      </c>
      <c r="F244" s="825" t="s">
        <v>604</v>
      </c>
      <c r="G244" s="825" t="s">
        <v>605</v>
      </c>
      <c r="H244" s="825" t="s">
        <v>606</v>
      </c>
      <c r="I244" s="825" t="s">
        <v>607</v>
      </c>
      <c r="J244" s="825" t="s">
        <v>608</v>
      </c>
    </row>
    <row r="245" spans="3:10">
      <c r="C245" s="864" t="s">
        <v>644</v>
      </c>
      <c r="D245" s="780"/>
      <c r="E245" s="790">
        <f t="shared" ref="E245:J245" si="226">(E180*E213)/10000000</f>
        <v>8.0694141483556603</v>
      </c>
      <c r="F245" s="790">
        <f t="shared" si="226"/>
        <v>9.2928414547192606</v>
      </c>
      <c r="G245" s="790">
        <f t="shared" si="226"/>
        <v>9.8849282102628031</v>
      </c>
      <c r="H245" s="790">
        <f t="shared" si="226"/>
        <v>10.773217649431624</v>
      </c>
      <c r="I245" s="790">
        <f t="shared" si="226"/>
        <v>11.458283797395481</v>
      </c>
      <c r="J245" s="790">
        <f t="shared" si="226"/>
        <v>12.83703466744274</v>
      </c>
    </row>
    <row r="246" spans="3:10">
      <c r="C246" s="864" t="s">
        <v>645</v>
      </c>
      <c r="D246" s="780"/>
      <c r="E246" s="790">
        <f t="shared" ref="E246:J246" si="227">(E181*E214)/10000000</f>
        <v>2.7084572761719139</v>
      </c>
      <c r="F246" s="790">
        <f t="shared" si="227"/>
        <v>2.9406605982643592</v>
      </c>
      <c r="G246" s="790">
        <f t="shared" si="227"/>
        <v>3.1401745388158249</v>
      </c>
      <c r="H246" s="790">
        <f t="shared" si="227"/>
        <v>3.3507957790245024</v>
      </c>
      <c r="I246" s="790">
        <f t="shared" si="227"/>
        <v>3.4651865564024722</v>
      </c>
      <c r="J246" s="790">
        <f t="shared" si="227"/>
        <v>3.5992993633912382</v>
      </c>
    </row>
    <row r="247" spans="3:10">
      <c r="C247" s="864" t="s">
        <v>646</v>
      </c>
      <c r="D247" s="780"/>
      <c r="E247" s="790">
        <f t="shared" ref="E247:J247" si="228">(E182*E215)/10000000</f>
        <v>46.151885650040605</v>
      </c>
      <c r="F247" s="790">
        <f t="shared" si="228"/>
        <v>48.594645804028701</v>
      </c>
      <c r="G247" s="790">
        <f t="shared" si="228"/>
        <v>51.126711914365956</v>
      </c>
      <c r="H247" s="790">
        <f t="shared" si="228"/>
        <v>53.788826030123722</v>
      </c>
      <c r="I247" s="790">
        <f t="shared" si="228"/>
        <v>56.551813108591951</v>
      </c>
      <c r="J247" s="790">
        <f t="shared" si="228"/>
        <v>59.402199877650631</v>
      </c>
    </row>
    <row r="248" spans="3:10">
      <c r="C248" s="747" t="s">
        <v>206</v>
      </c>
      <c r="D248" s="780"/>
      <c r="E248" s="802">
        <f t="shared" ref="E248:J248" si="229">SUM(E245:E247)</f>
        <v>56.92975707456818</v>
      </c>
      <c r="F248" s="802">
        <f t="shared" si="229"/>
        <v>60.828147857012326</v>
      </c>
      <c r="G248" s="802">
        <f t="shared" si="229"/>
        <v>64.151814663444583</v>
      </c>
      <c r="H248" s="802">
        <f t="shared" si="229"/>
        <v>67.912839458579853</v>
      </c>
      <c r="I248" s="802">
        <f t="shared" si="229"/>
        <v>71.47528346238991</v>
      </c>
      <c r="J248" s="802">
        <f t="shared" si="229"/>
        <v>75.838533908484607</v>
      </c>
    </row>
    <row r="249" spans="3:10">
      <c r="C249" s="747" t="s">
        <v>643</v>
      </c>
      <c r="D249" s="825" t="s">
        <v>573</v>
      </c>
      <c r="E249" s="825" t="s">
        <v>575</v>
      </c>
      <c r="F249" s="825" t="s">
        <v>604</v>
      </c>
      <c r="G249" s="825" t="s">
        <v>605</v>
      </c>
      <c r="H249" s="825" t="s">
        <v>606</v>
      </c>
      <c r="I249" s="825" t="s">
        <v>607</v>
      </c>
      <c r="J249" s="825" t="s">
        <v>608</v>
      </c>
    </row>
    <row r="250" spans="3:10">
      <c r="C250" s="864" t="s">
        <v>644</v>
      </c>
      <c r="D250" s="780"/>
      <c r="E250" s="790">
        <f t="shared" ref="E250:J250" si="230">(E185*E218)/10000000</f>
        <v>3.2021845006420304</v>
      </c>
      <c r="F250" s="790">
        <f t="shared" si="230"/>
        <v>3.6781848993861161</v>
      </c>
      <c r="G250" s="790">
        <f t="shared" si="230"/>
        <v>4.0819024739427361</v>
      </c>
      <c r="H250" s="790">
        <f t="shared" si="230"/>
        <v>4.7758258945130017</v>
      </c>
      <c r="I250" s="790">
        <f t="shared" si="230"/>
        <v>5.4958734909164999</v>
      </c>
      <c r="J250" s="790">
        <f t="shared" si="230"/>
        <v>6.083557235797457</v>
      </c>
    </row>
    <row r="251" spans="3:10">
      <c r="C251" s="864" t="s">
        <v>645</v>
      </c>
      <c r="D251" s="780"/>
      <c r="E251" s="790">
        <f t="shared" ref="E251:J251" si="231">(E186*E219)/10000000</f>
        <v>1.1078025173410901</v>
      </c>
      <c r="F251" s="790">
        <f t="shared" si="231"/>
        <v>1.2366985300557294</v>
      </c>
      <c r="G251" s="790">
        <f t="shared" si="231"/>
        <v>1.3285185822724226</v>
      </c>
      <c r="H251" s="790">
        <f t="shared" si="231"/>
        <v>1.4271114885761171</v>
      </c>
      <c r="I251" s="790">
        <f t="shared" si="231"/>
        <v>1.4803346200761118</v>
      </c>
      <c r="J251" s="790">
        <f t="shared" si="231"/>
        <v>1.5327046195462202</v>
      </c>
    </row>
    <row r="252" spans="3:10">
      <c r="C252" s="864" t="s">
        <v>646</v>
      </c>
      <c r="D252" s="780"/>
      <c r="E252" s="790">
        <f t="shared" ref="E252:J252" si="232">(E187*E220)/10000000</f>
        <v>32.779209760452261</v>
      </c>
      <c r="F252" s="790">
        <f t="shared" si="232"/>
        <v>34.482362036856195</v>
      </c>
      <c r="G252" s="790">
        <f t="shared" si="232"/>
        <v>36.241723018277476</v>
      </c>
      <c r="H252" s="790">
        <f t="shared" si="232"/>
        <v>38.029262576590902</v>
      </c>
      <c r="I252" s="790">
        <f t="shared" si="232"/>
        <v>39.871518124741662</v>
      </c>
      <c r="J252" s="790">
        <f t="shared" si="232"/>
        <v>41.782858313651516</v>
      </c>
    </row>
    <row r="253" spans="3:10">
      <c r="C253" s="747" t="s">
        <v>206</v>
      </c>
      <c r="D253" s="780"/>
      <c r="E253" s="802">
        <f t="shared" ref="E253:J253" si="233">SUM(E250:E252)</f>
        <v>37.08919677843538</v>
      </c>
      <c r="F253" s="802">
        <f t="shared" si="233"/>
        <v>39.397245466298038</v>
      </c>
      <c r="G253" s="802">
        <f t="shared" si="233"/>
        <v>41.652144074492632</v>
      </c>
      <c r="H253" s="802">
        <f t="shared" si="233"/>
        <v>44.232199959680024</v>
      </c>
      <c r="I253" s="802">
        <f t="shared" si="233"/>
        <v>46.847726235734271</v>
      </c>
      <c r="J253" s="802">
        <f t="shared" si="233"/>
        <v>49.399120168995196</v>
      </c>
    </row>
    <row r="254" spans="3:10">
      <c r="C254" s="747" t="s">
        <v>634</v>
      </c>
      <c r="D254" s="825" t="s">
        <v>573</v>
      </c>
      <c r="E254" s="825" t="s">
        <v>575</v>
      </c>
      <c r="F254" s="825" t="s">
        <v>604</v>
      </c>
      <c r="G254" s="825" t="s">
        <v>605</v>
      </c>
      <c r="H254" s="825" t="s">
        <v>606</v>
      </c>
      <c r="I254" s="825" t="s">
        <v>607</v>
      </c>
      <c r="J254" s="825" t="s">
        <v>608</v>
      </c>
    </row>
    <row r="255" spans="3:10">
      <c r="C255" s="864" t="s">
        <v>644</v>
      </c>
      <c r="D255" s="780"/>
      <c r="E255" s="854">
        <f t="shared" ref="E255:J255" si="234">E230+E235+E240+E245+E250</f>
        <v>38.59938678019553</v>
      </c>
      <c r="F255" s="854">
        <f t="shared" si="234"/>
        <v>43.475137905619697</v>
      </c>
      <c r="G255" s="854">
        <f t="shared" si="234"/>
        <v>48.134744275197278</v>
      </c>
      <c r="H255" s="854">
        <f t="shared" si="234"/>
        <v>54.167445731140674</v>
      </c>
      <c r="I255" s="854">
        <f t="shared" si="234"/>
        <v>58.714440529643142</v>
      </c>
      <c r="J255" s="854">
        <f t="shared" si="234"/>
        <v>63.195773979277675</v>
      </c>
    </row>
    <row r="256" spans="3:10">
      <c r="C256" s="864" t="s">
        <v>645</v>
      </c>
      <c r="D256" s="780"/>
      <c r="E256" s="854">
        <f t="shared" ref="E256:J257" si="235">E231+E236+E241+E246+E251</f>
        <v>21.877827421251013</v>
      </c>
      <c r="F256" s="854">
        <f t="shared" si="235"/>
        <v>23.622482738416196</v>
      </c>
      <c r="G256" s="854">
        <f t="shared" si="235"/>
        <v>25.068987034049368</v>
      </c>
      <c r="H256" s="854">
        <f t="shared" si="235"/>
        <v>26.637374646243757</v>
      </c>
      <c r="I256" s="854">
        <f t="shared" si="235"/>
        <v>27.485860716919152</v>
      </c>
      <c r="J256" s="854">
        <f t="shared" si="235"/>
        <v>28.356063159969395</v>
      </c>
    </row>
    <row r="257" spans="3:10">
      <c r="C257" s="864" t="s">
        <v>646</v>
      </c>
      <c r="D257" s="780"/>
      <c r="E257" s="854">
        <f t="shared" si="235"/>
        <v>228.95334393189864</v>
      </c>
      <c r="F257" s="854">
        <f t="shared" si="235"/>
        <v>239.77377903292037</v>
      </c>
      <c r="G257" s="854">
        <f t="shared" si="235"/>
        <v>250.93619405169906</v>
      </c>
      <c r="H257" s="854">
        <f t="shared" si="235"/>
        <v>262.45344983601575</v>
      </c>
      <c r="I257" s="854">
        <f t="shared" si="235"/>
        <v>274.33238724432255</v>
      </c>
      <c r="J257" s="854">
        <f t="shared" si="235"/>
        <v>286.58161108296241</v>
      </c>
    </row>
    <row r="258" spans="3:10">
      <c r="C258" s="747" t="s">
        <v>206</v>
      </c>
      <c r="D258" s="780"/>
      <c r="E258" s="802">
        <f t="shared" ref="E258:J258" si="236">SUM(E255:E257)</f>
        <v>289.43055813334519</v>
      </c>
      <c r="F258" s="802">
        <f t="shared" si="236"/>
        <v>306.87139967695623</v>
      </c>
      <c r="G258" s="802">
        <f t="shared" si="236"/>
        <v>324.13992536094571</v>
      </c>
      <c r="H258" s="802">
        <f t="shared" si="236"/>
        <v>343.25827021340018</v>
      </c>
      <c r="I258" s="802">
        <f t="shared" si="236"/>
        <v>360.53268849088482</v>
      </c>
      <c r="J258" s="802">
        <f t="shared" si="236"/>
        <v>378.13344822220949</v>
      </c>
    </row>
    <row r="260" spans="3:10">
      <c r="C260" s="2107"/>
      <c r="D260" s="2107"/>
      <c r="E260" s="2107"/>
      <c r="F260" s="2107"/>
      <c r="G260" s="2107"/>
      <c r="H260" s="2107"/>
      <c r="I260" s="2107"/>
      <c r="J260" s="2107"/>
    </row>
    <row r="261" spans="3:10">
      <c r="C261" s="747" t="s">
        <v>629</v>
      </c>
      <c r="D261" s="825" t="s">
        <v>573</v>
      </c>
      <c r="E261" s="825" t="s">
        <v>575</v>
      </c>
      <c r="F261" s="825" t="s">
        <v>604</v>
      </c>
      <c r="G261" s="825" t="s">
        <v>605</v>
      </c>
      <c r="H261" s="825" t="s">
        <v>606</v>
      </c>
      <c r="I261" s="825" t="s">
        <v>607</v>
      </c>
      <c r="J261" s="825" t="s">
        <v>608</v>
      </c>
    </row>
    <row r="262" spans="3:10">
      <c r="C262" s="867" t="s">
        <v>409</v>
      </c>
      <c r="D262" s="790">
        <f>[34]Sheet1!$E4</f>
        <v>48.054180698617024</v>
      </c>
      <c r="E262" s="790">
        <f t="shared" ref="E262:J262" si="237">E$233*D262/D$265</f>
        <v>49.052733419197487</v>
      </c>
      <c r="F262" s="790">
        <f t="shared" si="237"/>
        <v>51.419432643248996</v>
      </c>
      <c r="G262" s="790">
        <f t="shared" si="237"/>
        <v>53.964207104606011</v>
      </c>
      <c r="H262" s="790">
        <f t="shared" si="237"/>
        <v>56.205660959278404</v>
      </c>
      <c r="I262" s="790">
        <f t="shared" si="237"/>
        <v>58.740649455078682</v>
      </c>
      <c r="J262" s="790">
        <f t="shared" si="237"/>
        <v>61.028798658903682</v>
      </c>
    </row>
    <row r="263" spans="3:10">
      <c r="C263" s="867" t="s">
        <v>652</v>
      </c>
      <c r="D263" s="790">
        <f>[34]Sheet1!$E5</f>
        <v>8.3220787586648441</v>
      </c>
      <c r="E263" s="790">
        <f t="shared" ref="E263:J264" si="238">E$233*D263/D$265</f>
        <v>8.4950092771865933</v>
      </c>
      <c r="F263" s="790">
        <f t="shared" si="238"/>
        <v>8.9048769942985508</v>
      </c>
      <c r="G263" s="790">
        <f t="shared" si="238"/>
        <v>9.3455839875833497</v>
      </c>
      <c r="H263" s="790">
        <f t="shared" si="238"/>
        <v>9.7337615663352732</v>
      </c>
      <c r="I263" s="790">
        <f t="shared" si="238"/>
        <v>10.172773814752741</v>
      </c>
      <c r="J263" s="790">
        <f t="shared" si="238"/>
        <v>10.569038148239876</v>
      </c>
    </row>
    <row r="264" spans="3:10">
      <c r="C264" s="867" t="s">
        <v>653</v>
      </c>
      <c r="D264" s="790">
        <f>[34]Sheet1!$E6</f>
        <v>9.5226255607748218</v>
      </c>
      <c r="E264" s="790">
        <f t="shared" si="238"/>
        <v>9.7205031132070996</v>
      </c>
      <c r="F264" s="790">
        <f t="shared" si="238"/>
        <v>10.189498530420975</v>
      </c>
      <c r="G264" s="790">
        <f t="shared" si="238"/>
        <v>10.693782111575084</v>
      </c>
      <c r="H264" s="790">
        <f t="shared" si="238"/>
        <v>11.137958361372529</v>
      </c>
      <c r="I264" s="790">
        <f t="shared" si="238"/>
        <v>11.640302713007111</v>
      </c>
      <c r="J264" s="790">
        <f t="shared" si="238"/>
        <v>12.093732316393057</v>
      </c>
    </row>
    <row r="265" spans="3:10">
      <c r="C265" s="747" t="s">
        <v>206</v>
      </c>
      <c r="D265" s="802">
        <f>SUM(D262:D264)</f>
        <v>65.898885018056689</v>
      </c>
      <c r="E265" s="802">
        <f t="shared" ref="E265:J265" si="239">SUM(E262:E264)</f>
        <v>67.268245809591178</v>
      </c>
      <c r="F265" s="802">
        <f t="shared" si="239"/>
        <v>70.51380816796852</v>
      </c>
      <c r="G265" s="802">
        <f t="shared" si="239"/>
        <v>74.003573203764446</v>
      </c>
      <c r="H265" s="802">
        <f t="shared" si="239"/>
        <v>77.077380886986205</v>
      </c>
      <c r="I265" s="802">
        <f t="shared" si="239"/>
        <v>80.553725982838543</v>
      </c>
      <c r="J265" s="802">
        <f t="shared" si="239"/>
        <v>83.69156912353661</v>
      </c>
    </row>
    <row r="266" spans="3:10">
      <c r="C266" s="747" t="s">
        <v>633</v>
      </c>
      <c r="D266" s="825" t="s">
        <v>573</v>
      </c>
      <c r="E266" s="825" t="s">
        <v>575</v>
      </c>
      <c r="F266" s="825" t="s">
        <v>604</v>
      </c>
      <c r="G266" s="825" t="s">
        <v>605</v>
      </c>
      <c r="H266" s="825" t="s">
        <v>606</v>
      </c>
      <c r="I266" s="825" t="s">
        <v>607</v>
      </c>
      <c r="J266" s="825" t="s">
        <v>608</v>
      </c>
    </row>
    <row r="267" spans="3:10">
      <c r="C267" s="867" t="s">
        <v>409</v>
      </c>
      <c r="D267" s="790">
        <f>[34]Sheet1!$E9</f>
        <v>50.12859488508284</v>
      </c>
      <c r="E267" s="790">
        <f t="shared" ref="E267:J267" si="240">E$238*D267/D$270</f>
        <v>62.194397187345629</v>
      </c>
      <c r="F267" s="790">
        <f t="shared" si="240"/>
        <v>65.995115158134254</v>
      </c>
      <c r="G267" s="790">
        <f t="shared" si="240"/>
        <v>70.180955111250483</v>
      </c>
      <c r="H267" s="790">
        <f t="shared" si="240"/>
        <v>75.296604960220648</v>
      </c>
      <c r="I267" s="790">
        <f t="shared" si="240"/>
        <v>78.870058874804428</v>
      </c>
      <c r="J267" s="790">
        <f t="shared" si="240"/>
        <v>82.355062984771592</v>
      </c>
    </row>
    <row r="268" spans="3:10">
      <c r="C268" s="867" t="s">
        <v>652</v>
      </c>
      <c r="D268" s="790">
        <f>[34]Sheet1!$E10</f>
        <v>8.8324110319925371</v>
      </c>
      <c r="E268" s="790">
        <f t="shared" ref="E268:J269" si="241">E$238*D268/D$270</f>
        <v>10.958345852400992</v>
      </c>
      <c r="F268" s="790">
        <f t="shared" si="241"/>
        <v>11.628013602148256</v>
      </c>
      <c r="G268" s="790">
        <f t="shared" si="241"/>
        <v>12.365537944588196</v>
      </c>
      <c r="H268" s="790">
        <f t="shared" si="241"/>
        <v>13.266890202026008</v>
      </c>
      <c r="I268" s="790">
        <f t="shared" si="241"/>
        <v>13.896515146627813</v>
      </c>
      <c r="J268" s="790">
        <f t="shared" si="241"/>
        <v>14.51055567215974</v>
      </c>
    </row>
    <row r="269" spans="3:10">
      <c r="C269" s="867" t="s">
        <v>653</v>
      </c>
      <c r="D269" s="790">
        <f>[34]Sheet1!$E11</f>
        <v>6.7192157043095557</v>
      </c>
      <c r="E269" s="790">
        <f t="shared" si="241"/>
        <v>8.3365107531796347</v>
      </c>
      <c r="F269" s="790">
        <f t="shared" si="241"/>
        <v>8.8459573860948115</v>
      </c>
      <c r="G269" s="790">
        <f t="shared" si="241"/>
        <v>9.4070256070010885</v>
      </c>
      <c r="H269" s="790">
        <f t="shared" si="241"/>
        <v>10.092725153971191</v>
      </c>
      <c r="I269" s="790">
        <f t="shared" si="241"/>
        <v>10.571709408697284</v>
      </c>
      <c r="J269" s="790">
        <f t="shared" si="241"/>
        <v>11.038837888938067</v>
      </c>
    </row>
    <row r="270" spans="3:10">
      <c r="C270" s="747" t="s">
        <v>206</v>
      </c>
      <c r="D270" s="802">
        <f t="shared" ref="D270:J270" si="242">SUM(D267:D269)</f>
        <v>65.680221621384931</v>
      </c>
      <c r="E270" s="802">
        <f t="shared" si="242"/>
        <v>81.489253792926263</v>
      </c>
      <c r="F270" s="802">
        <f t="shared" si="242"/>
        <v>86.469086146377322</v>
      </c>
      <c r="G270" s="802">
        <f t="shared" si="242"/>
        <v>91.95351866283977</v>
      </c>
      <c r="H270" s="802">
        <f t="shared" si="242"/>
        <v>98.656220316217841</v>
      </c>
      <c r="I270" s="802">
        <f t="shared" si="242"/>
        <v>103.33828343012952</v>
      </c>
      <c r="J270" s="802">
        <f t="shared" si="242"/>
        <v>107.90445654586939</v>
      </c>
    </row>
    <row r="271" spans="3:10">
      <c r="C271" s="747" t="s">
        <v>631</v>
      </c>
      <c r="D271" s="825" t="s">
        <v>573</v>
      </c>
      <c r="E271" s="825" t="s">
        <v>575</v>
      </c>
      <c r="F271" s="825" t="s">
        <v>604</v>
      </c>
      <c r="G271" s="825" t="s">
        <v>605</v>
      </c>
      <c r="H271" s="825" t="s">
        <v>606</v>
      </c>
      <c r="I271" s="825" t="s">
        <v>607</v>
      </c>
      <c r="J271" s="825" t="s">
        <v>608</v>
      </c>
    </row>
    <row r="272" spans="3:10">
      <c r="C272" s="867" t="s">
        <v>409</v>
      </c>
      <c r="D272" s="790">
        <f>[34]Sheet1!$E14</f>
        <v>29.931464733754922</v>
      </c>
      <c r="E272" s="790">
        <f t="shared" ref="E272:J272" si="243">E$243*D272/D$275</f>
        <v>34.675988021730277</v>
      </c>
      <c r="F272" s="790">
        <f t="shared" si="243"/>
        <v>36.912453686313704</v>
      </c>
      <c r="G272" s="790">
        <f t="shared" si="243"/>
        <v>38.930963227938882</v>
      </c>
      <c r="H272" s="790">
        <f t="shared" si="243"/>
        <v>41.161295145175636</v>
      </c>
      <c r="I272" s="790">
        <f t="shared" si="243"/>
        <v>43.345013666720853</v>
      </c>
      <c r="J272" s="790">
        <f t="shared" si="243"/>
        <v>45.561479575355058</v>
      </c>
    </row>
    <row r="273" spans="3:10">
      <c r="C273" s="867" t="s">
        <v>652</v>
      </c>
      <c r="D273" s="790">
        <f>[34]Sheet1!$E15</f>
        <v>5.5737124817143631</v>
      </c>
      <c r="E273" s="790">
        <f t="shared" ref="E273:J274" si="244">E$243*D273/D$275</f>
        <v>6.4572178131507521</v>
      </c>
      <c r="F273" s="790">
        <f t="shared" si="244"/>
        <v>6.8736831181565732</v>
      </c>
      <c r="G273" s="790">
        <f t="shared" si="244"/>
        <v>7.2495615433085518</v>
      </c>
      <c r="H273" s="790">
        <f t="shared" si="244"/>
        <v>7.6648846474748913</v>
      </c>
      <c r="I273" s="790">
        <f t="shared" si="244"/>
        <v>8.0715275995774398</v>
      </c>
      <c r="J273" s="790">
        <f t="shared" si="244"/>
        <v>8.4842686334740147</v>
      </c>
    </row>
    <row r="274" spans="3:10">
      <c r="C274" s="867" t="s">
        <v>653</v>
      </c>
      <c r="D274" s="790">
        <f>[34]Sheet1!$E16</f>
        <v>4.7655048476953636</v>
      </c>
      <c r="E274" s="790">
        <f t="shared" si="244"/>
        <v>5.5208988429431756</v>
      </c>
      <c r="F274" s="790">
        <f t="shared" si="244"/>
        <v>5.8769752348297786</v>
      </c>
      <c r="G274" s="790">
        <f t="shared" si="244"/>
        <v>6.1983499851568533</v>
      </c>
      <c r="H274" s="790">
        <f t="shared" si="244"/>
        <v>6.5534497992857315</v>
      </c>
      <c r="I274" s="790">
        <f t="shared" si="244"/>
        <v>6.901128113494325</v>
      </c>
      <c r="J274" s="790">
        <f t="shared" si="244"/>
        <v>7.2540202664946412</v>
      </c>
    </row>
    <row r="275" spans="3:10">
      <c r="C275" s="747" t="s">
        <v>206</v>
      </c>
      <c r="D275" s="802">
        <f t="shared" ref="D275:J275" si="245">SUM(D272:D274)</f>
        <v>40.270682063164649</v>
      </c>
      <c r="E275" s="802">
        <f t="shared" si="245"/>
        <v>46.654104677824201</v>
      </c>
      <c r="F275" s="802">
        <f t="shared" si="245"/>
        <v>49.663112039300053</v>
      </c>
      <c r="G275" s="802">
        <f t="shared" si="245"/>
        <v>52.378874756404286</v>
      </c>
      <c r="H275" s="802">
        <f t="shared" si="245"/>
        <v>55.379629591936258</v>
      </c>
      <c r="I275" s="802">
        <f t="shared" si="245"/>
        <v>58.317669379792619</v>
      </c>
      <c r="J275" s="802">
        <f t="shared" si="245"/>
        <v>61.299768475323717</v>
      </c>
    </row>
    <row r="276" spans="3:10">
      <c r="C276" s="747" t="s">
        <v>632</v>
      </c>
      <c r="D276" s="825" t="s">
        <v>573</v>
      </c>
      <c r="E276" s="825" t="s">
        <v>575</v>
      </c>
      <c r="F276" s="825" t="s">
        <v>604</v>
      </c>
      <c r="G276" s="825" t="s">
        <v>605</v>
      </c>
      <c r="H276" s="825" t="s">
        <v>606</v>
      </c>
      <c r="I276" s="825" t="s">
        <v>607</v>
      </c>
      <c r="J276" s="825" t="s">
        <v>608</v>
      </c>
    </row>
    <row r="277" spans="3:10">
      <c r="C277" s="867" t="s">
        <v>409</v>
      </c>
      <c r="D277" s="790">
        <f>[34]Sheet1!$E19</f>
        <v>37.931908558701345</v>
      </c>
      <c r="E277" s="790">
        <f t="shared" ref="E277:J277" si="246">E$248*D277/D$280</f>
        <v>42.263378239144522</v>
      </c>
      <c r="F277" s="790">
        <f t="shared" si="246"/>
        <v>45.157456356263914</v>
      </c>
      <c r="G277" s="790">
        <f t="shared" si="246"/>
        <v>47.624872249100854</v>
      </c>
      <c r="H277" s="790">
        <f t="shared" si="246"/>
        <v>50.416972929864365</v>
      </c>
      <c r="I277" s="790">
        <f t="shared" si="246"/>
        <v>53.061651673031811</v>
      </c>
      <c r="J277" s="790">
        <f t="shared" si="246"/>
        <v>56.300831206397405</v>
      </c>
    </row>
    <row r="278" spans="3:10">
      <c r="C278" s="867" t="s">
        <v>652</v>
      </c>
      <c r="D278" s="790">
        <f>[34]Sheet1!$E20</f>
        <v>4.5227037739601625</v>
      </c>
      <c r="E278" s="790">
        <f t="shared" ref="E278:J279" si="247">E$248*D278/D$280</f>
        <v>5.0391543037355895</v>
      </c>
      <c r="F278" s="790">
        <f t="shared" si="247"/>
        <v>5.384221518114626</v>
      </c>
      <c r="G278" s="790">
        <f t="shared" si="247"/>
        <v>5.6784168695874699</v>
      </c>
      <c r="H278" s="790">
        <f t="shared" si="247"/>
        <v>6.0113250929272919</v>
      </c>
      <c r="I278" s="790">
        <f t="shared" si="247"/>
        <v>6.3266558787253562</v>
      </c>
      <c r="J278" s="790">
        <f t="shared" si="247"/>
        <v>6.7128702838722987</v>
      </c>
    </row>
    <row r="279" spans="3:10">
      <c r="C279" s="867" t="s">
        <v>653</v>
      </c>
      <c r="D279" s="790">
        <f>[34]Sheet1!$E21</f>
        <v>8.6405539695321458</v>
      </c>
      <c r="E279" s="790">
        <f t="shared" si="247"/>
        <v>9.6272245316880802</v>
      </c>
      <c r="F279" s="790">
        <f t="shared" si="247"/>
        <v>10.286469982633781</v>
      </c>
      <c r="G279" s="790">
        <f t="shared" si="247"/>
        <v>10.848525544756249</v>
      </c>
      <c r="H279" s="790">
        <f t="shared" si="247"/>
        <v>11.484541435788191</v>
      </c>
      <c r="I279" s="790">
        <f t="shared" si="247"/>
        <v>12.086975910632741</v>
      </c>
      <c r="J279" s="790">
        <f t="shared" si="247"/>
        <v>12.824832418214905</v>
      </c>
    </row>
    <row r="280" spans="3:10">
      <c r="C280" s="747" t="s">
        <v>206</v>
      </c>
      <c r="D280" s="802">
        <f t="shared" ref="D280:J280" si="248">SUM(D277:D279)</f>
        <v>51.095166302193647</v>
      </c>
      <c r="E280" s="802">
        <f t="shared" si="248"/>
        <v>56.929757074568194</v>
      </c>
      <c r="F280" s="802">
        <f t="shared" si="248"/>
        <v>60.828147857012326</v>
      </c>
      <c r="G280" s="802">
        <f t="shared" si="248"/>
        <v>64.151814663444583</v>
      </c>
      <c r="H280" s="802">
        <f t="shared" si="248"/>
        <v>67.912839458579853</v>
      </c>
      <c r="I280" s="802">
        <f t="shared" si="248"/>
        <v>71.47528346238991</v>
      </c>
      <c r="J280" s="802">
        <f t="shared" si="248"/>
        <v>75.838533908484607</v>
      </c>
    </row>
    <row r="281" spans="3:10">
      <c r="C281" s="747" t="s">
        <v>643</v>
      </c>
      <c r="D281" s="825" t="s">
        <v>573</v>
      </c>
      <c r="E281" s="825" t="s">
        <v>575</v>
      </c>
      <c r="F281" s="825" t="s">
        <v>604</v>
      </c>
      <c r="G281" s="825" t="s">
        <v>605</v>
      </c>
      <c r="H281" s="825" t="s">
        <v>606</v>
      </c>
      <c r="I281" s="825" t="s">
        <v>607</v>
      </c>
      <c r="J281" s="825" t="s">
        <v>608</v>
      </c>
    </row>
    <row r="282" spans="3:10">
      <c r="C282" s="867" t="s">
        <v>409</v>
      </c>
      <c r="D282" s="790">
        <f>[34]Sheet1!$E24</f>
        <v>20.129465866843876</v>
      </c>
      <c r="E282" s="790">
        <f t="shared" ref="E282:J282" si="249">E$253*D282/D$285</f>
        <v>25.312927489269743</v>
      </c>
      <c r="F282" s="790">
        <f t="shared" si="249"/>
        <v>26.888142758195187</v>
      </c>
      <c r="G282" s="790">
        <f t="shared" si="249"/>
        <v>28.427083741626561</v>
      </c>
      <c r="H282" s="790">
        <f t="shared" si="249"/>
        <v>30.187940627532065</v>
      </c>
      <c r="I282" s="790">
        <f t="shared" si="249"/>
        <v>31.973005625502982</v>
      </c>
      <c r="J282" s="790">
        <f t="shared" si="249"/>
        <v>33.714301076439973</v>
      </c>
    </row>
    <row r="283" spans="3:10">
      <c r="C283" s="867" t="s">
        <v>652</v>
      </c>
      <c r="D283" s="790">
        <f>[34]Sheet1!$E25</f>
        <v>5.4193415036681065</v>
      </c>
      <c r="E283" s="790">
        <f t="shared" ref="E283:J284" si="250">E$253*D283/D$285</f>
        <v>6.8148553682139692</v>
      </c>
      <c r="F283" s="790">
        <f t="shared" si="250"/>
        <v>7.2389416077877895</v>
      </c>
      <c r="G283" s="790">
        <f t="shared" si="250"/>
        <v>7.6532619279778409</v>
      </c>
      <c r="H283" s="790">
        <f t="shared" si="250"/>
        <v>8.1273274032831573</v>
      </c>
      <c r="I283" s="790">
        <f t="shared" si="250"/>
        <v>8.6079102907895404</v>
      </c>
      <c r="J283" s="790">
        <f t="shared" si="250"/>
        <v>9.0767093523162981</v>
      </c>
    </row>
    <row r="284" spans="3:10">
      <c r="C284" s="867" t="s">
        <v>653</v>
      </c>
      <c r="D284" s="790">
        <f>[34]Sheet1!$E26</f>
        <v>3.9454390336880683</v>
      </c>
      <c r="E284" s="790">
        <f t="shared" si="250"/>
        <v>4.9614139209516646</v>
      </c>
      <c r="F284" s="790">
        <f t="shared" si="250"/>
        <v>5.2701611003150655</v>
      </c>
      <c r="G284" s="790">
        <f t="shared" si="250"/>
        <v>5.571798404888237</v>
      </c>
      <c r="H284" s="790">
        <f t="shared" si="250"/>
        <v>5.9169319288648108</v>
      </c>
      <c r="I284" s="790">
        <f t="shared" si="250"/>
        <v>6.2668103194417499</v>
      </c>
      <c r="J284" s="790">
        <f t="shared" si="250"/>
        <v>6.6081097402389215</v>
      </c>
    </row>
    <row r="285" spans="3:10">
      <c r="C285" s="747" t="s">
        <v>206</v>
      </c>
      <c r="D285" s="802">
        <f t="shared" ref="D285:J285" si="251">SUM(D282:D284)</f>
        <v>29.494246404200052</v>
      </c>
      <c r="E285" s="802">
        <f t="shared" si="251"/>
        <v>37.089196778435372</v>
      </c>
      <c r="F285" s="802">
        <f t="shared" si="251"/>
        <v>39.397245466298038</v>
      </c>
      <c r="G285" s="802">
        <f t="shared" si="251"/>
        <v>41.652144074492632</v>
      </c>
      <c r="H285" s="802">
        <f t="shared" si="251"/>
        <v>44.232199959680031</v>
      </c>
      <c r="I285" s="802">
        <f t="shared" si="251"/>
        <v>46.847726235734278</v>
      </c>
      <c r="J285" s="802">
        <f t="shared" si="251"/>
        <v>49.399120168995196</v>
      </c>
    </row>
    <row r="286" spans="3:10">
      <c r="C286" s="747" t="s">
        <v>634</v>
      </c>
      <c r="D286" s="825" t="s">
        <v>573</v>
      </c>
      <c r="E286" s="825" t="s">
        <v>575</v>
      </c>
      <c r="F286" s="825" t="s">
        <v>604</v>
      </c>
      <c r="G286" s="825" t="s">
        <v>605</v>
      </c>
      <c r="H286" s="825" t="s">
        <v>606</v>
      </c>
      <c r="I286" s="825" t="s">
        <v>607</v>
      </c>
      <c r="J286" s="825" t="s">
        <v>608</v>
      </c>
    </row>
    <row r="287" spans="3:10">
      <c r="C287" s="867" t="s">
        <v>409</v>
      </c>
      <c r="D287" s="854">
        <f t="shared" ref="D287:J287" si="252">D262+D267+D272+D277+D282</f>
        <v>186.17561474300001</v>
      </c>
      <c r="E287" s="854">
        <f t="shared" si="252"/>
        <v>213.49942435668768</v>
      </c>
      <c r="F287" s="854">
        <f t="shared" si="252"/>
        <v>226.37260060215604</v>
      </c>
      <c r="G287" s="854">
        <f t="shared" si="252"/>
        <v>239.12808143452281</v>
      </c>
      <c r="H287" s="854">
        <f t="shared" si="252"/>
        <v>253.26847462207112</v>
      </c>
      <c r="I287" s="854">
        <f t="shared" si="252"/>
        <v>265.99037929513872</v>
      </c>
      <c r="J287" s="854">
        <f t="shared" si="252"/>
        <v>278.96047350186774</v>
      </c>
    </row>
    <row r="288" spans="3:10">
      <c r="C288" s="867" t="s">
        <v>652</v>
      </c>
      <c r="D288" s="854">
        <f t="shared" ref="D288:J288" si="253">D263+D268+D273+D278+D283</f>
        <v>32.670247550000013</v>
      </c>
      <c r="E288" s="854">
        <f t="shared" si="253"/>
        <v>37.764582614687896</v>
      </c>
      <c r="F288" s="854">
        <f t="shared" si="253"/>
        <v>40.029736840505791</v>
      </c>
      <c r="G288" s="854">
        <f t="shared" si="253"/>
        <v>42.292362273045413</v>
      </c>
      <c r="H288" s="854">
        <f t="shared" si="253"/>
        <v>44.804188912046627</v>
      </c>
      <c r="I288" s="854">
        <f t="shared" si="253"/>
        <v>47.075382730472889</v>
      </c>
      <c r="J288" s="854">
        <f t="shared" si="253"/>
        <v>49.353442090062231</v>
      </c>
    </row>
    <row r="289" spans="3:10">
      <c r="C289" s="867" t="s">
        <v>653</v>
      </c>
      <c r="D289" s="854">
        <f t="shared" ref="D289:J289" si="254">D264+D269+D274+D279+D284</f>
        <v>33.59333911599996</v>
      </c>
      <c r="E289" s="854">
        <f t="shared" si="254"/>
        <v>38.16655116196965</v>
      </c>
      <c r="F289" s="854">
        <f t="shared" si="254"/>
        <v>40.469062234294412</v>
      </c>
      <c r="G289" s="854">
        <f t="shared" si="254"/>
        <v>42.719481653377507</v>
      </c>
      <c r="H289" s="854">
        <f t="shared" si="254"/>
        <v>45.185606679282458</v>
      </c>
      <c r="I289" s="854">
        <f t="shared" si="254"/>
        <v>47.466926465273211</v>
      </c>
      <c r="J289" s="854">
        <f t="shared" si="254"/>
        <v>49.819532630279596</v>
      </c>
    </row>
    <row r="290" spans="3:10">
      <c r="C290" s="747" t="s">
        <v>206</v>
      </c>
      <c r="D290" s="802">
        <f>SUM(D287:D289)</f>
        <v>252.43920140899999</v>
      </c>
      <c r="E290" s="802">
        <f t="shared" ref="E290:J290" si="255">SUM(E287:E289)</f>
        <v>289.43055813334524</v>
      </c>
      <c r="F290" s="802">
        <f t="shared" si="255"/>
        <v>306.87139967695629</v>
      </c>
      <c r="G290" s="802">
        <f t="shared" si="255"/>
        <v>324.13992536094571</v>
      </c>
      <c r="H290" s="802">
        <f t="shared" si="255"/>
        <v>343.25827021340018</v>
      </c>
      <c r="I290" s="802">
        <f t="shared" si="255"/>
        <v>360.53268849088482</v>
      </c>
      <c r="J290" s="802">
        <f t="shared" si="255"/>
        <v>378.13344822220955</v>
      </c>
    </row>
    <row r="292" spans="3:10">
      <c r="E292" s="778"/>
      <c r="F292" s="778"/>
      <c r="G292" s="778"/>
      <c r="H292" s="778"/>
      <c r="I292" s="778"/>
      <c r="J292" s="778"/>
    </row>
  </sheetData>
  <mergeCells count="3">
    <mergeCell ref="C196:J196"/>
    <mergeCell ref="C228:J228"/>
    <mergeCell ref="C260:J260"/>
  </mergeCells>
  <phoneticPr fontId="7" type="noConversion"/>
  <pageMargins left="0.75" right="0.35" top="0.36" bottom="0.22" header="0.39" footer="0.18"/>
  <pageSetup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9:B12"/>
  <sheetViews>
    <sheetView topLeftCell="A59" workbookViewId="0">
      <selection activeCell="H74" sqref="A1:IV65536"/>
    </sheetView>
  </sheetViews>
  <sheetFormatPr defaultRowHeight="12.75"/>
  <sheetData>
    <row r="9" spans="2:2">
      <c r="B9" t="s">
        <v>655</v>
      </c>
    </row>
    <row r="10" spans="2:2">
      <c r="B10" t="s">
        <v>791</v>
      </c>
    </row>
    <row r="11" spans="2:2">
      <c r="B11" t="s">
        <v>205</v>
      </c>
    </row>
    <row r="12" spans="2:2">
      <c r="B12" t="s">
        <v>206</v>
      </c>
    </row>
  </sheetData>
  <phoneticPr fontId="7" type="noConversion"/>
  <pageMargins left="0.75" right="0.75" top="1" bottom="1" header="0.5" footer="0.5"/>
  <pageSetup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P135"/>
  <sheetViews>
    <sheetView zoomScale="85" workbookViewId="0">
      <pane xSplit="9" ySplit="2" topLeftCell="J3" activePane="bottomRight" state="frozen"/>
      <selection pane="topRight" activeCell="J1" sqref="J1"/>
      <selection pane="bottomLeft" activeCell="A3" sqref="A3"/>
      <selection pane="bottomRight" activeCell="C8" sqref="C8"/>
    </sheetView>
  </sheetViews>
  <sheetFormatPr defaultRowHeight="12.75"/>
  <cols>
    <col min="2" max="2" width="7.5703125" customWidth="1"/>
    <col min="3" max="3" width="30.5703125" customWidth="1"/>
    <col min="4" max="4" width="5.42578125" customWidth="1"/>
    <col min="5" max="6" width="10.140625" customWidth="1"/>
    <col min="7" max="8" width="7.5703125" customWidth="1"/>
    <col min="9" max="9" width="8.5703125" customWidth="1"/>
    <col min="10" max="10" width="12.42578125" bestFit="1" customWidth="1"/>
    <col min="11" max="13" width="12.42578125" customWidth="1"/>
  </cols>
  <sheetData>
    <row r="2" spans="2:42" ht="51.75" thickBot="1">
      <c r="E2">
        <f>F2+G2</f>
        <v>38.658545454545447</v>
      </c>
      <c r="F2">
        <f>M6/110%</f>
        <v>35.144132231404953</v>
      </c>
      <c r="G2">
        <f>F2*0.1</f>
        <v>3.5144132231404956</v>
      </c>
      <c r="H2">
        <f>O6/1.1</f>
        <v>61.502231404958657</v>
      </c>
      <c r="I2">
        <f>H2*0.1</f>
        <v>6.150223140495866</v>
      </c>
      <c r="J2" s="1000" t="s">
        <v>755</v>
      </c>
      <c r="K2" s="1001" t="s">
        <v>756</v>
      </c>
      <c r="L2" s="1001" t="s">
        <v>757</v>
      </c>
      <c r="M2" s="2110" t="s">
        <v>758</v>
      </c>
      <c r="N2" s="2111"/>
      <c r="O2" s="2110" t="s">
        <v>759</v>
      </c>
      <c r="P2" s="2111"/>
      <c r="Q2" s="2110" t="s">
        <v>760</v>
      </c>
      <c r="R2" s="2111"/>
      <c r="S2" s="2108" t="s">
        <v>761</v>
      </c>
      <c r="T2" s="2109"/>
      <c r="U2" s="2108" t="s">
        <v>762</v>
      </c>
      <c r="V2" s="2109"/>
      <c r="W2" s="1002"/>
      <c r="X2" s="1002" t="s">
        <v>763</v>
      </c>
      <c r="AO2" s="1002"/>
      <c r="AP2" s="1002" t="s">
        <v>206</v>
      </c>
    </row>
    <row r="3" spans="2:42" ht="25.5">
      <c r="B3" s="1003" t="s">
        <v>458</v>
      </c>
      <c r="C3" s="998" t="s">
        <v>737</v>
      </c>
      <c r="D3" s="244"/>
      <c r="E3" s="479"/>
      <c r="F3" s="1004"/>
      <c r="G3" s="244"/>
      <c r="H3" s="244"/>
      <c r="I3" s="1005">
        <f>+H3-G3</f>
        <v>0</v>
      </c>
      <c r="J3" s="1006"/>
      <c r="K3" s="1006"/>
      <c r="L3" s="1007"/>
      <c r="M3" s="1008"/>
      <c r="N3" s="1006"/>
      <c r="O3" s="1008"/>
      <c r="P3" s="1006"/>
      <c r="Q3" s="1008"/>
      <c r="R3" s="1006"/>
      <c r="S3" s="1008"/>
      <c r="T3" s="1006"/>
      <c r="U3" s="1008"/>
      <c r="V3" s="1006"/>
      <c r="W3" s="1008"/>
      <c r="X3" s="1006"/>
      <c r="AO3" s="1008"/>
      <c r="AP3" s="1006"/>
    </row>
    <row r="4" spans="2:42" ht="25.5">
      <c r="B4" s="1009" t="s">
        <v>764</v>
      </c>
      <c r="C4" s="998" t="s">
        <v>738</v>
      </c>
      <c r="D4" s="244"/>
      <c r="E4" s="479"/>
      <c r="F4" s="1004"/>
      <c r="G4" s="244"/>
      <c r="H4" s="244"/>
      <c r="I4" s="1005">
        <f>+H4-G4</f>
        <v>0</v>
      </c>
      <c r="J4" s="1006"/>
      <c r="K4" s="1006"/>
      <c r="L4" s="1007"/>
      <c r="M4" s="1008"/>
      <c r="N4" s="1006"/>
      <c r="O4" s="1008"/>
      <c r="P4" s="1006"/>
      <c r="Q4" s="1008"/>
      <c r="R4" s="1006"/>
      <c r="S4" s="1008"/>
      <c r="T4" s="1006"/>
      <c r="U4" s="1008"/>
      <c r="V4" s="1006"/>
      <c r="W4" s="1008"/>
      <c r="X4" s="1006"/>
      <c r="AO4" s="1008"/>
      <c r="AP4" s="1006"/>
    </row>
    <row r="5" spans="2:42">
      <c r="B5" s="1010" t="s">
        <v>765</v>
      </c>
      <c r="C5" s="999" t="s">
        <v>739</v>
      </c>
      <c r="D5" s="244" t="s">
        <v>766</v>
      </c>
      <c r="E5" s="479" t="s">
        <v>767</v>
      </c>
      <c r="F5" s="1004" t="s">
        <v>768</v>
      </c>
      <c r="G5" s="1005">
        <v>86.203000000000003</v>
      </c>
      <c r="H5" s="1005"/>
      <c r="I5" s="1005"/>
      <c r="J5" s="1006">
        <v>131.16800000000001</v>
      </c>
      <c r="K5" s="1006">
        <v>78.31</v>
      </c>
      <c r="L5" s="1007">
        <f>J5-K5</f>
        <v>52.858000000000004</v>
      </c>
      <c r="M5" s="1008">
        <v>52.857999999999997</v>
      </c>
      <c r="N5" s="1006"/>
      <c r="O5" s="1012"/>
      <c r="P5" s="1006"/>
      <c r="Q5" s="1008"/>
      <c r="R5" s="1006"/>
      <c r="S5" s="1008"/>
      <c r="T5" s="1006"/>
      <c r="U5" s="1008"/>
      <c r="V5" s="1006"/>
      <c r="W5" s="1008"/>
      <c r="X5" s="1006"/>
      <c r="AO5" s="1008"/>
      <c r="AP5" s="1006"/>
    </row>
    <row r="6" spans="2:42">
      <c r="B6" s="247"/>
      <c r="C6" s="999" t="s">
        <v>740</v>
      </c>
      <c r="D6" s="244" t="s">
        <v>766</v>
      </c>
      <c r="E6" s="479" t="s">
        <v>769</v>
      </c>
      <c r="F6" s="1004" t="s">
        <v>770</v>
      </c>
      <c r="G6" s="1005">
        <v>91.994</v>
      </c>
      <c r="H6" s="1005"/>
      <c r="I6" s="1005"/>
      <c r="J6" s="1006">
        <v>106.31100000000001</v>
      </c>
      <c r="K6" s="760"/>
      <c r="L6" s="1007">
        <f>J6</f>
        <v>106.31100000000001</v>
      </c>
      <c r="M6" s="1035">
        <v>38.658545454545454</v>
      </c>
      <c r="N6" s="1006"/>
      <c r="O6" s="1035">
        <v>67.652454545454532</v>
      </c>
      <c r="P6" s="1006"/>
      <c r="Q6" s="1008"/>
      <c r="R6" s="1006"/>
      <c r="S6" s="1008"/>
      <c r="T6" s="1006"/>
      <c r="U6" s="1008"/>
      <c r="V6" s="1006"/>
      <c r="W6" s="1008"/>
      <c r="X6" s="1006"/>
      <c r="AO6" s="1008"/>
      <c r="AP6" s="1006"/>
    </row>
    <row r="7" spans="2:42" ht="25.5">
      <c r="B7" s="247" t="s">
        <v>771</v>
      </c>
      <c r="C7" s="998" t="s">
        <v>741</v>
      </c>
      <c r="D7" s="244"/>
      <c r="E7" s="1011"/>
      <c r="F7" s="1004"/>
      <c r="G7" s="1005">
        <f>SUM(G5:G6)</f>
        <v>178.197</v>
      </c>
      <c r="H7" s="1005"/>
      <c r="I7" s="1005">
        <f>+H7-G7</f>
        <v>-178.197</v>
      </c>
      <c r="J7" s="1006"/>
      <c r="K7" s="1006"/>
      <c r="L7" s="1007"/>
      <c r="M7" s="1008"/>
      <c r="N7" s="1006"/>
      <c r="O7" s="1012"/>
      <c r="P7" s="1006"/>
      <c r="Q7" s="1008"/>
      <c r="R7" s="1006"/>
      <c r="S7" s="1008"/>
      <c r="T7" s="1006"/>
      <c r="U7" s="1008"/>
      <c r="V7" s="1006"/>
      <c r="W7" s="1008"/>
      <c r="X7" s="1006"/>
      <c r="AO7" s="1008"/>
      <c r="AP7" s="1006"/>
    </row>
    <row r="8" spans="2:42" ht="38.25">
      <c r="B8" s="247"/>
      <c r="C8" s="999" t="s">
        <v>742</v>
      </c>
      <c r="D8" s="244" t="s">
        <v>766</v>
      </c>
      <c r="E8" s="1011" t="s">
        <v>772</v>
      </c>
      <c r="F8" s="1004" t="s">
        <v>773</v>
      </c>
      <c r="G8" s="1005">
        <v>81.272000000000006</v>
      </c>
      <c r="H8" s="1005">
        <v>181</v>
      </c>
      <c r="I8" s="1005"/>
      <c r="J8" s="1006">
        <v>81.272000000000006</v>
      </c>
      <c r="K8" s="760"/>
      <c r="L8" s="1007">
        <f>J8</f>
        <v>81.272000000000006</v>
      </c>
      <c r="M8" s="1012">
        <f>N8-M6-M5</f>
        <v>94.733454545454549</v>
      </c>
      <c r="N8" s="788">
        <f>'[35]Capex Summary'!E6</f>
        <v>186.25</v>
      </c>
      <c r="O8" s="1012">
        <f>L8*0.5+135.71</f>
        <v>176.346</v>
      </c>
      <c r="P8" s="788">
        <f>'[35]Capex Summary'!F6</f>
        <v>240.13213999999999</v>
      </c>
      <c r="Q8" s="1012">
        <f>R8</f>
        <v>178.52931290000001</v>
      </c>
      <c r="R8" s="788">
        <f>'[35]Capex Summary'!G6</f>
        <v>178.52931290000001</v>
      </c>
      <c r="S8" s="1012">
        <f>T8</f>
        <v>229.05432530300001</v>
      </c>
      <c r="T8" s="788">
        <f>'[35]Capex Summary'!H6</f>
        <v>229.05432530300001</v>
      </c>
      <c r="U8" s="1012">
        <f>V8-20</f>
        <v>131.68229632080002</v>
      </c>
      <c r="V8" s="788">
        <f>'[35]Capex Summary'!I6</f>
        <v>151.68229632080002</v>
      </c>
      <c r="W8" s="1012">
        <f>X8-15</f>
        <v>139.72310853123503</v>
      </c>
      <c r="X8" s="788">
        <f>'[35]Capex Summary'!J6</f>
        <v>154.72310853123503</v>
      </c>
      <c r="Y8" s="882">
        <f>W8+U8+S8+Q8+O8+M8</f>
        <v>950.06849760048976</v>
      </c>
      <c r="AO8" s="1012"/>
      <c r="AP8" s="788">
        <f>'[35]Capex Summary'!K6</f>
        <v>954.12118305503509</v>
      </c>
    </row>
    <row r="9" spans="2:42">
      <c r="B9" s="1013" t="s">
        <v>774</v>
      </c>
      <c r="C9" s="998" t="s">
        <v>743</v>
      </c>
      <c r="D9" s="244"/>
      <c r="E9" s="479"/>
      <c r="F9" s="1004"/>
      <c r="G9" s="244"/>
      <c r="H9" s="244"/>
      <c r="I9" s="1005"/>
      <c r="J9" s="1006"/>
      <c r="K9" s="1006"/>
      <c r="L9" s="1007"/>
      <c r="M9" s="1008"/>
      <c r="N9" s="1006"/>
      <c r="O9" s="1008"/>
      <c r="P9" s="1006"/>
      <c r="Q9" s="1008"/>
      <c r="R9" s="1006"/>
      <c r="S9" s="1008"/>
      <c r="T9" s="1006"/>
      <c r="U9" s="1008"/>
      <c r="V9" s="1006"/>
      <c r="W9" s="1008"/>
      <c r="X9" s="1006"/>
      <c r="AO9" s="1008"/>
      <c r="AP9" s="1006"/>
    </row>
    <row r="10" spans="2:42" ht="25.5">
      <c r="B10" s="1010" t="s">
        <v>775</v>
      </c>
      <c r="C10" s="999" t="s">
        <v>744</v>
      </c>
      <c r="D10" s="244" t="s">
        <v>776</v>
      </c>
      <c r="E10" s="479" t="s">
        <v>777</v>
      </c>
      <c r="F10" s="1004" t="s">
        <v>768</v>
      </c>
      <c r="G10" s="1005">
        <v>22.786999999999999</v>
      </c>
      <c r="H10" s="1005"/>
      <c r="I10" s="1005"/>
      <c r="J10" s="1006">
        <v>34.549999999999997</v>
      </c>
      <c r="K10" s="1006">
        <v>11.763</v>
      </c>
      <c r="L10" s="1007">
        <f>J10-K10</f>
        <v>22.786999999999999</v>
      </c>
      <c r="M10" s="1008">
        <f>L10</f>
        <v>22.786999999999999</v>
      </c>
      <c r="N10" s="1006"/>
      <c r="O10" s="1008"/>
      <c r="P10" s="1006"/>
      <c r="Q10" s="1008"/>
      <c r="R10" s="1006"/>
      <c r="S10" s="1008"/>
      <c r="T10" s="1006"/>
      <c r="U10" s="1008"/>
      <c r="V10" s="1006"/>
      <c r="W10" s="1008"/>
      <c r="X10" s="1006"/>
      <c r="AO10" s="1008"/>
      <c r="AP10" s="1006"/>
    </row>
    <row r="11" spans="2:42" ht="25.5">
      <c r="B11" s="1010" t="s">
        <v>778</v>
      </c>
      <c r="C11" s="999" t="s">
        <v>745</v>
      </c>
      <c r="D11" s="244" t="s">
        <v>776</v>
      </c>
      <c r="E11" s="483" t="s">
        <v>779</v>
      </c>
      <c r="F11" s="1004" t="s">
        <v>770</v>
      </c>
      <c r="G11" s="1005">
        <v>93.418999999999997</v>
      </c>
      <c r="H11" s="1005"/>
      <c r="I11" s="1005"/>
      <c r="J11" s="1006">
        <v>125.19</v>
      </c>
      <c r="K11" s="1006">
        <v>31.771000000000001</v>
      </c>
      <c r="L11" s="1007">
        <f>J11-K11</f>
        <v>93.418999999999997</v>
      </c>
      <c r="M11" s="1008">
        <f>L11*0.6</f>
        <v>56.051399999999994</v>
      </c>
      <c r="N11" s="1006"/>
      <c r="O11" s="1008">
        <f>L11-M11</f>
        <v>37.367600000000003</v>
      </c>
      <c r="P11" s="1006"/>
      <c r="Q11" s="1008"/>
      <c r="R11" s="1006"/>
      <c r="S11" s="1008"/>
      <c r="T11" s="1006"/>
      <c r="U11" s="1008"/>
      <c r="V11" s="1006"/>
      <c r="W11" s="1008"/>
      <c r="X11" s="1006"/>
      <c r="AO11" s="1008"/>
      <c r="AP11" s="1006"/>
    </row>
    <row r="12" spans="2:42" ht="25.5">
      <c r="B12" s="1014"/>
      <c r="C12" s="999" t="s">
        <v>746</v>
      </c>
      <c r="D12" s="244" t="s">
        <v>776</v>
      </c>
      <c r="E12" s="1011" t="s">
        <v>769</v>
      </c>
      <c r="F12" s="1004" t="s">
        <v>773</v>
      </c>
      <c r="G12" s="1005">
        <v>99.259</v>
      </c>
      <c r="H12" s="1005">
        <v>137</v>
      </c>
      <c r="I12" s="1005"/>
      <c r="J12" s="1006">
        <v>99.259</v>
      </c>
      <c r="K12" s="1006"/>
      <c r="L12" s="1007">
        <f>J12</f>
        <v>99.259</v>
      </c>
      <c r="M12" s="1012">
        <f>N12-M11-M10-10</f>
        <v>47.877600000000008</v>
      </c>
      <c r="N12" s="788">
        <f>'[35]Capex Summary'!E15</f>
        <v>136.71600000000001</v>
      </c>
      <c r="O12" s="1012">
        <f>L12*0.4+(P12-39.7-O11)</f>
        <v>103.45347999999998</v>
      </c>
      <c r="P12" s="788">
        <f>'[35]Capex Summary'!F15</f>
        <v>140.81747999999999</v>
      </c>
      <c r="Q12" s="1012">
        <f>R12</f>
        <v>145.0420044</v>
      </c>
      <c r="R12" s="788">
        <f>'[35]Capex Summary'!G15</f>
        <v>145.0420044</v>
      </c>
      <c r="S12" s="1012">
        <f>T12</f>
        <v>103.46329647200002</v>
      </c>
      <c r="T12" s="788">
        <f>'[35]Capex Summary'!H15</f>
        <v>103.46329647200002</v>
      </c>
      <c r="U12" s="1012">
        <f>V12-10</f>
        <v>93.786619273475026</v>
      </c>
      <c r="V12" s="788">
        <f>'[35]Capex Summary'!I15</f>
        <v>103.78661927347503</v>
      </c>
      <c r="W12" s="1012">
        <f>X12-14.4</f>
        <v>96.651682622618253</v>
      </c>
      <c r="X12" s="788">
        <f>'[35]Capex Summary'!J15</f>
        <v>111.05168262261826</v>
      </c>
      <c r="AO12" s="1012"/>
      <c r="AP12" s="788">
        <f>'[35]Capex Summary'!K15</f>
        <v>604.16108276809325</v>
      </c>
    </row>
    <row r="13" spans="2:42">
      <c r="B13" s="247" t="s">
        <v>780</v>
      </c>
      <c r="C13" s="998" t="s">
        <v>586</v>
      </c>
      <c r="D13" s="244"/>
      <c r="E13" s="479"/>
      <c r="F13" s="1004"/>
      <c r="G13" s="1005"/>
      <c r="H13" s="1005"/>
      <c r="I13" s="1005"/>
      <c r="J13" s="1006"/>
      <c r="K13" s="1006"/>
      <c r="L13" s="1007"/>
      <c r="M13" s="1008"/>
      <c r="N13" s="1006"/>
      <c r="O13" s="1008"/>
      <c r="P13" s="1006"/>
      <c r="Q13" s="1008"/>
      <c r="R13" s="1006"/>
      <c r="S13" s="1008"/>
      <c r="T13" s="1006"/>
      <c r="U13" s="1008"/>
      <c r="V13" s="1006"/>
      <c r="W13" s="1008"/>
      <c r="X13" s="1006"/>
      <c r="AO13" s="1008"/>
      <c r="AP13" s="1006"/>
    </row>
    <row r="14" spans="2:42" ht="38.25">
      <c r="B14" s="1010" t="s">
        <v>781</v>
      </c>
      <c r="C14" s="999" t="s">
        <v>742</v>
      </c>
      <c r="D14" s="244" t="s">
        <v>782</v>
      </c>
      <c r="E14" s="479" t="s">
        <v>779</v>
      </c>
      <c r="F14" s="1004" t="s">
        <v>768</v>
      </c>
      <c r="G14" s="1005">
        <v>91.542000000000002</v>
      </c>
      <c r="H14" s="1005"/>
      <c r="I14" s="1005"/>
      <c r="J14" s="1006">
        <v>158.148</v>
      </c>
      <c r="K14" s="1006">
        <v>66.605999999999995</v>
      </c>
      <c r="L14" s="1007">
        <f>J14-K14</f>
        <v>91.542000000000002</v>
      </c>
      <c r="M14" s="1008">
        <f>L14*0.8</f>
        <v>73.23360000000001</v>
      </c>
      <c r="N14" s="1006"/>
      <c r="O14" s="1008">
        <f>L14-M14</f>
        <v>18.308399999999992</v>
      </c>
      <c r="P14" s="1006"/>
      <c r="Q14" s="1008"/>
      <c r="R14" s="1006"/>
      <c r="S14" s="1008"/>
      <c r="T14" s="1006"/>
      <c r="U14" s="1008"/>
      <c r="V14" s="1006"/>
      <c r="W14" s="1008"/>
      <c r="X14" s="1006"/>
      <c r="AO14" s="1008"/>
      <c r="AP14" s="1006"/>
    </row>
    <row r="15" spans="2:42">
      <c r="B15" s="1010"/>
      <c r="C15" s="998" t="s">
        <v>747</v>
      </c>
      <c r="D15" s="244"/>
      <c r="E15" s="479"/>
      <c r="F15" s="1004"/>
      <c r="G15" s="1005"/>
      <c r="H15" s="1005"/>
      <c r="I15" s="1005">
        <f>+H15-G15</f>
        <v>0</v>
      </c>
      <c r="J15" s="1006"/>
      <c r="K15" s="1006"/>
      <c r="L15" s="1007"/>
      <c r="M15" s="1008"/>
      <c r="N15" s="1006"/>
      <c r="O15" s="1008"/>
      <c r="P15" s="1006"/>
      <c r="Q15" s="1008"/>
      <c r="R15" s="1006"/>
      <c r="S15" s="1008"/>
      <c r="T15" s="1006"/>
      <c r="U15" s="1008"/>
      <c r="V15" s="1006"/>
      <c r="W15" s="1008"/>
      <c r="X15" s="1006"/>
      <c r="AO15" s="1008"/>
      <c r="AP15" s="1006"/>
    </row>
    <row r="16" spans="2:42">
      <c r="B16" s="1013"/>
      <c r="C16" s="999" t="s">
        <v>748</v>
      </c>
      <c r="D16" s="244" t="s">
        <v>783</v>
      </c>
      <c r="E16" s="1011" t="s">
        <v>772</v>
      </c>
      <c r="F16" s="1004" t="s">
        <v>773</v>
      </c>
      <c r="G16" s="1005"/>
      <c r="H16" s="1005">
        <v>62</v>
      </c>
      <c r="I16" s="1005">
        <v>190</v>
      </c>
      <c r="J16" s="1006">
        <v>190</v>
      </c>
      <c r="K16" s="1006"/>
      <c r="L16" s="1007">
        <f>J16</f>
        <v>190</v>
      </c>
      <c r="M16" s="1012">
        <f>N18</f>
        <v>78.466278000000003</v>
      </c>
      <c r="N16" s="1006"/>
      <c r="O16" s="1012">
        <f>P18</f>
        <v>55.642163815000004</v>
      </c>
      <c r="P16" s="1006"/>
      <c r="Q16" s="1012">
        <f>R18</f>
        <v>46.85833515262</v>
      </c>
      <c r="R16" s="1006"/>
      <c r="S16" s="1012">
        <f>T18</f>
        <v>42.079383613786803</v>
      </c>
      <c r="T16" s="1006"/>
      <c r="U16" s="1012">
        <f>V18</f>
        <v>30.088726462043716</v>
      </c>
      <c r="V16" s="1006"/>
      <c r="W16" s="1012">
        <f>X18</f>
        <v>28.07553171689673</v>
      </c>
      <c r="X16" s="1006"/>
      <c r="AO16" s="1008"/>
      <c r="AP16" s="1006"/>
    </row>
    <row r="17" spans="2:42">
      <c r="B17" s="1013"/>
      <c r="C17" s="999" t="s">
        <v>749</v>
      </c>
      <c r="D17" s="244" t="s">
        <v>784</v>
      </c>
      <c r="E17" s="1011" t="s">
        <v>772</v>
      </c>
      <c r="F17" s="1004" t="s">
        <v>773</v>
      </c>
      <c r="G17" s="1005"/>
      <c r="H17" s="1005">
        <v>18</v>
      </c>
      <c r="I17" s="1005">
        <v>3277</v>
      </c>
      <c r="J17" s="1015"/>
      <c r="K17" s="1015"/>
      <c r="L17" s="1016"/>
      <c r="M17" s="1017"/>
      <c r="N17" s="1006"/>
      <c r="O17" s="1008"/>
      <c r="P17" s="1006"/>
      <c r="Q17" s="1008"/>
      <c r="R17" s="1006"/>
      <c r="S17" s="1008"/>
      <c r="T17" s="1006"/>
      <c r="U17" s="1008"/>
      <c r="V17" s="1006"/>
      <c r="W17" s="1008"/>
      <c r="X17" s="1006"/>
      <c r="AO17" s="1008"/>
      <c r="AP17" s="1006"/>
    </row>
    <row r="18" spans="2:42">
      <c r="B18" s="1013"/>
      <c r="C18" s="999"/>
      <c r="D18" s="244"/>
      <c r="E18" s="1011"/>
      <c r="F18" s="1004"/>
      <c r="G18" s="1005"/>
      <c r="H18" s="1005"/>
      <c r="I18" s="1005">
        <f>+H18-G18</f>
        <v>0</v>
      </c>
      <c r="J18" s="1006"/>
      <c r="K18" s="1006"/>
      <c r="L18" s="1007"/>
      <c r="M18" s="1012"/>
      <c r="N18" s="788">
        <f>'[35]Capex Summary'!E46</f>
        <v>78.466278000000003</v>
      </c>
      <c r="O18" s="1012"/>
      <c r="P18" s="788">
        <f>'[35]Capex Summary'!F46</f>
        <v>55.642163815000004</v>
      </c>
      <c r="Q18" s="1012"/>
      <c r="R18" s="788">
        <f>'[35]Capex Summary'!G46</f>
        <v>46.85833515262</v>
      </c>
      <c r="S18" s="1012"/>
      <c r="T18" s="788">
        <f>'[35]Capex Summary'!H46</f>
        <v>42.079383613786803</v>
      </c>
      <c r="U18" s="1012"/>
      <c r="V18" s="788">
        <f>'[35]Capex Summary'!I46</f>
        <v>30.088726462043716</v>
      </c>
      <c r="W18" s="1012"/>
      <c r="X18" s="788">
        <f>'[35]Capex Summary'!J46</f>
        <v>28.07553171689673</v>
      </c>
      <c r="AO18" s="1012"/>
      <c r="AP18" s="788">
        <f>'[35]Capex Summary'!K46</f>
        <v>202.74414076034725</v>
      </c>
    </row>
    <row r="19" spans="2:42" ht="38.25">
      <c r="B19" s="1014" t="s">
        <v>460</v>
      </c>
      <c r="C19" s="998" t="s">
        <v>750</v>
      </c>
      <c r="D19" s="244"/>
      <c r="E19" s="479"/>
      <c r="F19" s="1004"/>
      <c r="G19" s="1005"/>
      <c r="H19" s="1005"/>
      <c r="I19" s="1005">
        <f>+H19-G19</f>
        <v>0</v>
      </c>
      <c r="J19" s="1006"/>
      <c r="K19" s="1006"/>
      <c r="L19" s="1007"/>
      <c r="M19" s="1008"/>
      <c r="N19" s="1006"/>
      <c r="O19" s="1008"/>
      <c r="P19" s="1006"/>
      <c r="Q19" s="1008"/>
      <c r="R19" s="1006"/>
      <c r="S19" s="1008"/>
      <c r="T19" s="1006"/>
      <c r="U19" s="1008"/>
      <c r="V19" s="1006"/>
      <c r="W19" s="1008"/>
      <c r="X19" s="1006"/>
      <c r="AO19" s="1008"/>
      <c r="AP19" s="1006"/>
    </row>
    <row r="20" spans="2:42">
      <c r="B20" s="247"/>
      <c r="C20" s="999" t="s">
        <v>751</v>
      </c>
      <c r="D20" s="244" t="s">
        <v>782</v>
      </c>
      <c r="E20" s="1018" t="s">
        <v>769</v>
      </c>
      <c r="F20" s="1004" t="s">
        <v>770</v>
      </c>
      <c r="G20" s="1005">
        <v>126.84099999999999</v>
      </c>
      <c r="H20" s="1005">
        <v>28</v>
      </c>
      <c r="I20" s="1005"/>
      <c r="J20" s="760">
        <v>149.941</v>
      </c>
      <c r="K20" s="1006">
        <v>23.1</v>
      </c>
      <c r="L20" s="1007">
        <f>J20-K20</f>
        <v>126.84100000000001</v>
      </c>
      <c r="M20" s="1008">
        <f>30-5</f>
        <v>25</v>
      </c>
      <c r="N20" s="1006"/>
      <c r="O20" s="1008">
        <v>30</v>
      </c>
      <c r="P20" s="1006"/>
      <c r="Q20" s="1008">
        <v>30</v>
      </c>
      <c r="R20" s="1006"/>
      <c r="S20" s="1008">
        <v>30</v>
      </c>
      <c r="T20" s="1006"/>
      <c r="U20" s="1008">
        <v>30</v>
      </c>
      <c r="V20" s="1006"/>
      <c r="W20" s="1008">
        <v>30</v>
      </c>
      <c r="X20" s="1006"/>
      <c r="AO20" s="1008"/>
      <c r="AP20" s="1006"/>
    </row>
    <row r="21" spans="2:42">
      <c r="B21" s="247"/>
      <c r="C21" s="999" t="s">
        <v>752</v>
      </c>
      <c r="D21" s="244" t="s">
        <v>785</v>
      </c>
      <c r="E21" s="1018" t="s">
        <v>769</v>
      </c>
      <c r="F21" s="1004" t="s">
        <v>768</v>
      </c>
      <c r="G21" s="1005">
        <v>68.975999999999999</v>
      </c>
      <c r="H21" s="1005">
        <v>100</v>
      </c>
      <c r="I21" s="1005">
        <v>50</v>
      </c>
      <c r="J21" s="760"/>
      <c r="K21" s="760"/>
      <c r="L21" s="1007">
        <v>68.975999999999999</v>
      </c>
      <c r="M21" s="1008">
        <f>(L21-20-7.6)-0.544133999999985</f>
        <v>40.831866000000012</v>
      </c>
      <c r="N21" s="788">
        <f>'[35]Capex Summary'!E7</f>
        <v>129.59520000000001</v>
      </c>
      <c r="O21" s="1012">
        <v>264.30905983572819</v>
      </c>
      <c r="P21" s="788">
        <f>'[35]Capex Summary'!F7</f>
        <v>316.84857272118268</v>
      </c>
      <c r="Q21" s="1012">
        <f>(R21-30)-0.372034290200077</f>
        <v>208.00708995539361</v>
      </c>
      <c r="R21" s="788">
        <f>'[35]Capex Summary'!G7</f>
        <v>238.37912424559369</v>
      </c>
      <c r="S21" s="1012">
        <f>(T21-30)-0.398076690513903</f>
        <v>244.14067909103449</v>
      </c>
      <c r="T21" s="788">
        <f>'[35]Capex Summary'!H7</f>
        <v>274.53875578154839</v>
      </c>
      <c r="U21" s="1012">
        <f>(V21)-0.425942058850012</f>
        <v>15.594932531660376</v>
      </c>
      <c r="V21" s="788">
        <f>'[35]Capex Summary'!I7</f>
        <v>16.020874590510388</v>
      </c>
      <c r="W21" s="1012">
        <f>(X21)-0.463835027715845</f>
        <v>17.499069494159592</v>
      </c>
      <c r="X21" s="788">
        <f>'[35]Capex Summary'!J7</f>
        <v>17.962904521875437</v>
      </c>
      <c r="AO21" s="1012"/>
      <c r="AP21" s="788">
        <f>'[35]Capex Summary'!K7</f>
        <v>863.75023186071064</v>
      </c>
    </row>
    <row r="22" spans="2:42">
      <c r="B22" s="247"/>
      <c r="C22" s="999" t="s">
        <v>753</v>
      </c>
      <c r="D22" s="244" t="s">
        <v>786</v>
      </c>
      <c r="E22" s="1018" t="s">
        <v>769</v>
      </c>
      <c r="F22" s="1004" t="s">
        <v>768</v>
      </c>
      <c r="G22" s="1005">
        <v>23.524999999999999</v>
      </c>
      <c r="H22" s="1005">
        <v>9</v>
      </c>
      <c r="I22" s="1005"/>
      <c r="J22" s="1006">
        <v>35.524999999999999</v>
      </c>
      <c r="K22" s="760">
        <v>12</v>
      </c>
      <c r="L22" s="1007">
        <f>J22-K22</f>
        <v>23.524999999999999</v>
      </c>
      <c r="M22" s="1012">
        <f>N22</f>
        <v>9.0810999999999993</v>
      </c>
      <c r="N22" s="788">
        <f>'[35]Capex Summary'!E12</f>
        <v>9.0810999999999993</v>
      </c>
      <c r="O22" s="1012">
        <f>P22</f>
        <v>8.2586430000000011</v>
      </c>
      <c r="P22" s="788">
        <f>'[35]Capex Summary'!F12</f>
        <v>8.2586430000000011</v>
      </c>
      <c r="Q22" s="1012">
        <f>R22</f>
        <v>8.3950077900000011</v>
      </c>
      <c r="R22" s="788">
        <f>'[35]Capex Summary'!G12</f>
        <v>8.3950077900000011</v>
      </c>
      <c r="S22" s="1012">
        <f>T22</f>
        <v>8.5342689503000013</v>
      </c>
      <c r="T22" s="788">
        <f>'[35]Capex Summary'!H12</f>
        <v>8.5342689503000013</v>
      </c>
      <c r="U22" s="1012">
        <f>V22</f>
        <v>8.7830705711510024</v>
      </c>
      <c r="V22" s="788">
        <f>'[35]Capex Summary'!I12</f>
        <v>8.7830705711510024</v>
      </c>
      <c r="W22" s="1012">
        <v>9</v>
      </c>
      <c r="X22" s="788">
        <f>'[35]Capex Summary'!J12</f>
        <v>9.5919229752534836</v>
      </c>
      <c r="AO22" s="1012"/>
      <c r="AP22" s="788">
        <f>'[35]Capex Summary'!K12</f>
        <v>43.562913286704486</v>
      </c>
    </row>
    <row r="23" spans="2:42" ht="25.5">
      <c r="B23" s="1019" t="s">
        <v>465</v>
      </c>
      <c r="C23" s="999" t="s">
        <v>754</v>
      </c>
      <c r="D23" s="244" t="s">
        <v>787</v>
      </c>
      <c r="E23" s="1018" t="s">
        <v>769</v>
      </c>
      <c r="F23" s="1004" t="s">
        <v>768</v>
      </c>
      <c r="G23" s="1005">
        <v>25</v>
      </c>
      <c r="H23" s="1005">
        <v>25</v>
      </c>
      <c r="I23" s="1005"/>
      <c r="J23" s="760"/>
      <c r="K23" s="760"/>
      <c r="L23" s="1007">
        <v>25</v>
      </c>
      <c r="M23" s="1012">
        <f>N23</f>
        <v>19.057734576301385</v>
      </c>
      <c r="N23" s="788">
        <f>'[35]Capex Summary'!E28</f>
        <v>19.057734576301385</v>
      </c>
      <c r="O23" s="1012">
        <f>P23</f>
        <v>18.246855686619003</v>
      </c>
      <c r="P23" s="788">
        <f>'[35]Capex Summary'!F28</f>
        <v>18.246855686619003</v>
      </c>
      <c r="Q23" s="1012">
        <f>R23</f>
        <v>17.556950614207004</v>
      </c>
      <c r="R23" s="788">
        <f>'[35]Capex Summary'!G28</f>
        <v>17.556950614207004</v>
      </c>
      <c r="S23" s="1012">
        <f>T23</f>
        <v>17.57881022015787</v>
      </c>
      <c r="T23" s="788">
        <f>'[35]Capex Summary'!H28</f>
        <v>17.57881022015787</v>
      </c>
      <c r="U23" s="1012">
        <f>V23</f>
        <v>17.71304129745813</v>
      </c>
      <c r="V23" s="788">
        <f>'[35]Capex Summary'!I28</f>
        <v>17.71304129745813</v>
      </c>
      <c r="W23" s="1012">
        <f>X23</f>
        <v>16.938793361509823</v>
      </c>
      <c r="X23" s="788">
        <f>'[35]Capex Summary'!J28</f>
        <v>16.938793361509823</v>
      </c>
      <c r="AO23" s="1012"/>
      <c r="AP23" s="788">
        <f>'[35]Capex Summary'!K28</f>
        <v>88.034451179951844</v>
      </c>
    </row>
    <row r="24" spans="2:42" ht="13.5" thickBot="1">
      <c r="B24" s="318"/>
      <c r="C24" s="342"/>
      <c r="D24" s="342"/>
      <c r="E24" s="1020"/>
      <c r="F24" s="1021"/>
      <c r="G24" s="342">
        <f>SUM(G3:G23)</f>
        <v>989.01499999999999</v>
      </c>
      <c r="H24" s="342">
        <f>SUM(H3:H23)</f>
        <v>560</v>
      </c>
      <c r="I24" s="342"/>
      <c r="J24" s="1006"/>
      <c r="K24" s="1006"/>
      <c r="L24" s="1022">
        <f t="shared" ref="L24:X24" si="0">SUM(L3:L23)</f>
        <v>981.79</v>
      </c>
      <c r="M24" s="1023">
        <f t="shared" si="0"/>
        <v>558.63657857630142</v>
      </c>
      <c r="N24" s="1022">
        <f t="shared" si="0"/>
        <v>559.16631257630138</v>
      </c>
      <c r="O24" s="1023">
        <f t="shared" si="0"/>
        <v>779.58465688280182</v>
      </c>
      <c r="P24" s="1022">
        <f t="shared" si="0"/>
        <v>779.9458552228017</v>
      </c>
      <c r="Q24" s="1023">
        <f t="shared" si="0"/>
        <v>634.38870081222069</v>
      </c>
      <c r="R24" s="1022">
        <f t="shared" si="0"/>
        <v>634.76073510242077</v>
      </c>
      <c r="S24" s="1023">
        <f t="shared" si="0"/>
        <v>674.85076365027919</v>
      </c>
      <c r="T24" s="1022">
        <f t="shared" si="0"/>
        <v>675.24884034079309</v>
      </c>
      <c r="U24" s="1023">
        <f t="shared" si="0"/>
        <v>327.64868645658828</v>
      </c>
      <c r="V24" s="1022">
        <f t="shared" si="0"/>
        <v>328.07462851543829</v>
      </c>
      <c r="W24" s="1023">
        <f t="shared" si="0"/>
        <v>337.88818572641935</v>
      </c>
      <c r="X24" s="1022">
        <f t="shared" si="0"/>
        <v>338.3439437293888</v>
      </c>
      <c r="AO24" s="1022"/>
      <c r="AP24" s="1022">
        <f>SUM(AP3:AP23)</f>
        <v>2756.3740029108426</v>
      </c>
    </row>
    <row r="25" spans="2:42">
      <c r="J25" s="1024"/>
      <c r="K25" s="1024"/>
      <c r="L25" s="1024"/>
      <c r="M25" s="1024"/>
      <c r="N25" s="1024"/>
      <c r="O25" s="1024"/>
      <c r="P25" s="1024"/>
      <c r="Q25" s="1024"/>
      <c r="R25" s="1024"/>
      <c r="S25" s="1024"/>
      <c r="T25" s="1024"/>
      <c r="U25" s="1024"/>
    </row>
    <row r="26" spans="2:42">
      <c r="J26" s="1024"/>
      <c r="K26" s="1024"/>
      <c r="L26" s="1024"/>
      <c r="M26" s="1025">
        <f>'Working for 1.1d'!B77</f>
        <v>0</v>
      </c>
      <c r="O26" s="1025">
        <f>'Working for 1.1d'!D77</f>
        <v>0</v>
      </c>
      <c r="Q26" s="1025">
        <f>'Working for 1.1d'!E77</f>
        <v>0</v>
      </c>
      <c r="S26" s="1025">
        <f>'Working for 1.1d'!F77</f>
        <v>0</v>
      </c>
      <c r="U26" s="1025">
        <f>'Working for 1.1d'!G77</f>
        <v>0</v>
      </c>
      <c r="W26" s="1025">
        <f>'Working for 1.1d'!H77</f>
        <v>0</v>
      </c>
      <c r="X26" s="1025"/>
      <c r="Y26" s="1025">
        <f>'Working for 1.1d'!K77</f>
        <v>0</v>
      </c>
    </row>
    <row r="27" spans="2:42">
      <c r="J27" s="1024"/>
      <c r="K27" s="1024"/>
      <c r="L27" s="1024"/>
      <c r="M27" s="1024"/>
      <c r="N27" s="1024"/>
      <c r="O27" s="1024"/>
      <c r="P27" s="1024"/>
      <c r="Q27" s="1024"/>
      <c r="R27" s="1024"/>
      <c r="S27" s="1024"/>
      <c r="T27" s="1024"/>
      <c r="U27" s="1024"/>
    </row>
    <row r="28" spans="2:42">
      <c r="J28" s="1024"/>
      <c r="K28" s="1024"/>
      <c r="L28" s="1024"/>
      <c r="M28" s="1026">
        <f>M24-M26</f>
        <v>558.63657857630142</v>
      </c>
      <c r="N28" s="1026"/>
      <c r="O28" s="1026">
        <f t="shared" ref="O28:W28" si="1">O24-O26</f>
        <v>779.58465688280182</v>
      </c>
      <c r="P28" s="1026"/>
      <c r="Q28" s="1026">
        <f t="shared" si="1"/>
        <v>634.38870081222069</v>
      </c>
      <c r="R28" s="1026"/>
      <c r="S28" s="1026">
        <f t="shared" si="1"/>
        <v>674.85076365027919</v>
      </c>
      <c r="T28" s="1026"/>
      <c r="U28" s="1026">
        <f t="shared" si="1"/>
        <v>327.64868645658828</v>
      </c>
      <c r="V28" s="1026"/>
      <c r="W28" s="1026">
        <f t="shared" si="1"/>
        <v>337.88818572641935</v>
      </c>
    </row>
    <row r="29" spans="2:42">
      <c r="J29" s="1024"/>
      <c r="K29" s="1024"/>
      <c r="L29" s="1024"/>
      <c r="M29" s="1024"/>
      <c r="N29" s="1024"/>
      <c r="O29" s="1024"/>
      <c r="P29" s="1024"/>
      <c r="Q29" s="1024"/>
      <c r="R29" s="1024"/>
      <c r="S29" s="1024"/>
      <c r="T29" s="1024"/>
      <c r="U29" s="1024"/>
    </row>
    <row r="30" spans="2:42">
      <c r="J30" s="1024"/>
      <c r="K30" s="1024"/>
      <c r="L30" s="1024"/>
      <c r="M30" s="1024"/>
      <c r="N30" s="1024"/>
      <c r="O30" s="1024"/>
      <c r="P30" s="1024"/>
      <c r="Q30" s="1024"/>
      <c r="R30" s="1024"/>
      <c r="S30" s="1024"/>
      <c r="T30" s="1024"/>
      <c r="U30" s="1024"/>
    </row>
    <row r="31" spans="2:42">
      <c r="J31" s="1024"/>
      <c r="K31" s="1024"/>
      <c r="L31" s="1024"/>
      <c r="M31" s="1024"/>
      <c r="N31" s="1024"/>
      <c r="O31" s="1024"/>
      <c r="P31" s="1024"/>
      <c r="Q31" s="1024"/>
      <c r="R31" s="1024"/>
      <c r="S31" s="1024"/>
      <c r="T31" s="1024"/>
      <c r="U31" s="1024"/>
    </row>
    <row r="32" spans="2:42">
      <c r="J32" s="1024"/>
      <c r="K32" s="1024"/>
      <c r="L32" s="1024"/>
      <c r="M32" s="1024"/>
      <c r="N32" s="1024"/>
      <c r="O32" s="1024"/>
      <c r="P32" s="1024"/>
      <c r="Q32" s="1024"/>
      <c r="R32" s="1024"/>
      <c r="S32" s="1024"/>
      <c r="T32" s="1024"/>
      <c r="U32" s="1024"/>
    </row>
    <row r="33" spans="10:21">
      <c r="J33" s="1024"/>
      <c r="K33" s="1024"/>
      <c r="L33" s="1024"/>
      <c r="M33" s="1024"/>
      <c r="N33" s="1024"/>
      <c r="O33" s="1024"/>
      <c r="P33" s="1024"/>
      <c r="Q33" s="1024"/>
      <c r="R33" s="1024"/>
      <c r="S33" s="1024"/>
      <c r="T33" s="1024"/>
      <c r="U33" s="1024"/>
    </row>
    <row r="34" spans="10:21">
      <c r="J34" s="1024"/>
      <c r="K34" s="1024"/>
      <c r="L34" s="1024"/>
      <c r="M34" s="1024"/>
      <c r="N34" s="1024"/>
      <c r="O34" s="1024"/>
      <c r="P34" s="1024"/>
      <c r="Q34" s="1024"/>
      <c r="R34" s="1024"/>
      <c r="S34" s="1024"/>
      <c r="T34" s="1024"/>
      <c r="U34" s="1024"/>
    </row>
    <row r="35" spans="10:21">
      <c r="J35" s="1024"/>
      <c r="K35" s="1024"/>
      <c r="L35" s="1024"/>
      <c r="M35" s="1024"/>
      <c r="N35" s="1024"/>
      <c r="O35" s="1024"/>
      <c r="P35" s="1024"/>
      <c r="Q35" s="1024"/>
      <c r="R35" s="1024"/>
      <c r="S35" s="1024"/>
      <c r="T35" s="1024"/>
      <c r="U35" s="1024"/>
    </row>
    <row r="36" spans="10:21">
      <c r="J36" s="1024"/>
      <c r="K36" s="1024"/>
      <c r="L36" s="1024"/>
      <c r="M36" s="1024"/>
      <c r="N36" s="1024"/>
      <c r="O36" s="1024"/>
      <c r="P36" s="1024"/>
      <c r="Q36" s="1024"/>
      <c r="R36" s="1024"/>
      <c r="S36" s="1024"/>
      <c r="T36" s="1024"/>
      <c r="U36" s="1024"/>
    </row>
    <row r="37" spans="10:21">
      <c r="J37" s="1024"/>
      <c r="K37" s="1024"/>
      <c r="L37" s="1024"/>
      <c r="M37" s="1024"/>
      <c r="N37" s="1024"/>
      <c r="O37" s="1024"/>
      <c r="P37" s="1024"/>
      <c r="Q37" s="1024"/>
      <c r="R37" s="1024"/>
      <c r="S37" s="1024"/>
      <c r="T37" s="1024"/>
      <c r="U37" s="1024"/>
    </row>
    <row r="38" spans="10:21">
      <c r="J38" s="1024"/>
      <c r="K38" s="1024"/>
      <c r="L38" s="1024"/>
      <c r="M38" s="1024"/>
      <c r="N38" s="1024"/>
      <c r="O38" s="1024"/>
      <c r="P38" s="1024"/>
      <c r="Q38" s="1024"/>
      <c r="R38" s="1024"/>
      <c r="S38" s="1024"/>
      <c r="T38" s="1024"/>
      <c r="U38" s="1024"/>
    </row>
    <row r="39" spans="10:21">
      <c r="J39" s="1024"/>
      <c r="K39" s="1024"/>
      <c r="L39" s="1024"/>
      <c r="M39" s="1024"/>
      <c r="N39" s="1024"/>
      <c r="O39" s="1024"/>
      <c r="P39" s="1024"/>
      <c r="Q39" s="1024"/>
      <c r="R39" s="1024"/>
      <c r="S39" s="1024"/>
      <c r="T39" s="1024"/>
      <c r="U39" s="1024"/>
    </row>
    <row r="40" spans="10:21">
      <c r="J40" s="1024"/>
      <c r="K40" s="1024"/>
      <c r="L40" s="1024"/>
      <c r="M40" s="1024"/>
      <c r="N40" s="1024"/>
      <c r="O40" s="1024"/>
      <c r="P40" s="1024"/>
      <c r="Q40" s="1024"/>
      <c r="R40" s="1024"/>
      <c r="S40" s="1024"/>
      <c r="T40" s="1024"/>
      <c r="U40" s="1024"/>
    </row>
    <row r="41" spans="10:21">
      <c r="J41" s="1024"/>
      <c r="K41" s="1024"/>
      <c r="L41" s="1024"/>
      <c r="M41" s="1024"/>
      <c r="N41" s="1024"/>
      <c r="O41" s="1024"/>
      <c r="P41" s="1024"/>
      <c r="Q41" s="1024"/>
      <c r="R41" s="1024"/>
      <c r="S41" s="1024"/>
      <c r="T41" s="1024"/>
      <c r="U41" s="1024"/>
    </row>
    <row r="42" spans="10:21">
      <c r="J42" s="1024"/>
      <c r="K42" s="1024"/>
      <c r="L42" s="1024"/>
      <c r="M42" s="1024"/>
      <c r="N42" s="1024"/>
      <c r="O42" s="1024"/>
      <c r="P42" s="1024"/>
      <c r="Q42" s="1024"/>
      <c r="R42" s="1024"/>
      <c r="S42" s="1024"/>
      <c r="T42" s="1024"/>
      <c r="U42" s="1024"/>
    </row>
    <row r="43" spans="10:21">
      <c r="J43" s="1024"/>
      <c r="K43" s="1024"/>
      <c r="L43" s="1024"/>
      <c r="M43" s="1024"/>
      <c r="N43" s="1024"/>
      <c r="O43" s="1024"/>
      <c r="P43" s="1024"/>
      <c r="Q43" s="1024"/>
      <c r="R43" s="1024"/>
      <c r="S43" s="1024"/>
      <c r="T43" s="1024"/>
      <c r="U43" s="1024"/>
    </row>
    <row r="44" spans="10:21">
      <c r="J44" s="1024"/>
      <c r="K44" s="1024"/>
      <c r="L44" s="1024"/>
      <c r="M44" s="1024"/>
      <c r="N44" s="1024"/>
      <c r="O44" s="1024"/>
      <c r="P44" s="1024"/>
      <c r="Q44" s="1024"/>
      <c r="R44" s="1024"/>
      <c r="S44" s="1024"/>
      <c r="T44" s="1024"/>
      <c r="U44" s="1024"/>
    </row>
    <row r="45" spans="10:21">
      <c r="J45" s="1024"/>
      <c r="K45" s="1024"/>
      <c r="L45" s="1024"/>
      <c r="M45" s="1024"/>
      <c r="N45" s="1024"/>
      <c r="O45" s="1024"/>
      <c r="P45" s="1024"/>
      <c r="Q45" s="1024"/>
      <c r="R45" s="1024"/>
      <c r="S45" s="1024"/>
      <c r="T45" s="1024"/>
      <c r="U45" s="1024"/>
    </row>
    <row r="46" spans="10:21">
      <c r="J46" s="1024"/>
      <c r="K46" s="1024"/>
      <c r="L46" s="1024"/>
      <c r="M46" s="1024"/>
      <c r="N46" s="1024"/>
      <c r="O46" s="1024"/>
      <c r="P46" s="1024"/>
      <c r="Q46" s="1024"/>
      <c r="R46" s="1024"/>
      <c r="S46" s="1024"/>
      <c r="T46" s="1024"/>
      <c r="U46" s="1024"/>
    </row>
    <row r="47" spans="10:21">
      <c r="J47" s="1024"/>
      <c r="K47" s="1024"/>
      <c r="L47" s="1024"/>
      <c r="M47" s="1024"/>
      <c r="N47" s="1024"/>
      <c r="O47" s="1024"/>
      <c r="P47" s="1024"/>
      <c r="Q47" s="1024"/>
      <c r="R47" s="1024"/>
      <c r="S47" s="1024"/>
      <c r="T47" s="1024"/>
      <c r="U47" s="1024"/>
    </row>
    <row r="48" spans="10:21">
      <c r="J48" s="1024"/>
      <c r="K48" s="1024"/>
      <c r="L48" s="1024"/>
      <c r="M48" s="1024"/>
      <c r="N48" s="1024"/>
      <c r="O48" s="1024"/>
      <c r="P48" s="1024"/>
      <c r="Q48" s="1024"/>
      <c r="R48" s="1024"/>
      <c r="S48" s="1024"/>
      <c r="T48" s="1024"/>
      <c r="U48" s="1024"/>
    </row>
    <row r="49" spans="10:21">
      <c r="J49" s="1024"/>
      <c r="K49" s="1024"/>
      <c r="L49" s="1024"/>
      <c r="M49" s="1024"/>
      <c r="N49" s="1024"/>
      <c r="O49" s="1024"/>
      <c r="P49" s="1024"/>
      <c r="Q49" s="1024"/>
      <c r="R49" s="1024"/>
      <c r="S49" s="1024"/>
      <c r="T49" s="1024"/>
      <c r="U49" s="1024"/>
    </row>
    <row r="50" spans="10:21">
      <c r="J50" s="1024"/>
      <c r="K50" s="1024"/>
      <c r="L50" s="1024"/>
      <c r="M50" s="1024"/>
      <c r="N50" s="1024"/>
      <c r="O50" s="1024"/>
      <c r="P50" s="1024"/>
      <c r="Q50" s="1024"/>
      <c r="R50" s="1024"/>
      <c r="S50" s="1024"/>
      <c r="T50" s="1024"/>
      <c r="U50" s="1024"/>
    </row>
    <row r="51" spans="10:21">
      <c r="J51" s="1024"/>
      <c r="K51" s="1024"/>
      <c r="L51" s="1024"/>
      <c r="M51" s="1024"/>
      <c r="N51" s="1024"/>
      <c r="O51" s="1024"/>
      <c r="P51" s="1024"/>
      <c r="Q51" s="1024"/>
      <c r="R51" s="1024"/>
      <c r="S51" s="1024"/>
      <c r="T51" s="1024"/>
      <c r="U51" s="1024"/>
    </row>
    <row r="52" spans="10:21">
      <c r="J52" s="1024"/>
      <c r="K52" s="1024"/>
      <c r="L52" s="1024"/>
      <c r="M52" s="1024"/>
      <c r="N52" s="1024"/>
      <c r="O52" s="1024"/>
      <c r="P52" s="1024"/>
      <c r="Q52" s="1024"/>
      <c r="R52" s="1024"/>
      <c r="S52" s="1024"/>
      <c r="T52" s="1024"/>
      <c r="U52" s="1024"/>
    </row>
    <row r="53" spans="10:21">
      <c r="J53" s="1024"/>
      <c r="K53" s="1024"/>
      <c r="L53" s="1024"/>
      <c r="M53" s="1024"/>
      <c r="N53" s="1024"/>
      <c r="O53" s="1024"/>
      <c r="P53" s="1024"/>
      <c r="Q53" s="1024"/>
      <c r="R53" s="1024"/>
      <c r="S53" s="1024"/>
      <c r="T53" s="1024"/>
      <c r="U53" s="1024"/>
    </row>
    <row r="54" spans="10:21">
      <c r="J54" s="1024"/>
      <c r="K54" s="1024"/>
      <c r="L54" s="1024"/>
      <c r="M54" s="1024"/>
      <c r="N54" s="1024"/>
      <c r="O54" s="1024"/>
      <c r="P54" s="1024"/>
      <c r="Q54" s="1024"/>
      <c r="R54" s="1024"/>
      <c r="S54" s="1024"/>
      <c r="T54" s="1024"/>
      <c r="U54" s="1024"/>
    </row>
    <row r="55" spans="10:21">
      <c r="J55" s="1024"/>
      <c r="K55" s="1024"/>
      <c r="L55" s="1024"/>
      <c r="M55" s="1024"/>
      <c r="N55" s="1024"/>
      <c r="O55" s="1024"/>
      <c r="P55" s="1024"/>
      <c r="Q55" s="1024"/>
      <c r="R55" s="1024"/>
      <c r="S55" s="1024"/>
      <c r="T55" s="1024"/>
      <c r="U55" s="1024"/>
    </row>
    <row r="56" spans="10:21">
      <c r="J56" s="1024"/>
      <c r="K56" s="1024"/>
      <c r="L56" s="1024"/>
      <c r="M56" s="1024"/>
      <c r="N56" s="1024"/>
      <c r="O56" s="1024"/>
      <c r="P56" s="1024"/>
      <c r="Q56" s="1024"/>
      <c r="R56" s="1024"/>
      <c r="S56" s="1024"/>
      <c r="T56" s="1024"/>
      <c r="U56" s="1024"/>
    </row>
    <row r="57" spans="10:21">
      <c r="J57" s="1024"/>
      <c r="K57" s="1024"/>
      <c r="L57" s="1024"/>
      <c r="M57" s="1024"/>
      <c r="N57" s="1024"/>
      <c r="O57" s="1024"/>
      <c r="P57" s="1024"/>
      <c r="Q57" s="1024"/>
      <c r="R57" s="1024"/>
      <c r="S57" s="1024"/>
      <c r="T57" s="1024"/>
      <c r="U57" s="1024"/>
    </row>
    <row r="58" spans="10:21">
      <c r="J58" s="1024"/>
      <c r="K58" s="1024"/>
      <c r="L58" s="1024"/>
      <c r="M58" s="1024"/>
      <c r="N58" s="1024"/>
      <c r="O58" s="1024"/>
      <c r="P58" s="1024"/>
      <c r="Q58" s="1024"/>
      <c r="R58" s="1024"/>
      <c r="S58" s="1024"/>
      <c r="T58" s="1024"/>
      <c r="U58" s="1024"/>
    </row>
    <row r="59" spans="10:21">
      <c r="J59" s="1024"/>
      <c r="K59" s="1024"/>
      <c r="L59" s="1024"/>
      <c r="M59" s="1024"/>
      <c r="N59" s="1024"/>
      <c r="O59" s="1024"/>
      <c r="P59" s="1024"/>
      <c r="Q59" s="1024"/>
      <c r="R59" s="1024"/>
      <c r="S59" s="1024"/>
      <c r="T59" s="1024"/>
      <c r="U59" s="1024"/>
    </row>
    <row r="60" spans="10:21">
      <c r="J60" s="1024"/>
      <c r="K60" s="1024"/>
      <c r="L60" s="1024"/>
      <c r="M60" s="1024"/>
      <c r="N60" s="1024"/>
      <c r="O60" s="1024"/>
      <c r="P60" s="1024"/>
      <c r="Q60" s="1024"/>
      <c r="R60" s="1024"/>
      <c r="S60" s="1024"/>
      <c r="T60" s="1024"/>
      <c r="U60" s="1024"/>
    </row>
    <row r="61" spans="10:21">
      <c r="J61" s="1024"/>
      <c r="K61" s="1024"/>
      <c r="L61" s="1024"/>
      <c r="M61" s="1024"/>
      <c r="N61" s="1024"/>
      <c r="O61" s="1024"/>
      <c r="P61" s="1024"/>
      <c r="Q61" s="1024"/>
      <c r="R61" s="1024"/>
      <c r="S61" s="1024"/>
      <c r="T61" s="1024"/>
      <c r="U61" s="1024"/>
    </row>
    <row r="62" spans="10:21">
      <c r="J62" s="1024"/>
      <c r="K62" s="1024"/>
      <c r="L62" s="1024"/>
      <c r="M62" s="1024"/>
      <c r="N62" s="1024"/>
      <c r="O62" s="1024"/>
      <c r="P62" s="1024"/>
      <c r="Q62" s="1024"/>
      <c r="R62" s="1024"/>
      <c r="S62" s="1024"/>
      <c r="T62" s="1024"/>
      <c r="U62" s="1024"/>
    </row>
    <row r="63" spans="10:21">
      <c r="J63" s="1024"/>
      <c r="K63" s="1024"/>
      <c r="L63" s="1024"/>
      <c r="M63" s="1024"/>
      <c r="N63" s="1024"/>
      <c r="O63" s="1024"/>
      <c r="P63" s="1024"/>
      <c r="Q63" s="1024"/>
      <c r="R63" s="1024"/>
      <c r="S63" s="1024"/>
      <c r="T63" s="1024"/>
      <c r="U63" s="1024"/>
    </row>
    <row r="64" spans="10:21">
      <c r="J64" s="1024"/>
      <c r="K64" s="1024"/>
      <c r="L64" s="1024"/>
      <c r="M64" s="1024"/>
      <c r="N64" s="1024"/>
      <c r="O64" s="1024"/>
      <c r="P64" s="1024"/>
      <c r="Q64" s="1024"/>
      <c r="R64" s="1024"/>
      <c r="S64" s="1024"/>
      <c r="T64" s="1024"/>
      <c r="U64" s="1024"/>
    </row>
    <row r="65" spans="10:21">
      <c r="J65" s="1024"/>
      <c r="K65" s="1024"/>
      <c r="L65" s="1024"/>
      <c r="M65" s="1024"/>
      <c r="N65" s="1024"/>
      <c r="O65" s="1024"/>
      <c r="P65" s="1024"/>
      <c r="Q65" s="1024"/>
      <c r="R65" s="1024"/>
      <c r="S65" s="1024"/>
      <c r="T65" s="1024"/>
      <c r="U65" s="1024"/>
    </row>
    <row r="66" spans="10:21">
      <c r="J66" s="1024"/>
      <c r="K66" s="1024"/>
      <c r="L66" s="1024"/>
      <c r="M66" s="1024"/>
      <c r="N66" s="1024"/>
      <c r="O66" s="1024"/>
      <c r="P66" s="1024"/>
      <c r="Q66" s="1024"/>
      <c r="R66" s="1024"/>
      <c r="S66" s="1024"/>
      <c r="T66" s="1024"/>
      <c r="U66" s="1024"/>
    </row>
    <row r="67" spans="10:21">
      <c r="J67" s="1024"/>
      <c r="K67" s="1024"/>
      <c r="L67" s="1024"/>
      <c r="M67" s="1024"/>
      <c r="N67" s="1024"/>
      <c r="O67" s="1024"/>
      <c r="P67" s="1024"/>
      <c r="Q67" s="1024"/>
      <c r="R67" s="1024"/>
      <c r="S67" s="1024"/>
      <c r="T67" s="1024"/>
      <c r="U67" s="1024"/>
    </row>
    <row r="68" spans="10:21">
      <c r="J68" s="1024"/>
      <c r="K68" s="1024"/>
      <c r="L68" s="1024"/>
      <c r="M68" s="1024"/>
      <c r="N68" s="1024"/>
      <c r="O68" s="1024"/>
      <c r="P68" s="1024"/>
      <c r="Q68" s="1024"/>
      <c r="R68" s="1024"/>
      <c r="S68" s="1024"/>
      <c r="T68" s="1024"/>
      <c r="U68" s="1024"/>
    </row>
    <row r="69" spans="10:21">
      <c r="J69" s="1024"/>
      <c r="K69" s="1024"/>
      <c r="L69" s="1024"/>
      <c r="M69" s="1024"/>
      <c r="N69" s="1024"/>
      <c r="O69" s="1024"/>
      <c r="P69" s="1024"/>
      <c r="Q69" s="1024"/>
      <c r="R69" s="1024"/>
      <c r="S69" s="1024"/>
      <c r="T69" s="1024"/>
      <c r="U69" s="1024"/>
    </row>
    <row r="70" spans="10:21">
      <c r="J70" s="1024"/>
      <c r="K70" s="1024"/>
      <c r="L70" s="1024"/>
      <c r="M70" s="1024"/>
      <c r="N70" s="1024"/>
      <c r="O70" s="1024"/>
      <c r="P70" s="1024"/>
      <c r="Q70" s="1024"/>
      <c r="R70" s="1024"/>
      <c r="S70" s="1024"/>
      <c r="T70" s="1024"/>
      <c r="U70" s="1024"/>
    </row>
    <row r="71" spans="10:21">
      <c r="J71" s="1024"/>
      <c r="K71" s="1024"/>
      <c r="L71" s="1024"/>
      <c r="M71" s="1024"/>
      <c r="N71" s="1024"/>
      <c r="O71" s="1024"/>
      <c r="P71" s="1024"/>
      <c r="Q71" s="1024"/>
      <c r="R71" s="1024"/>
      <c r="S71" s="1024"/>
      <c r="T71" s="1024"/>
      <c r="U71" s="1024"/>
    </row>
    <row r="72" spans="10:21">
      <c r="J72" s="1024"/>
      <c r="K72" s="1024"/>
      <c r="L72" s="1024"/>
      <c r="M72" s="1024"/>
      <c r="N72" s="1024"/>
      <c r="O72" s="1024"/>
      <c r="P72" s="1024"/>
      <c r="Q72" s="1024"/>
      <c r="R72" s="1024"/>
      <c r="S72" s="1024"/>
      <c r="T72" s="1024"/>
      <c r="U72" s="1024"/>
    </row>
    <row r="73" spans="10:21">
      <c r="J73" s="1024"/>
      <c r="K73" s="1024"/>
      <c r="L73" s="1024"/>
      <c r="M73" s="1024"/>
      <c r="N73" s="1024"/>
      <c r="O73" s="1024"/>
      <c r="P73" s="1024"/>
      <c r="Q73" s="1024"/>
      <c r="R73" s="1024"/>
      <c r="S73" s="1024"/>
      <c r="T73" s="1024"/>
      <c r="U73" s="1024"/>
    </row>
    <row r="74" spans="10:21">
      <c r="J74" s="1024"/>
      <c r="K74" s="1024"/>
      <c r="L74" s="1024"/>
      <c r="M74" s="1024"/>
      <c r="N74" s="1024"/>
      <c r="O74" s="1024"/>
      <c r="P74" s="1024"/>
      <c r="Q74" s="1024"/>
      <c r="R74" s="1024"/>
      <c r="S74" s="1024"/>
      <c r="T74" s="1024"/>
      <c r="U74" s="1024"/>
    </row>
    <row r="75" spans="10:21">
      <c r="J75" s="1024"/>
      <c r="K75" s="1024"/>
      <c r="L75" s="1024"/>
      <c r="M75" s="1024"/>
      <c r="N75" s="1024"/>
      <c r="O75" s="1024"/>
      <c r="P75" s="1024"/>
      <c r="Q75" s="1024"/>
      <c r="R75" s="1024"/>
      <c r="S75" s="1024"/>
      <c r="T75" s="1024"/>
      <c r="U75" s="1024"/>
    </row>
    <row r="76" spans="10:21">
      <c r="J76" s="1024"/>
      <c r="K76" s="1024"/>
      <c r="L76" s="1024"/>
      <c r="M76" s="1024"/>
      <c r="N76" s="1024"/>
      <c r="O76" s="1024"/>
      <c r="P76" s="1024"/>
      <c r="Q76" s="1024"/>
      <c r="R76" s="1024"/>
      <c r="S76" s="1024"/>
      <c r="T76" s="1024"/>
      <c r="U76" s="1024"/>
    </row>
    <row r="77" spans="10:21">
      <c r="J77" s="1024"/>
      <c r="K77" s="1024"/>
      <c r="L77" s="1024"/>
      <c r="M77" s="1024"/>
      <c r="N77" s="1024"/>
      <c r="O77" s="1024"/>
      <c r="P77" s="1024"/>
      <c r="Q77" s="1024"/>
      <c r="R77" s="1024"/>
      <c r="S77" s="1024"/>
      <c r="T77" s="1024"/>
      <c r="U77" s="1024"/>
    </row>
    <row r="78" spans="10:21">
      <c r="J78" s="1024"/>
      <c r="K78" s="1024"/>
      <c r="L78" s="1024"/>
      <c r="M78" s="1024"/>
      <c r="N78" s="1024"/>
      <c r="O78" s="1024"/>
      <c r="P78" s="1024"/>
      <c r="Q78" s="1024"/>
      <c r="R78" s="1024"/>
      <c r="S78" s="1024"/>
      <c r="T78" s="1024"/>
      <c r="U78" s="1024"/>
    </row>
    <row r="79" spans="10:21">
      <c r="J79" s="1024"/>
      <c r="K79" s="1024"/>
      <c r="L79" s="1024"/>
      <c r="M79" s="1024"/>
      <c r="N79" s="1024"/>
      <c r="O79" s="1024"/>
      <c r="P79" s="1024"/>
      <c r="Q79" s="1024"/>
      <c r="R79" s="1024"/>
      <c r="S79" s="1024"/>
      <c r="T79" s="1024"/>
      <c r="U79" s="1024"/>
    </row>
    <row r="80" spans="10:21">
      <c r="J80" s="1024"/>
      <c r="K80" s="1024"/>
      <c r="L80" s="1024"/>
      <c r="M80" s="1024"/>
      <c r="N80" s="1024"/>
      <c r="O80" s="1024"/>
      <c r="P80" s="1024"/>
      <c r="Q80" s="1024"/>
      <c r="R80" s="1024"/>
      <c r="S80" s="1024"/>
      <c r="T80" s="1024"/>
      <c r="U80" s="1024"/>
    </row>
    <row r="81" spans="10:21">
      <c r="J81" s="1024"/>
      <c r="K81" s="1024"/>
      <c r="L81" s="1024"/>
      <c r="M81" s="1024"/>
      <c r="N81" s="1024"/>
      <c r="O81" s="1024"/>
      <c r="P81" s="1024"/>
      <c r="Q81" s="1024"/>
      <c r="R81" s="1024"/>
      <c r="S81" s="1024"/>
      <c r="T81" s="1024"/>
      <c r="U81" s="1024"/>
    </row>
    <row r="82" spans="10:21">
      <c r="J82" s="1024"/>
      <c r="K82" s="1024"/>
      <c r="L82" s="1024"/>
      <c r="M82" s="1024"/>
      <c r="N82" s="1024"/>
      <c r="O82" s="1024"/>
      <c r="P82" s="1024"/>
      <c r="Q82" s="1024"/>
      <c r="R82" s="1024"/>
      <c r="S82" s="1024"/>
      <c r="T82" s="1024"/>
      <c r="U82" s="1024"/>
    </row>
    <row r="83" spans="10:21">
      <c r="J83" s="1024"/>
      <c r="K83" s="1024"/>
      <c r="L83" s="1024"/>
      <c r="M83" s="1024"/>
      <c r="N83" s="1024"/>
      <c r="O83" s="1024"/>
      <c r="P83" s="1024"/>
      <c r="Q83" s="1024"/>
      <c r="R83" s="1024"/>
      <c r="S83" s="1024"/>
      <c r="T83" s="1024"/>
      <c r="U83" s="1024"/>
    </row>
    <row r="84" spans="10:21">
      <c r="J84" s="1024"/>
      <c r="K84" s="1024"/>
      <c r="L84" s="1024"/>
      <c r="M84" s="1024"/>
      <c r="N84" s="1024"/>
      <c r="O84" s="1024"/>
      <c r="P84" s="1024"/>
      <c r="Q84" s="1024"/>
      <c r="R84" s="1024"/>
      <c r="S84" s="1024"/>
      <c r="T84" s="1024"/>
      <c r="U84" s="1024"/>
    </row>
    <row r="85" spans="10:21">
      <c r="J85" s="1024"/>
      <c r="K85" s="1024"/>
      <c r="L85" s="1024"/>
      <c r="M85" s="1024"/>
      <c r="N85" s="1024"/>
      <c r="O85" s="1024"/>
      <c r="P85" s="1024"/>
      <c r="Q85" s="1024"/>
      <c r="R85" s="1024"/>
      <c r="S85" s="1024"/>
      <c r="T85" s="1024"/>
      <c r="U85" s="1024"/>
    </row>
    <row r="86" spans="10:21">
      <c r="J86" s="1024"/>
      <c r="K86" s="1024"/>
      <c r="L86" s="1024"/>
      <c r="M86" s="1024"/>
      <c r="N86" s="1024"/>
      <c r="O86" s="1024"/>
      <c r="P86" s="1024"/>
      <c r="Q86" s="1024"/>
      <c r="R86" s="1024"/>
      <c r="S86" s="1024"/>
      <c r="T86" s="1024"/>
      <c r="U86" s="1024"/>
    </row>
    <row r="87" spans="10:21">
      <c r="J87" s="1024"/>
      <c r="K87" s="1024"/>
      <c r="L87" s="1024"/>
      <c r="M87" s="1024"/>
      <c r="N87" s="1024"/>
      <c r="O87" s="1024"/>
      <c r="P87" s="1024"/>
      <c r="Q87" s="1024"/>
      <c r="R87" s="1024"/>
      <c r="S87" s="1024"/>
      <c r="T87" s="1024"/>
      <c r="U87" s="1024"/>
    </row>
    <row r="88" spans="10:21">
      <c r="J88" s="1024"/>
      <c r="K88" s="1024"/>
      <c r="L88" s="1024"/>
      <c r="M88" s="1024"/>
      <c r="N88" s="1024"/>
      <c r="O88" s="1024"/>
      <c r="P88" s="1024"/>
      <c r="Q88" s="1024"/>
      <c r="R88" s="1024"/>
      <c r="S88" s="1024"/>
      <c r="T88" s="1024"/>
      <c r="U88" s="1024"/>
    </row>
    <row r="89" spans="10:21">
      <c r="J89" s="1024"/>
      <c r="K89" s="1024"/>
      <c r="L89" s="1024"/>
      <c r="M89" s="1024"/>
      <c r="N89" s="1024"/>
      <c r="O89" s="1024"/>
      <c r="P89" s="1024"/>
      <c r="Q89" s="1024"/>
      <c r="R89" s="1024"/>
      <c r="S89" s="1024"/>
      <c r="T89" s="1024"/>
      <c r="U89" s="1024"/>
    </row>
    <row r="90" spans="10:21">
      <c r="J90" s="1024"/>
      <c r="K90" s="1024"/>
      <c r="L90" s="1024"/>
      <c r="M90" s="1024"/>
      <c r="N90" s="1024"/>
      <c r="O90" s="1024"/>
      <c r="P90" s="1024"/>
      <c r="Q90" s="1024"/>
      <c r="R90" s="1024"/>
      <c r="S90" s="1024"/>
      <c r="T90" s="1024"/>
      <c r="U90" s="1024"/>
    </row>
    <row r="91" spans="10:21">
      <c r="J91" s="1024"/>
      <c r="K91" s="1024"/>
      <c r="L91" s="1024"/>
      <c r="M91" s="1024"/>
      <c r="N91" s="1024"/>
      <c r="O91" s="1024"/>
      <c r="P91" s="1024"/>
      <c r="Q91" s="1024"/>
      <c r="R91" s="1024"/>
      <c r="S91" s="1024"/>
      <c r="T91" s="1024"/>
      <c r="U91" s="1024"/>
    </row>
    <row r="92" spans="10:21">
      <c r="J92" s="1024"/>
      <c r="K92" s="1024"/>
      <c r="L92" s="1024"/>
      <c r="M92" s="1024"/>
      <c r="N92" s="1024"/>
      <c r="O92" s="1024"/>
      <c r="P92" s="1024"/>
      <c r="Q92" s="1024"/>
      <c r="R92" s="1024"/>
      <c r="S92" s="1024"/>
      <c r="T92" s="1024"/>
      <c r="U92" s="1024"/>
    </row>
    <row r="93" spans="10:21">
      <c r="J93" s="1024"/>
      <c r="K93" s="1024"/>
      <c r="L93" s="1024"/>
      <c r="M93" s="1024"/>
      <c r="N93" s="1024"/>
      <c r="O93" s="1024"/>
      <c r="P93" s="1024"/>
      <c r="Q93" s="1024"/>
      <c r="R93" s="1024"/>
      <c r="S93" s="1024"/>
      <c r="T93" s="1024"/>
      <c r="U93" s="1024"/>
    </row>
    <row r="94" spans="10:21">
      <c r="J94" s="1024"/>
      <c r="K94" s="1024"/>
      <c r="L94" s="1024"/>
      <c r="M94" s="1024"/>
      <c r="N94" s="1024"/>
      <c r="O94" s="1024"/>
      <c r="P94" s="1024"/>
      <c r="Q94" s="1024"/>
      <c r="R94" s="1024"/>
      <c r="S94" s="1024"/>
      <c r="T94" s="1024"/>
      <c r="U94" s="1024"/>
    </row>
    <row r="95" spans="10:21">
      <c r="J95" s="1024"/>
      <c r="K95" s="1024"/>
      <c r="L95" s="1024"/>
      <c r="M95" s="1024"/>
      <c r="N95" s="1024"/>
      <c r="O95" s="1024"/>
      <c r="P95" s="1024"/>
      <c r="Q95" s="1024"/>
      <c r="R95" s="1024"/>
      <c r="S95" s="1024"/>
      <c r="T95" s="1024"/>
      <c r="U95" s="1024"/>
    </row>
    <row r="96" spans="10:21">
      <c r="J96" s="1024"/>
      <c r="K96" s="1024"/>
      <c r="L96" s="1024"/>
      <c r="M96" s="1024"/>
      <c r="N96" s="1024"/>
      <c r="O96" s="1024"/>
      <c r="P96" s="1024"/>
      <c r="Q96" s="1024"/>
      <c r="R96" s="1024"/>
      <c r="S96" s="1024"/>
      <c r="T96" s="1024"/>
      <c r="U96" s="1024"/>
    </row>
    <row r="97" spans="10:21">
      <c r="J97" s="1024"/>
      <c r="K97" s="1024"/>
      <c r="L97" s="1024"/>
      <c r="M97" s="1024"/>
      <c r="N97" s="1024"/>
      <c r="O97" s="1024"/>
      <c r="P97" s="1024"/>
      <c r="Q97" s="1024"/>
      <c r="R97" s="1024"/>
      <c r="S97" s="1024"/>
      <c r="T97" s="1024"/>
      <c r="U97" s="1024"/>
    </row>
    <row r="98" spans="10:21">
      <c r="J98" s="1024"/>
      <c r="K98" s="1024"/>
      <c r="L98" s="1024"/>
      <c r="M98" s="1024"/>
      <c r="N98" s="1024"/>
      <c r="O98" s="1024"/>
      <c r="P98" s="1024"/>
      <c r="Q98" s="1024"/>
      <c r="R98" s="1024"/>
      <c r="S98" s="1024"/>
      <c r="T98" s="1024"/>
      <c r="U98" s="1024"/>
    </row>
    <row r="99" spans="10:21">
      <c r="J99" s="1024"/>
      <c r="K99" s="1024"/>
      <c r="L99" s="1024"/>
      <c r="M99" s="1024"/>
      <c r="N99" s="1024"/>
      <c r="O99" s="1024"/>
      <c r="P99" s="1024"/>
      <c r="Q99" s="1024"/>
      <c r="R99" s="1024"/>
      <c r="S99" s="1024"/>
      <c r="T99" s="1024"/>
      <c r="U99" s="1024"/>
    </row>
    <row r="100" spans="10:21">
      <c r="J100" s="1024"/>
      <c r="K100" s="1024"/>
      <c r="L100" s="1024"/>
      <c r="M100" s="1024"/>
      <c r="N100" s="1024"/>
      <c r="O100" s="1024"/>
      <c r="P100" s="1024"/>
      <c r="Q100" s="1024"/>
      <c r="R100" s="1024"/>
      <c r="S100" s="1024"/>
      <c r="T100" s="1024"/>
      <c r="U100" s="1024"/>
    </row>
    <row r="101" spans="10:21">
      <c r="J101" s="1024"/>
      <c r="K101" s="1024"/>
      <c r="L101" s="1024"/>
      <c r="M101" s="1024"/>
      <c r="N101" s="1024"/>
      <c r="O101" s="1024"/>
      <c r="P101" s="1024"/>
      <c r="Q101" s="1024"/>
      <c r="R101" s="1024"/>
      <c r="S101" s="1024"/>
      <c r="T101" s="1024"/>
      <c r="U101" s="1024"/>
    </row>
    <row r="102" spans="10:21">
      <c r="J102" s="1024"/>
      <c r="K102" s="1024"/>
      <c r="L102" s="1024"/>
      <c r="M102" s="1024"/>
      <c r="N102" s="1024"/>
      <c r="O102" s="1024"/>
      <c r="P102" s="1024"/>
      <c r="Q102" s="1024"/>
      <c r="R102" s="1024"/>
      <c r="S102" s="1024"/>
      <c r="T102" s="1024"/>
      <c r="U102" s="1024"/>
    </row>
    <row r="103" spans="10:21">
      <c r="J103" s="1024"/>
      <c r="K103" s="1024"/>
      <c r="L103" s="1024"/>
      <c r="M103" s="1024"/>
      <c r="N103" s="1024"/>
      <c r="O103" s="1024"/>
      <c r="P103" s="1024"/>
      <c r="Q103" s="1024"/>
      <c r="R103" s="1024"/>
      <c r="S103" s="1024"/>
      <c r="T103" s="1024"/>
      <c r="U103" s="1024"/>
    </row>
    <row r="104" spans="10:21">
      <c r="J104" s="1024"/>
      <c r="K104" s="1024"/>
      <c r="L104" s="1024"/>
      <c r="M104" s="1024"/>
      <c r="N104" s="1024"/>
      <c r="O104" s="1024"/>
      <c r="P104" s="1024"/>
      <c r="Q104" s="1024"/>
      <c r="R104" s="1024"/>
      <c r="S104" s="1024"/>
      <c r="T104" s="1024"/>
      <c r="U104" s="1024"/>
    </row>
    <row r="105" spans="10:21">
      <c r="J105" s="1024"/>
      <c r="K105" s="1024"/>
      <c r="L105" s="1024"/>
      <c r="M105" s="1024"/>
      <c r="N105" s="1024"/>
      <c r="O105" s="1024"/>
      <c r="P105" s="1024"/>
      <c r="Q105" s="1024"/>
      <c r="R105" s="1024"/>
      <c r="S105" s="1024"/>
      <c r="T105" s="1024"/>
      <c r="U105" s="1024"/>
    </row>
    <row r="106" spans="10:21">
      <c r="J106" s="1024"/>
      <c r="K106" s="1024"/>
      <c r="L106" s="1024"/>
      <c r="M106" s="1024"/>
      <c r="N106" s="1024"/>
      <c r="O106" s="1024"/>
      <c r="P106" s="1024"/>
      <c r="Q106" s="1024"/>
      <c r="R106" s="1024"/>
      <c r="S106" s="1024"/>
      <c r="T106" s="1024"/>
      <c r="U106" s="1024"/>
    </row>
    <row r="107" spans="10:21">
      <c r="J107" s="1024"/>
      <c r="K107" s="1024"/>
      <c r="L107" s="1024"/>
      <c r="M107" s="1024"/>
      <c r="N107" s="1024"/>
      <c r="O107" s="1024"/>
      <c r="P107" s="1024"/>
      <c r="Q107" s="1024"/>
      <c r="R107" s="1024"/>
      <c r="S107" s="1024"/>
      <c r="T107" s="1024"/>
      <c r="U107" s="1024"/>
    </row>
    <row r="108" spans="10:21">
      <c r="J108" s="1024"/>
      <c r="K108" s="1024"/>
      <c r="L108" s="1024"/>
      <c r="M108" s="1024"/>
      <c r="N108" s="1024"/>
      <c r="O108" s="1024"/>
      <c r="P108" s="1024"/>
      <c r="Q108" s="1024"/>
      <c r="R108" s="1024"/>
      <c r="S108" s="1024"/>
      <c r="T108" s="1024"/>
      <c r="U108" s="1024"/>
    </row>
    <row r="109" spans="10:21">
      <c r="J109" s="1024"/>
      <c r="K109" s="1024"/>
      <c r="L109" s="1024"/>
      <c r="M109" s="1024"/>
      <c r="N109" s="1024"/>
      <c r="O109" s="1024"/>
      <c r="P109" s="1024"/>
      <c r="Q109" s="1024"/>
      <c r="R109" s="1024"/>
      <c r="S109" s="1024"/>
      <c r="T109" s="1024"/>
      <c r="U109" s="1024"/>
    </row>
    <row r="110" spans="10:21">
      <c r="J110" s="1024"/>
      <c r="K110" s="1024"/>
      <c r="L110" s="1024"/>
      <c r="M110" s="1024"/>
      <c r="N110" s="1024"/>
      <c r="O110" s="1024"/>
      <c r="P110" s="1024"/>
      <c r="Q110" s="1024"/>
      <c r="R110" s="1024"/>
      <c r="S110" s="1024"/>
      <c r="T110" s="1024"/>
      <c r="U110" s="1024"/>
    </row>
    <row r="111" spans="10:21">
      <c r="J111" s="1024"/>
      <c r="K111" s="1024"/>
      <c r="L111" s="1024"/>
      <c r="M111" s="1024"/>
      <c r="N111" s="1024"/>
      <c r="O111" s="1024"/>
      <c r="P111" s="1024"/>
      <c r="Q111" s="1024"/>
      <c r="R111" s="1024"/>
      <c r="S111" s="1024"/>
      <c r="T111" s="1024"/>
      <c r="U111" s="1024"/>
    </row>
    <row r="112" spans="10:21">
      <c r="J112" s="1024"/>
      <c r="K112" s="1024"/>
      <c r="L112" s="1024"/>
      <c r="M112" s="1024"/>
      <c r="N112" s="1024"/>
      <c r="O112" s="1024"/>
      <c r="P112" s="1024"/>
      <c r="Q112" s="1024"/>
      <c r="R112" s="1024"/>
      <c r="S112" s="1024"/>
      <c r="T112" s="1024"/>
      <c r="U112" s="1024"/>
    </row>
    <row r="113" spans="10:21">
      <c r="J113" s="1024"/>
      <c r="K113" s="1024"/>
      <c r="L113" s="1024"/>
      <c r="M113" s="1024"/>
      <c r="N113" s="1024"/>
      <c r="O113" s="1024"/>
      <c r="P113" s="1024"/>
      <c r="Q113" s="1024"/>
      <c r="R113" s="1024"/>
      <c r="S113" s="1024"/>
      <c r="T113" s="1024"/>
      <c r="U113" s="1024"/>
    </row>
    <row r="114" spans="10:21">
      <c r="J114" s="1024"/>
      <c r="K114" s="1024"/>
      <c r="L114" s="1024"/>
      <c r="M114" s="1024"/>
      <c r="N114" s="1024"/>
      <c r="O114" s="1024"/>
      <c r="P114" s="1024"/>
      <c r="Q114" s="1024"/>
      <c r="R114" s="1024"/>
      <c r="S114" s="1024"/>
      <c r="T114" s="1024"/>
      <c r="U114" s="1024"/>
    </row>
    <row r="115" spans="10:21">
      <c r="J115" s="1024"/>
      <c r="K115" s="1024"/>
      <c r="L115" s="1024"/>
      <c r="M115" s="1024"/>
      <c r="N115" s="1024"/>
      <c r="O115" s="1024"/>
      <c r="P115" s="1024"/>
      <c r="Q115" s="1024"/>
      <c r="R115" s="1024"/>
      <c r="S115" s="1024"/>
      <c r="T115" s="1024"/>
      <c r="U115" s="1024"/>
    </row>
    <row r="116" spans="10:21">
      <c r="J116" s="1024"/>
      <c r="K116" s="1024"/>
      <c r="L116" s="1024"/>
      <c r="M116" s="1024"/>
      <c r="N116" s="1024"/>
      <c r="O116" s="1024"/>
      <c r="P116" s="1024"/>
      <c r="Q116" s="1024"/>
      <c r="R116" s="1024"/>
      <c r="S116" s="1024"/>
      <c r="T116" s="1024"/>
      <c r="U116" s="1024"/>
    </row>
    <row r="117" spans="10:21">
      <c r="J117" s="1024"/>
      <c r="K117" s="1024"/>
      <c r="L117" s="1024"/>
      <c r="M117" s="1024"/>
      <c r="N117" s="1024"/>
      <c r="O117" s="1024"/>
      <c r="P117" s="1024"/>
      <c r="Q117" s="1024"/>
      <c r="R117" s="1024"/>
      <c r="S117" s="1024"/>
      <c r="T117" s="1024"/>
      <c r="U117" s="1024"/>
    </row>
    <row r="118" spans="10:21">
      <c r="J118" s="1024"/>
      <c r="K118" s="1024"/>
      <c r="L118" s="1024"/>
      <c r="M118" s="1024"/>
      <c r="N118" s="1024"/>
      <c r="O118" s="1024"/>
      <c r="P118" s="1024"/>
      <c r="Q118" s="1024"/>
      <c r="R118" s="1024"/>
      <c r="S118" s="1024"/>
      <c r="T118" s="1024"/>
      <c r="U118" s="1024"/>
    </row>
    <row r="119" spans="10:21">
      <c r="J119" s="1024"/>
      <c r="K119" s="1024"/>
      <c r="L119" s="1024"/>
      <c r="M119" s="1024"/>
      <c r="N119" s="1024"/>
      <c r="O119" s="1024"/>
      <c r="P119" s="1024"/>
      <c r="Q119" s="1024"/>
      <c r="R119" s="1024"/>
      <c r="S119" s="1024"/>
      <c r="T119" s="1024"/>
      <c r="U119" s="1024"/>
    </row>
    <row r="120" spans="10:21">
      <c r="J120" s="1024"/>
      <c r="K120" s="1024"/>
      <c r="L120" s="1024"/>
      <c r="M120" s="1024"/>
      <c r="N120" s="1024"/>
      <c r="O120" s="1024"/>
      <c r="P120" s="1024"/>
      <c r="Q120" s="1024"/>
      <c r="R120" s="1024"/>
      <c r="S120" s="1024"/>
      <c r="T120" s="1024"/>
      <c r="U120" s="1024"/>
    </row>
    <row r="121" spans="10:21">
      <c r="J121" s="1024"/>
      <c r="K121" s="1024"/>
      <c r="L121" s="1024"/>
      <c r="M121" s="1024"/>
      <c r="N121" s="1024"/>
      <c r="O121" s="1024"/>
      <c r="P121" s="1024"/>
      <c r="Q121" s="1024"/>
      <c r="R121" s="1024"/>
      <c r="S121" s="1024"/>
      <c r="T121" s="1024"/>
      <c r="U121" s="1024"/>
    </row>
    <row r="122" spans="10:21">
      <c r="J122" s="1024"/>
      <c r="K122" s="1024"/>
      <c r="L122" s="1024"/>
      <c r="M122" s="1024"/>
      <c r="N122" s="1024"/>
      <c r="O122" s="1024"/>
      <c r="P122" s="1024"/>
      <c r="Q122" s="1024"/>
      <c r="R122" s="1024"/>
      <c r="S122" s="1024"/>
      <c r="T122" s="1024"/>
      <c r="U122" s="1024"/>
    </row>
    <row r="123" spans="10:21">
      <c r="J123" s="1024"/>
      <c r="K123" s="1024"/>
      <c r="L123" s="1024"/>
      <c r="M123" s="1024"/>
      <c r="N123" s="1024"/>
      <c r="O123" s="1024"/>
      <c r="P123" s="1024"/>
      <c r="Q123" s="1024"/>
      <c r="R123" s="1024"/>
      <c r="S123" s="1024"/>
      <c r="T123" s="1024"/>
      <c r="U123" s="1024"/>
    </row>
    <row r="124" spans="10:21">
      <c r="J124" s="1024"/>
      <c r="K124" s="1024"/>
      <c r="L124" s="1024"/>
      <c r="M124" s="1024"/>
      <c r="N124" s="1024"/>
      <c r="O124" s="1024"/>
      <c r="P124" s="1024"/>
      <c r="Q124" s="1024"/>
      <c r="R124" s="1024"/>
      <c r="S124" s="1024"/>
      <c r="T124" s="1024"/>
      <c r="U124" s="1024"/>
    </row>
    <row r="125" spans="10:21">
      <c r="J125" s="1024"/>
      <c r="K125" s="1024"/>
      <c r="L125" s="1024"/>
      <c r="M125" s="1024"/>
      <c r="N125" s="1024"/>
      <c r="O125" s="1024"/>
      <c r="P125" s="1024"/>
      <c r="Q125" s="1024"/>
      <c r="R125" s="1024"/>
      <c r="S125" s="1024"/>
      <c r="T125" s="1024"/>
      <c r="U125" s="1024"/>
    </row>
    <row r="126" spans="10:21">
      <c r="J126" s="1024"/>
      <c r="K126" s="1024"/>
      <c r="L126" s="1024"/>
      <c r="M126" s="1024"/>
      <c r="N126" s="1024"/>
      <c r="O126" s="1024"/>
      <c r="P126" s="1024"/>
      <c r="Q126" s="1024"/>
      <c r="R126" s="1024"/>
      <c r="S126" s="1024"/>
      <c r="T126" s="1024"/>
      <c r="U126" s="1024"/>
    </row>
    <row r="127" spans="10:21">
      <c r="J127" s="1024"/>
      <c r="K127" s="1024"/>
      <c r="L127" s="1024"/>
      <c r="M127" s="1024"/>
      <c r="N127" s="1024"/>
      <c r="O127" s="1024"/>
      <c r="P127" s="1024"/>
      <c r="Q127" s="1024"/>
      <c r="R127" s="1024"/>
      <c r="S127" s="1024"/>
      <c r="T127" s="1024"/>
      <c r="U127" s="1024"/>
    </row>
    <row r="128" spans="10:21">
      <c r="J128" s="1024"/>
      <c r="K128" s="1024"/>
      <c r="L128" s="1024"/>
      <c r="M128" s="1024"/>
      <c r="N128" s="1024"/>
      <c r="O128" s="1024"/>
      <c r="P128" s="1024"/>
      <c r="Q128" s="1024"/>
      <c r="R128" s="1024"/>
      <c r="S128" s="1024"/>
      <c r="T128" s="1024"/>
      <c r="U128" s="1024"/>
    </row>
    <row r="129" spans="10:21">
      <c r="J129" s="1024"/>
      <c r="K129" s="1024"/>
      <c r="L129" s="1024"/>
      <c r="M129" s="1024"/>
      <c r="N129" s="1024"/>
      <c r="O129" s="1024"/>
      <c r="P129" s="1024"/>
      <c r="Q129" s="1024"/>
      <c r="R129" s="1024"/>
      <c r="S129" s="1024"/>
      <c r="T129" s="1024"/>
      <c r="U129" s="1024"/>
    </row>
    <row r="130" spans="10:21">
      <c r="J130" s="1024"/>
      <c r="K130" s="1024"/>
      <c r="L130" s="1024"/>
      <c r="M130" s="1024"/>
      <c r="N130" s="1024"/>
      <c r="O130" s="1024"/>
      <c r="P130" s="1024"/>
      <c r="Q130" s="1024"/>
      <c r="R130" s="1024"/>
      <c r="S130" s="1024"/>
      <c r="T130" s="1024"/>
      <c r="U130" s="1024"/>
    </row>
    <row r="131" spans="10:21">
      <c r="J131" s="1024"/>
      <c r="K131" s="1024"/>
      <c r="L131" s="1024"/>
      <c r="M131" s="1024"/>
      <c r="N131" s="1024"/>
      <c r="O131" s="1024"/>
      <c r="P131" s="1024"/>
      <c r="Q131" s="1024"/>
      <c r="R131" s="1024"/>
      <c r="S131" s="1024"/>
      <c r="T131" s="1024"/>
      <c r="U131" s="1024"/>
    </row>
    <row r="132" spans="10:21">
      <c r="J132" s="1024"/>
      <c r="K132" s="1024"/>
      <c r="L132" s="1024"/>
      <c r="M132" s="1024"/>
      <c r="N132" s="1024"/>
      <c r="O132" s="1024"/>
      <c r="P132" s="1024"/>
      <c r="Q132" s="1024"/>
      <c r="R132" s="1024"/>
      <c r="S132" s="1024"/>
      <c r="T132" s="1024"/>
      <c r="U132" s="1024"/>
    </row>
    <row r="133" spans="10:21">
      <c r="J133" s="1024"/>
      <c r="K133" s="1024"/>
      <c r="L133" s="1024"/>
      <c r="M133" s="1024"/>
      <c r="N133" s="1024"/>
      <c r="O133" s="1024"/>
      <c r="P133" s="1024"/>
      <c r="Q133" s="1024"/>
      <c r="R133" s="1024"/>
      <c r="S133" s="1024"/>
      <c r="T133" s="1024"/>
      <c r="U133" s="1024"/>
    </row>
    <row r="134" spans="10:21">
      <c r="J134" s="1024"/>
      <c r="K134" s="1024"/>
      <c r="L134" s="1024"/>
      <c r="M134" s="1024"/>
      <c r="N134" s="1024"/>
      <c r="O134" s="1024"/>
      <c r="P134" s="1024"/>
      <c r="Q134" s="1024"/>
      <c r="R134" s="1024"/>
      <c r="S134" s="1024"/>
      <c r="T134" s="1024"/>
      <c r="U134" s="1024"/>
    </row>
    <row r="135" spans="10:21">
      <c r="J135" s="1024"/>
      <c r="K135" s="1024"/>
      <c r="L135" s="1024"/>
      <c r="M135" s="1024"/>
      <c r="N135" s="1024"/>
      <c r="O135" s="1024"/>
      <c r="P135" s="1024"/>
      <c r="Q135" s="1024"/>
      <c r="R135" s="1024"/>
      <c r="S135" s="1024"/>
      <c r="T135" s="1024"/>
      <c r="U135" s="1024"/>
    </row>
  </sheetData>
  <protectedRanges>
    <protectedRange sqref="B3:I23 J17:M17" name="Form 1.1d"/>
  </protectedRanges>
  <mergeCells count="5">
    <mergeCell ref="U2:V2"/>
    <mergeCell ref="M2:N2"/>
    <mergeCell ref="O2:P2"/>
    <mergeCell ref="Q2:R2"/>
    <mergeCell ref="S2:T2"/>
  </mergeCells>
  <phoneticPr fontId="0" type="noConversion"/>
  <dataValidations disablePrompts="1" count="1">
    <dataValidation type="decimal" allowBlank="1" showInputMessage="1" showErrorMessage="1" sqref="G3:I24 J17:M17">
      <formula1>-1000000000000000000</formula1>
      <formula2>10000000000000000000</formula2>
    </dataValidation>
  </dataValidations>
  <pageMargins left="0.75" right="0.75" top="1" bottom="1" header="0.5" footer="0.5"/>
  <pageSetup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1:S30"/>
  <sheetViews>
    <sheetView topLeftCell="G1" zoomScaleNormal="100" workbookViewId="0">
      <selection activeCell="O11" sqref="O11:S11"/>
    </sheetView>
  </sheetViews>
  <sheetFormatPr defaultRowHeight="12.75"/>
  <cols>
    <col min="1" max="1" width="1" customWidth="1"/>
    <col min="2" max="2" width="6.42578125" bestFit="1" customWidth="1"/>
    <col min="3" max="3" width="56.5703125" bestFit="1" customWidth="1"/>
    <col min="4" max="4" width="11.5703125" bestFit="1" customWidth="1"/>
    <col min="5" max="5" width="43.140625" bestFit="1" customWidth="1"/>
    <col min="15" max="15" width="7.5703125" bestFit="1" customWidth="1"/>
  </cols>
  <sheetData>
    <row r="1" spans="2:19" ht="13.5" thickBot="1"/>
    <row r="2" spans="2:19">
      <c r="B2" s="2055" t="s">
        <v>8</v>
      </c>
      <c r="C2" s="2057" t="s">
        <v>9</v>
      </c>
      <c r="D2" s="2112" t="s">
        <v>10</v>
      </c>
      <c r="E2" s="2114" t="s">
        <v>294</v>
      </c>
    </row>
    <row r="3" spans="2:19">
      <c r="B3" s="2056"/>
      <c r="C3" s="2058"/>
      <c r="D3" s="2113"/>
      <c r="E3" s="2115"/>
    </row>
    <row r="4" spans="2:19">
      <c r="B4" s="2056"/>
      <c r="C4" s="2058"/>
      <c r="D4" s="2113"/>
      <c r="E4" s="2115"/>
    </row>
    <row r="5" spans="2:19">
      <c r="B5" s="332">
        <v>1</v>
      </c>
      <c r="C5" s="327" t="s">
        <v>140</v>
      </c>
      <c r="D5" s="798" t="s">
        <v>33</v>
      </c>
      <c r="E5" s="640" t="s">
        <v>612</v>
      </c>
    </row>
    <row r="6" spans="2:19">
      <c r="B6" s="332">
        <v>2</v>
      </c>
      <c r="C6" s="22" t="s">
        <v>169</v>
      </c>
      <c r="D6" s="799" t="s">
        <v>168</v>
      </c>
      <c r="E6" s="640" t="s">
        <v>612</v>
      </c>
    </row>
    <row r="7" spans="2:19">
      <c r="B7" s="332">
        <v>3</v>
      </c>
      <c r="C7" s="22" t="s">
        <v>182</v>
      </c>
      <c r="D7" s="799" t="s">
        <v>181</v>
      </c>
      <c r="E7" s="640" t="s">
        <v>614</v>
      </c>
      <c r="J7" t="s">
        <v>797</v>
      </c>
      <c r="K7" t="s">
        <v>798</v>
      </c>
      <c r="L7" t="s">
        <v>799</v>
      </c>
      <c r="M7" t="s">
        <v>800</v>
      </c>
      <c r="N7" t="s">
        <v>801</v>
      </c>
    </row>
    <row r="8" spans="2:19">
      <c r="B8" s="332">
        <v>4</v>
      </c>
      <c r="C8" s="22" t="s">
        <v>191</v>
      </c>
      <c r="D8" s="799" t="s">
        <v>190</v>
      </c>
      <c r="E8" s="640" t="s">
        <v>613</v>
      </c>
      <c r="J8" s="879">
        <f>K8*0.95</f>
        <v>6.8092722499999985</v>
      </c>
      <c r="K8" s="879">
        <f>L8*0.95</f>
        <v>7.167654999999999</v>
      </c>
      <c r="L8" s="879">
        <f>M8*0.95</f>
        <v>7.5448999999999993</v>
      </c>
      <c r="M8" s="879">
        <f>N8*0.95</f>
        <v>7.9419999999999993</v>
      </c>
      <c r="N8" s="879">
        <f>8.36</f>
        <v>8.36</v>
      </c>
    </row>
    <row r="9" spans="2:19">
      <c r="B9" s="332">
        <v>5</v>
      </c>
      <c r="C9" s="22" t="s">
        <v>211</v>
      </c>
      <c r="D9" s="799" t="s">
        <v>210</v>
      </c>
      <c r="E9" s="640" t="s">
        <v>615</v>
      </c>
      <c r="J9">
        <f>113.68-59.26</f>
        <v>54.420000000000009</v>
      </c>
      <c r="K9">
        <f>123.2-70.87</f>
        <v>52.33</v>
      </c>
      <c r="L9">
        <f>149.6-78.61</f>
        <v>70.989999999999995</v>
      </c>
      <c r="M9">
        <f>87.2-30.67</f>
        <v>56.53</v>
      </c>
      <c r="N9">
        <f>77.78-N8</f>
        <v>69.42</v>
      </c>
    </row>
    <row r="10" spans="2:19" ht="15">
      <c r="B10" s="332">
        <v>6</v>
      </c>
      <c r="C10" s="809" t="s">
        <v>230</v>
      </c>
      <c r="D10" s="810" t="s">
        <v>229</v>
      </c>
      <c r="E10" s="818" t="s">
        <v>616</v>
      </c>
      <c r="J10" s="879">
        <f>SUM(J8:J9)</f>
        <v>61.229272250000008</v>
      </c>
      <c r="K10" s="879">
        <f>SUM(K8:K9)</f>
        <v>59.497654999999995</v>
      </c>
      <c r="L10" s="879">
        <f>SUM(L8:L9)</f>
        <v>78.534899999999993</v>
      </c>
      <c r="M10" s="879">
        <f>SUM(M8:M9)</f>
        <v>64.471999999999994</v>
      </c>
      <c r="N10" s="879">
        <f>SUM(N8:N9)</f>
        <v>77.78</v>
      </c>
    </row>
    <row r="11" spans="2:19" ht="15">
      <c r="B11" s="332">
        <v>7</v>
      </c>
      <c r="C11" s="809" t="s">
        <v>260</v>
      </c>
      <c r="D11" s="810" t="s">
        <v>259</v>
      </c>
      <c r="E11" s="818" t="s">
        <v>616</v>
      </c>
      <c r="J11">
        <v>4274.97</v>
      </c>
      <c r="K11">
        <v>4807.3599999999997</v>
      </c>
      <c r="L11">
        <v>5421.14</v>
      </c>
      <c r="M11">
        <v>5042.99</v>
      </c>
      <c r="N11" s="52">
        <f>'[24]Form 1a'!$E$7</f>
        <v>7030.4734188460006</v>
      </c>
      <c r="O11" s="52">
        <f>'[24]Form 1a'!F$7</f>
        <v>8833.991543229371</v>
      </c>
      <c r="P11" s="52">
        <f>'[24]Form 1a'!G$7</f>
        <v>10824.053611534498</v>
      </c>
      <c r="Q11" s="52">
        <f>'[24]Form 1a'!H$7</f>
        <v>13154.170442200593</v>
      </c>
      <c r="R11" s="52">
        <f>'[24]Form 1a'!I$7</f>
        <v>15924.125597294935</v>
      </c>
      <c r="S11" s="52">
        <f>'[24]Form 1a'!J$7</f>
        <v>18886.450444186339</v>
      </c>
    </row>
    <row r="12" spans="2:19" ht="15">
      <c r="B12" s="332">
        <v>8</v>
      </c>
      <c r="C12" s="809" t="s">
        <v>537</v>
      </c>
      <c r="D12" s="810" t="s">
        <v>538</v>
      </c>
      <c r="E12" s="818" t="s">
        <v>616</v>
      </c>
      <c r="J12" s="1301">
        <f>J10/J11</f>
        <v>1.4322737294062884E-2</v>
      </c>
      <c r="K12" s="1301">
        <f>K10/K11</f>
        <v>1.2376367694535047E-2</v>
      </c>
      <c r="L12" s="1301">
        <f>L10/L11</f>
        <v>1.4486786911977922E-2</v>
      </c>
      <c r="M12" s="1301">
        <f>M10/M11</f>
        <v>1.2784479049135532E-2</v>
      </c>
      <c r="N12" s="1301">
        <f>N10/N11</f>
        <v>1.1063266350101214E-2</v>
      </c>
      <c r="O12" s="879">
        <f>O11*$N13</f>
        <v>97.732801377288197</v>
      </c>
      <c r="P12" s="879">
        <f>P11*$N13</f>
        <v>119.74938809218114</v>
      </c>
      <c r="Q12" s="879">
        <f>Q11*$N13</f>
        <v>145.52809121669384</v>
      </c>
      <c r="R12" s="879">
        <f>R11*$N13</f>
        <v>176.17284287533846</v>
      </c>
      <c r="S12" s="879">
        <f>S11*$N13</f>
        <v>208.94583167202086</v>
      </c>
    </row>
    <row r="13" spans="2:19">
      <c r="B13" s="332">
        <v>9</v>
      </c>
      <c r="C13" s="801" t="s">
        <v>270</v>
      </c>
      <c r="D13" s="800" t="s">
        <v>41</v>
      </c>
      <c r="E13" s="640" t="s">
        <v>617</v>
      </c>
      <c r="N13" s="303">
        <f>AVERAGE(N12)</f>
        <v>1.1063266350101214E-2</v>
      </c>
      <c r="O13" s="874">
        <f>O12/N10-1</f>
        <v>0.25652868831689624</v>
      </c>
    </row>
    <row r="14" spans="2:19" ht="15">
      <c r="B14" s="332">
        <v>10</v>
      </c>
      <c r="C14" s="812" t="s">
        <v>548</v>
      </c>
      <c r="D14" s="813" t="s">
        <v>43</v>
      </c>
      <c r="E14" s="818" t="s">
        <v>616</v>
      </c>
      <c r="O14">
        <f>O11/N11-1</f>
        <v>0.25652868831689646</v>
      </c>
    </row>
    <row r="15" spans="2:19">
      <c r="B15" s="332">
        <v>11</v>
      </c>
      <c r="C15" s="22" t="s">
        <v>291</v>
      </c>
      <c r="D15" s="799" t="s">
        <v>290</v>
      </c>
      <c r="E15" s="640" t="s">
        <v>615</v>
      </c>
    </row>
    <row r="16" spans="2:19" ht="15">
      <c r="B16" s="332">
        <v>12</v>
      </c>
      <c r="C16" s="809" t="s">
        <v>299</v>
      </c>
      <c r="D16" s="810" t="s">
        <v>47</v>
      </c>
      <c r="E16" s="818" t="s">
        <v>616</v>
      </c>
    </row>
    <row r="17" spans="2:5">
      <c r="B17" s="332">
        <v>13</v>
      </c>
      <c r="C17" s="868" t="s">
        <v>328</v>
      </c>
      <c r="D17" s="869" t="s">
        <v>49</v>
      </c>
      <c r="E17" s="870" t="s">
        <v>619</v>
      </c>
    </row>
    <row r="18" spans="2:5" ht="15">
      <c r="B18" s="332">
        <v>14</v>
      </c>
      <c r="C18" s="809" t="s">
        <v>338</v>
      </c>
      <c r="D18" s="810" t="s">
        <v>51</v>
      </c>
      <c r="E18" s="818" t="s">
        <v>616</v>
      </c>
    </row>
    <row r="19" spans="2:5" ht="15">
      <c r="B19" s="332">
        <v>15</v>
      </c>
      <c r="C19" s="811" t="s">
        <v>346</v>
      </c>
      <c r="D19" s="810" t="s">
        <v>53</v>
      </c>
      <c r="E19" s="818" t="s">
        <v>616</v>
      </c>
    </row>
    <row r="20" spans="2:5" ht="15">
      <c r="B20" s="332">
        <v>16</v>
      </c>
      <c r="C20" s="809" t="s">
        <v>355</v>
      </c>
      <c r="D20" s="810" t="s">
        <v>55</v>
      </c>
      <c r="E20" s="818" t="s">
        <v>616</v>
      </c>
    </row>
    <row r="21" spans="2:5">
      <c r="B21" s="332">
        <v>17</v>
      </c>
      <c r="C21" s="22" t="s">
        <v>360</v>
      </c>
      <c r="D21" s="799" t="s">
        <v>61</v>
      </c>
      <c r="E21" s="640" t="s">
        <v>615</v>
      </c>
    </row>
    <row r="22" spans="2:5" ht="15">
      <c r="B22" s="332">
        <v>18</v>
      </c>
      <c r="C22" s="809" t="s">
        <v>403</v>
      </c>
      <c r="D22" s="810" t="s">
        <v>402</v>
      </c>
      <c r="E22" s="818" t="s">
        <v>616</v>
      </c>
    </row>
    <row r="23" spans="2:5" ht="15">
      <c r="B23" s="332">
        <v>19</v>
      </c>
      <c r="C23" s="809" t="s">
        <v>404</v>
      </c>
      <c r="D23" s="810" t="s">
        <v>65</v>
      </c>
      <c r="E23" s="818" t="s">
        <v>616</v>
      </c>
    </row>
    <row r="24" spans="2:5" ht="15">
      <c r="B24" s="332">
        <v>20</v>
      </c>
      <c r="C24" s="809" t="s">
        <v>443</v>
      </c>
      <c r="D24" s="810" t="s">
        <v>442</v>
      </c>
      <c r="E24" s="818" t="s">
        <v>616</v>
      </c>
    </row>
    <row r="25" spans="2:5" ht="15">
      <c r="B25" s="332">
        <v>21</v>
      </c>
      <c r="C25" s="814" t="s">
        <v>450</v>
      </c>
      <c r="D25" s="815" t="s">
        <v>81</v>
      </c>
      <c r="E25" s="818" t="s">
        <v>616</v>
      </c>
    </row>
    <row r="26" spans="2:5" ht="15">
      <c r="B26" s="332">
        <v>22</v>
      </c>
      <c r="C26" s="814" t="s">
        <v>100</v>
      </c>
      <c r="D26" s="815" t="s">
        <v>101</v>
      </c>
      <c r="E26" s="818" t="s">
        <v>616</v>
      </c>
    </row>
    <row r="27" spans="2:5" ht="15">
      <c r="B27" s="332">
        <v>23</v>
      </c>
      <c r="C27" s="814" t="s">
        <v>510</v>
      </c>
      <c r="D27" s="814" t="s">
        <v>131</v>
      </c>
      <c r="E27" s="818" t="s">
        <v>616</v>
      </c>
    </row>
    <row r="28" spans="2:5">
      <c r="B28" s="332">
        <v>24</v>
      </c>
      <c r="C28" s="263" t="s">
        <v>517</v>
      </c>
      <c r="D28" s="799" t="s">
        <v>516</v>
      </c>
      <c r="E28" s="640" t="s">
        <v>614</v>
      </c>
    </row>
    <row r="29" spans="2:5">
      <c r="B29" s="332">
        <v>25</v>
      </c>
      <c r="C29" s="263" t="s">
        <v>523</v>
      </c>
      <c r="D29" s="799" t="s">
        <v>525</v>
      </c>
      <c r="E29" s="640" t="s">
        <v>614</v>
      </c>
    </row>
    <row r="30" spans="2:5" ht="15.75" thickBot="1">
      <c r="B30" s="819">
        <v>26</v>
      </c>
      <c r="C30" s="816" t="s">
        <v>534</v>
      </c>
      <c r="D30" s="817" t="s">
        <v>535</v>
      </c>
      <c r="E30" s="820" t="s">
        <v>616</v>
      </c>
    </row>
  </sheetData>
  <mergeCells count="4">
    <mergeCell ref="B2:B4"/>
    <mergeCell ref="C2:C4"/>
    <mergeCell ref="D2:D4"/>
    <mergeCell ref="E2:E4"/>
  </mergeCells>
  <phoneticPr fontId="7" type="noConversion"/>
  <hyperlinks>
    <hyperlink ref="D30" location="'Form 1.3d'!A1" display="Form 1.3d"/>
  </hyperlinks>
  <pageMargins left="0.2" right="0.2" top="1" bottom="1" header="0.5" footer="0.5"/>
  <pageSetup scale="115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2:Q44"/>
  <sheetViews>
    <sheetView topLeftCell="B1" workbookViewId="0">
      <pane xSplit="1" ySplit="3" topLeftCell="C19" activePane="bottomRight" state="frozen"/>
      <selection activeCell="E35" sqref="E35"/>
      <selection pane="topRight" activeCell="E35" sqref="E35"/>
      <selection pane="bottomLeft" activeCell="E35" sqref="E35"/>
      <selection pane="bottomRight" activeCell="D39" sqref="D39"/>
    </sheetView>
  </sheetViews>
  <sheetFormatPr defaultColWidth="9.140625" defaultRowHeight="16.5"/>
  <cols>
    <col min="1" max="1" width="9.140625" style="823"/>
    <col min="2" max="2" width="28" style="823" bestFit="1" customWidth="1"/>
    <col min="3" max="3" width="9.140625" style="823"/>
    <col min="4" max="5" width="14.5703125" style="823" bestFit="1" customWidth="1"/>
    <col min="6" max="15" width="12" style="823" bestFit="1" customWidth="1"/>
    <col min="16" max="16384" width="9.140625" style="823"/>
  </cols>
  <sheetData>
    <row r="2" spans="2:17">
      <c r="D2" s="2116" t="s">
        <v>621</v>
      </c>
      <c r="E2" s="2116"/>
      <c r="F2" s="2116"/>
      <c r="G2" s="2116"/>
      <c r="H2" s="2116"/>
      <c r="I2" s="2116"/>
      <c r="J2" s="2116" t="s">
        <v>622</v>
      </c>
      <c r="K2" s="2116"/>
      <c r="L2" s="2116"/>
      <c r="M2" s="2116"/>
      <c r="N2" s="2116"/>
      <c r="O2" s="2116"/>
    </row>
    <row r="3" spans="2:17">
      <c r="B3" s="824" t="s">
        <v>623</v>
      </c>
      <c r="C3" s="824" t="s">
        <v>624</v>
      </c>
      <c r="D3" s="825" t="s">
        <v>575</v>
      </c>
      <c r="E3" s="825" t="s">
        <v>604</v>
      </c>
      <c r="F3" s="825" t="s">
        <v>605</v>
      </c>
      <c r="G3" s="825" t="s">
        <v>606</v>
      </c>
      <c r="H3" s="825" t="s">
        <v>607</v>
      </c>
      <c r="I3" s="825" t="s">
        <v>608</v>
      </c>
      <c r="J3" s="825" t="s">
        <v>575</v>
      </c>
      <c r="K3" s="825" t="s">
        <v>604</v>
      </c>
      <c r="L3" s="825" t="s">
        <v>605</v>
      </c>
      <c r="M3" s="825" t="s">
        <v>606</v>
      </c>
      <c r="N3" s="825" t="s">
        <v>607</v>
      </c>
      <c r="O3" s="825" t="s">
        <v>608</v>
      </c>
    </row>
    <row r="4" spans="2:17">
      <c r="B4" s="826" t="str">
        <f>'[36]int '!C10</f>
        <v>OA Total</v>
      </c>
      <c r="C4" s="827">
        <f>'[36]int '!AA10</f>
        <v>0.09</v>
      </c>
      <c r="D4" s="828">
        <v>1.4241284000000001</v>
      </c>
      <c r="E4" s="828">
        <v>0</v>
      </c>
      <c r="F4" s="828">
        <v>0</v>
      </c>
      <c r="G4" s="828">
        <v>0</v>
      </c>
      <c r="H4" s="828">
        <v>0</v>
      </c>
      <c r="I4" s="828">
        <v>0</v>
      </c>
      <c r="J4" s="828">
        <v>0.12817155599999999</v>
      </c>
      <c r="K4" s="828">
        <v>0</v>
      </c>
      <c r="L4" s="828">
        <v>0</v>
      </c>
      <c r="M4" s="828">
        <v>0</v>
      </c>
      <c r="N4" s="828">
        <v>0</v>
      </c>
      <c r="O4" s="828">
        <v>0</v>
      </c>
    </row>
    <row r="5" spans="2:17">
      <c r="B5" s="826" t="str">
        <f>'[36]int '!C31</f>
        <v>P:IE Total</v>
      </c>
      <c r="C5" s="827">
        <f>'[36]int '!AA31</f>
        <v>0.09</v>
      </c>
      <c r="D5" s="828">
        <v>3.2219286999999999</v>
      </c>
      <c r="E5" s="828">
        <v>3.2219286999999999</v>
      </c>
      <c r="F5" s="828">
        <v>3.2219308</v>
      </c>
      <c r="G5" s="828">
        <v>1.2242118</v>
      </c>
      <c r="H5" s="828">
        <v>0.23657400000000001</v>
      </c>
      <c r="I5" s="828">
        <v>0</v>
      </c>
      <c r="J5" s="828">
        <v>1.0013916599999999</v>
      </c>
      <c r="K5" s="828">
        <v>0.71141807699999993</v>
      </c>
      <c r="L5" s="828">
        <v>0.42144449399999995</v>
      </c>
      <c r="M5" s="828">
        <v>0.13147072199999998</v>
      </c>
      <c r="N5" s="828">
        <v>2.129166E-2</v>
      </c>
      <c r="O5" s="828">
        <v>0</v>
      </c>
      <c r="P5" s="829"/>
      <c r="Q5" s="829"/>
    </row>
    <row r="6" spans="2:17">
      <c r="B6" s="826" t="str">
        <f>'[36]int '!C87</f>
        <v>P:SI Total</v>
      </c>
      <c r="C6" s="827">
        <f>'[36]int '!AA87</f>
        <v>0.09</v>
      </c>
      <c r="D6" s="828">
        <v>13.269421899999999</v>
      </c>
      <c r="E6" s="828">
        <v>9.4472597999999994</v>
      </c>
      <c r="F6" s="828">
        <v>9.4472597999999994</v>
      </c>
      <c r="G6" s="828">
        <v>9.4472597999999994</v>
      </c>
      <c r="H6" s="828">
        <v>9.4472597999999994</v>
      </c>
      <c r="I6" s="828">
        <v>9.4472597999999994</v>
      </c>
      <c r="J6" s="828">
        <v>7.4783099790000005</v>
      </c>
      <c r="K6" s="828">
        <v>6.2840620080000003</v>
      </c>
      <c r="L6" s="828">
        <v>5.4338086259999994</v>
      </c>
      <c r="M6" s="828">
        <v>4.5835552439999994</v>
      </c>
      <c r="N6" s="828">
        <v>3.7333018619999998</v>
      </c>
      <c r="O6" s="828">
        <v>2.8830484799999998</v>
      </c>
      <c r="P6" s="829"/>
      <c r="Q6" s="829"/>
    </row>
    <row r="7" spans="2:17">
      <c r="B7" s="826" t="str">
        <f>'[36]int '!C108</f>
        <v>P:SI APDRP Total</v>
      </c>
      <c r="C7" s="827">
        <f>'[36]int '!AA108</f>
        <v>0.09</v>
      </c>
      <c r="D7" s="828">
        <v>8.6100110000000001</v>
      </c>
      <c r="E7" s="828">
        <v>8.6100110000000001</v>
      </c>
      <c r="F7" s="828">
        <v>8.6100110000000001</v>
      </c>
      <c r="G7" s="828">
        <v>8.6100110000000001</v>
      </c>
      <c r="H7" s="828">
        <v>8.6100110000000001</v>
      </c>
      <c r="I7" s="828">
        <v>8.6100110000000001</v>
      </c>
      <c r="J7" s="828">
        <v>6.2261674559999998</v>
      </c>
      <c r="K7" s="828">
        <v>5.4512664660000008</v>
      </c>
      <c r="L7" s="828">
        <v>4.676365476</v>
      </c>
      <c r="M7" s="828">
        <v>3.9014644860000001</v>
      </c>
      <c r="N7" s="828">
        <v>3.1265634960000002</v>
      </c>
      <c r="O7" s="828">
        <v>2.3516625059999998</v>
      </c>
      <c r="P7" s="829"/>
      <c r="Q7" s="829"/>
    </row>
    <row r="8" spans="2:17">
      <c r="B8" s="826" t="str">
        <f>'[36]int '!C114</f>
        <v>SI-C Total</v>
      </c>
      <c r="C8" s="827">
        <f>'[36]int '!AA114</f>
        <v>0.09</v>
      </c>
      <c r="D8" s="828">
        <v>4.733028</v>
      </c>
      <c r="E8" s="828">
        <v>5.2837579999999997</v>
      </c>
      <c r="F8" s="828">
        <v>3.7061160000000002</v>
      </c>
      <c r="G8" s="828">
        <v>0</v>
      </c>
      <c r="H8" s="828">
        <v>0</v>
      </c>
      <c r="I8" s="828">
        <v>0</v>
      </c>
      <c r="J8" s="828">
        <v>1.23506118</v>
      </c>
      <c r="K8" s="828">
        <v>0.80908866000000002</v>
      </c>
      <c r="L8" s="828">
        <v>0.33355043999999995</v>
      </c>
      <c r="M8" s="828">
        <v>0</v>
      </c>
      <c r="N8" s="828">
        <v>0</v>
      </c>
      <c r="O8" s="828">
        <v>0</v>
      </c>
      <c r="P8" s="829"/>
      <c r="Q8" s="829"/>
    </row>
    <row r="9" spans="2:17">
      <c r="B9" s="826" t="str">
        <f>'[36]int '!C116</f>
        <v>SI-CB Total</v>
      </c>
      <c r="C9" s="827">
        <f>'[36]int '!AA116</f>
        <v>0.09</v>
      </c>
      <c r="D9" s="828">
        <v>0</v>
      </c>
      <c r="E9" s="828">
        <v>0</v>
      </c>
      <c r="F9" s="828">
        <v>0</v>
      </c>
      <c r="G9" s="828">
        <v>0</v>
      </c>
      <c r="H9" s="828">
        <v>0</v>
      </c>
      <c r="I9" s="828">
        <v>0</v>
      </c>
      <c r="J9" s="828">
        <v>0</v>
      </c>
      <c r="K9" s="828">
        <v>0</v>
      </c>
      <c r="L9" s="828">
        <v>0</v>
      </c>
      <c r="M9" s="828">
        <v>0</v>
      </c>
      <c r="N9" s="828">
        <v>0</v>
      </c>
      <c r="O9" s="828">
        <v>0</v>
      </c>
      <c r="P9" s="829"/>
      <c r="Q9" s="829"/>
    </row>
    <row r="10" spans="2:17">
      <c r="B10" s="826" t="str">
        <f>'[36]int '!C125</f>
        <v>SI-LINES Total</v>
      </c>
      <c r="C10" s="827">
        <f>'[36]int '!AA125</f>
        <v>0.09</v>
      </c>
      <c r="D10" s="828">
        <v>10.2769876</v>
      </c>
      <c r="E10" s="828">
        <v>10.2769876</v>
      </c>
      <c r="F10" s="828">
        <v>5.6552036000000001</v>
      </c>
      <c r="G10" s="828">
        <v>0</v>
      </c>
      <c r="H10" s="828">
        <v>0</v>
      </c>
      <c r="I10" s="828">
        <v>0</v>
      </c>
      <c r="J10" s="828">
        <v>2.3588260919999997</v>
      </c>
      <c r="K10" s="828">
        <v>1.4338972080000001</v>
      </c>
      <c r="L10" s="828">
        <v>0.50896832400000003</v>
      </c>
      <c r="M10" s="828">
        <v>0</v>
      </c>
      <c r="N10" s="828">
        <v>0</v>
      </c>
      <c r="O10" s="828">
        <v>0</v>
      </c>
      <c r="P10" s="829"/>
      <c r="Q10" s="829"/>
    </row>
    <row r="11" spans="2:17">
      <c r="B11" s="826" t="str">
        <f>'[36]int '!C136</f>
        <v>SI-M Total</v>
      </c>
      <c r="C11" s="827">
        <f>'[36]int '!AA136</f>
        <v>0.09</v>
      </c>
      <c r="D11" s="828">
        <v>6.2911634999999997</v>
      </c>
      <c r="E11" s="828">
        <v>5.5193162999999998</v>
      </c>
      <c r="F11" s="828">
        <v>1.7293320999999999</v>
      </c>
      <c r="G11" s="828">
        <v>1.0546355999999999</v>
      </c>
      <c r="H11" s="828">
        <v>0</v>
      </c>
      <c r="I11" s="828">
        <v>0</v>
      </c>
      <c r="J11" s="828">
        <v>3.717290475</v>
      </c>
      <c r="K11" s="828">
        <v>3.15108576</v>
      </c>
      <c r="L11" s="828">
        <v>2.6543472929999998</v>
      </c>
      <c r="M11" s="828">
        <v>2.4987074040000001</v>
      </c>
      <c r="N11" s="828">
        <v>2.4037902</v>
      </c>
      <c r="O11" s="828">
        <v>2.4037902</v>
      </c>
      <c r="P11" s="829"/>
      <c r="Q11" s="829"/>
    </row>
    <row r="12" spans="2:17">
      <c r="B12" s="826" t="str">
        <f>'[36]int '!C144</f>
        <v>SI-T Total</v>
      </c>
      <c r="C12" s="827">
        <f>'[36]int '!AA144</f>
        <v>0.09</v>
      </c>
      <c r="D12" s="828">
        <v>26.589786</v>
      </c>
      <c r="E12" s="828">
        <v>17.908014999999999</v>
      </c>
      <c r="F12" s="828">
        <v>13.645994999999999</v>
      </c>
      <c r="G12" s="828">
        <v>0</v>
      </c>
      <c r="H12" s="828">
        <v>0</v>
      </c>
      <c r="I12" s="828">
        <v>0</v>
      </c>
      <c r="J12" s="828">
        <v>5.2329416399999991</v>
      </c>
      <c r="K12" s="828">
        <v>2.8398609000000001</v>
      </c>
      <c r="L12" s="828">
        <v>1.2281395500000001</v>
      </c>
      <c r="M12" s="828">
        <v>0</v>
      </c>
      <c r="N12" s="828">
        <v>0</v>
      </c>
      <c r="O12" s="828">
        <v>0</v>
      </c>
      <c r="P12" s="829"/>
      <c r="Q12" s="829"/>
    </row>
    <row r="13" spans="2:17">
      <c r="B13" s="826" t="str">
        <f>'[36]int '!C174</f>
        <v>SPA:PE Total</v>
      </c>
      <c r="C13" s="827">
        <f>'[36]int '!AA174</f>
        <v>0.09</v>
      </c>
      <c r="D13" s="828">
        <v>6.3396515999999998</v>
      </c>
      <c r="E13" s="828">
        <v>5.5880456000000001</v>
      </c>
      <c r="F13" s="828">
        <v>5.4064256000000004</v>
      </c>
      <c r="G13" s="828">
        <v>5.3559039999999998</v>
      </c>
      <c r="H13" s="828">
        <v>4.8161975999999997</v>
      </c>
      <c r="I13" s="828">
        <v>4.6519076000000004</v>
      </c>
      <c r="J13" s="828">
        <v>4.3184311919999994</v>
      </c>
      <c r="K13" s="828">
        <v>3.7478625479999996</v>
      </c>
      <c r="L13" s="828">
        <v>3.2449384439999989</v>
      </c>
      <c r="M13" s="828">
        <v>2.7583601400000002</v>
      </c>
      <c r="N13" s="828">
        <v>2.2763287799999996</v>
      </c>
      <c r="O13" s="828">
        <v>1.8428709959999998</v>
      </c>
      <c r="P13" s="829"/>
      <c r="Q13" s="829"/>
    </row>
    <row r="14" spans="2:17">
      <c r="B14" s="826" t="str">
        <f>'[36]int '!C176</f>
        <v>Re.Finance Total</v>
      </c>
      <c r="C14" s="830">
        <f>'[36]int '!AA175</f>
        <v>8.7749999999999995E-2</v>
      </c>
      <c r="D14" s="828">
        <v>9.1581846000000002</v>
      </c>
      <c r="E14" s="828">
        <v>9.1581846000000002</v>
      </c>
      <c r="F14" s="828">
        <v>9.1581846000000002</v>
      </c>
      <c r="G14" s="828">
        <v>9.1581846000000002</v>
      </c>
      <c r="H14" s="828">
        <v>9.1581846000000002</v>
      </c>
      <c r="I14" s="828">
        <v>9.1581846000000002</v>
      </c>
      <c r="J14" s="828">
        <v>6.3606551082749991</v>
      </c>
      <c r="K14" s="828">
        <v>5.5570244096249999</v>
      </c>
      <c r="L14" s="828">
        <v>4.7533937109749997</v>
      </c>
      <c r="M14" s="828">
        <v>3.949763012325</v>
      </c>
      <c r="N14" s="828">
        <v>3.1461323136749999</v>
      </c>
      <c r="O14" s="828">
        <v>2.3425016150249998</v>
      </c>
      <c r="P14" s="829"/>
      <c r="Q14" s="829"/>
    </row>
    <row r="15" spans="2:17">
      <c r="B15" s="826" t="str">
        <f>'[36]int '!C178</f>
        <v>Tr.Scheme Total</v>
      </c>
      <c r="C15" s="827">
        <f>'[36]int '!AA178</f>
        <v>0.09</v>
      </c>
      <c r="D15" s="828">
        <v>0</v>
      </c>
      <c r="E15" s="828">
        <v>0</v>
      </c>
      <c r="F15" s="828">
        <v>0</v>
      </c>
      <c r="G15" s="828">
        <v>0</v>
      </c>
      <c r="H15" s="828">
        <v>0</v>
      </c>
      <c r="I15" s="828">
        <v>0</v>
      </c>
      <c r="J15" s="828">
        <v>0.97300565999999999</v>
      </c>
      <c r="K15" s="828">
        <v>0.97300565999999999</v>
      </c>
      <c r="L15" s="828">
        <v>0.97300565999999999</v>
      </c>
      <c r="M15" s="828">
        <v>0.97300565999999999</v>
      </c>
      <c r="N15" s="828">
        <v>0.97300565999999999</v>
      </c>
      <c r="O15" s="828">
        <v>0.97300565999999999</v>
      </c>
      <c r="P15" s="829"/>
      <c r="Q15" s="829"/>
    </row>
    <row r="16" spans="2:17">
      <c r="B16" s="824" t="s">
        <v>625</v>
      </c>
      <c r="C16" s="831">
        <f>C13</f>
        <v>0.09</v>
      </c>
      <c r="D16" s="832">
        <f>SUM(D4:D15)</f>
        <v>89.914291300000002</v>
      </c>
      <c r="E16" s="832">
        <f t="shared" ref="E16:O16" si="0">SUM(E4:E15)</f>
        <v>75.013506599999985</v>
      </c>
      <c r="F16" s="832">
        <f t="shared" si="0"/>
        <v>60.580458499999999</v>
      </c>
      <c r="G16" s="832">
        <f t="shared" si="0"/>
        <v>34.850206800000002</v>
      </c>
      <c r="H16" s="832">
        <f t="shared" si="0"/>
        <v>32.268226999999996</v>
      </c>
      <c r="I16" s="832">
        <f t="shared" si="0"/>
        <v>31.867362999999997</v>
      </c>
      <c r="J16" s="832">
        <f t="shared" si="0"/>
        <v>39.030251998274991</v>
      </c>
      <c r="K16" s="832">
        <f t="shared" si="0"/>
        <v>30.958571696625</v>
      </c>
      <c r="L16" s="832">
        <f t="shared" si="0"/>
        <v>24.227962017974999</v>
      </c>
      <c r="M16" s="832">
        <f t="shared" si="0"/>
        <v>18.796326668324998</v>
      </c>
      <c r="N16" s="832">
        <f t="shared" si="0"/>
        <v>15.680413971675</v>
      </c>
      <c r="O16" s="832">
        <f t="shared" si="0"/>
        <v>12.796879457025</v>
      </c>
      <c r="P16" s="829"/>
      <c r="Q16" s="829"/>
    </row>
    <row r="17" spans="2:17">
      <c r="B17" s="826" t="str">
        <f>[36]Direct!B3</f>
        <v>P:DB</v>
      </c>
      <c r="C17" s="833">
        <f>[36]Direct!C3</f>
        <v>6.5000000000000002E-2</v>
      </c>
      <c r="D17" s="828">
        <v>2.4068770000000002</v>
      </c>
      <c r="E17" s="828">
        <v>2.4068770000000002</v>
      </c>
      <c r="F17" s="828">
        <v>2.4068770000000002</v>
      </c>
      <c r="G17" s="828">
        <v>2.4068770000000002</v>
      </c>
      <c r="H17" s="828">
        <v>2.4068770000000002</v>
      </c>
      <c r="I17" s="828">
        <v>2.4068770000000002</v>
      </c>
      <c r="J17" s="828">
        <v>2.4068770000000002</v>
      </c>
      <c r="K17" s="828">
        <v>2.1661893000000001</v>
      </c>
      <c r="L17" s="828">
        <v>1.9255016</v>
      </c>
      <c r="M17" s="828">
        <v>1.6848139</v>
      </c>
      <c r="N17" s="828">
        <v>1.4441261999999999</v>
      </c>
      <c r="O17" s="828">
        <v>1.2034385000000001</v>
      </c>
      <c r="P17" s="829"/>
      <c r="Q17" s="829"/>
    </row>
    <row r="18" spans="2:17">
      <c r="B18" s="826" t="str">
        <f>[36]Direct!B4</f>
        <v xml:space="preserve">P:SI </v>
      </c>
      <c r="C18" s="833">
        <f>[36]Direct!C4</f>
        <v>0.08</v>
      </c>
      <c r="D18" s="828">
        <v>3.0993719999999998</v>
      </c>
      <c r="E18" s="828">
        <v>3.0993719999999998</v>
      </c>
      <c r="F18" s="828">
        <v>3.0993719999999998</v>
      </c>
      <c r="G18" s="828">
        <v>3.0993719999999998</v>
      </c>
      <c r="H18" s="828">
        <v>3.0993719999999998</v>
      </c>
      <c r="I18" s="828">
        <v>3.0993719999999998</v>
      </c>
      <c r="J18" s="828">
        <v>3.0993719999999998</v>
      </c>
      <c r="K18" s="828">
        <v>2.7894348</v>
      </c>
      <c r="L18" s="828">
        <v>2.4794976000000002</v>
      </c>
      <c r="M18" s="828">
        <v>2.1695603999999999</v>
      </c>
      <c r="N18" s="828">
        <v>1.8596231999999999</v>
      </c>
      <c r="O18" s="828">
        <v>1.5496859999999999</v>
      </c>
      <c r="P18" s="829"/>
      <c r="Q18" s="829"/>
    </row>
    <row r="19" spans="2:17">
      <c r="B19" s="826" t="str">
        <f>[36]Direct!B5</f>
        <v>P:SI (HVDS)</v>
      </c>
      <c r="C19" s="833">
        <f>[36]Direct!C5</f>
        <v>0.08</v>
      </c>
      <c r="D19" s="828">
        <v>5.1469800000000001</v>
      </c>
      <c r="E19" s="828">
        <v>5.1469800000000001</v>
      </c>
      <c r="F19" s="828">
        <v>5.1469800000000001</v>
      </c>
      <c r="G19" s="828">
        <v>5.1469800000000001</v>
      </c>
      <c r="H19" s="828">
        <v>5.1469800000000001</v>
      </c>
      <c r="I19" s="828">
        <v>5.1469800000000001</v>
      </c>
      <c r="J19" s="828">
        <v>5.1469800000000001</v>
      </c>
      <c r="K19" s="828">
        <v>4.632282</v>
      </c>
      <c r="L19" s="828">
        <v>4.1175839999999999</v>
      </c>
      <c r="M19" s="828">
        <v>3.6028859999999998</v>
      </c>
      <c r="N19" s="828">
        <v>3.0881880000000002</v>
      </c>
      <c r="O19" s="828">
        <v>2.5734900000000001</v>
      </c>
      <c r="P19" s="829"/>
      <c r="Q19" s="829"/>
    </row>
    <row r="20" spans="2:17">
      <c r="B20" s="826" t="str">
        <f>[36]Direct!B6</f>
        <v>P:SI (JBIC)</v>
      </c>
      <c r="C20" s="833">
        <f>[36]Direct!C6</f>
        <v>0.1</v>
      </c>
      <c r="D20" s="828">
        <v>0</v>
      </c>
      <c r="E20" s="828">
        <v>0</v>
      </c>
      <c r="F20" s="828">
        <v>0</v>
      </c>
      <c r="G20" s="828">
        <v>7.86374</v>
      </c>
      <c r="H20" s="828">
        <v>7.86374</v>
      </c>
      <c r="I20" s="828">
        <v>7.86374</v>
      </c>
      <c r="J20" s="828">
        <v>7.86374</v>
      </c>
      <c r="K20" s="828">
        <v>7.86374</v>
      </c>
      <c r="L20" s="828">
        <v>7.86374</v>
      </c>
      <c r="M20" s="828">
        <v>7.86374</v>
      </c>
      <c r="N20" s="828">
        <v>7.0773659999999996</v>
      </c>
      <c r="O20" s="828">
        <v>6.2909920000000001</v>
      </c>
    </row>
    <row r="21" spans="2:17">
      <c r="B21" s="826" t="str">
        <f>[36]Direct!B7</f>
        <v xml:space="preserve">SI-CB </v>
      </c>
      <c r="C21" s="833">
        <f>[36]Direct!C7</f>
        <v>0.08</v>
      </c>
      <c r="D21" s="828">
        <v>0.22095946</v>
      </c>
      <c r="E21" s="828">
        <v>0.22095946</v>
      </c>
      <c r="F21" s="828">
        <v>0.22095946</v>
      </c>
      <c r="G21" s="828">
        <v>0.22095946</v>
      </c>
      <c r="H21" s="828">
        <v>0.22095946</v>
      </c>
      <c r="I21" s="828">
        <v>0.22095946</v>
      </c>
      <c r="J21" s="828">
        <v>0.22095946</v>
      </c>
      <c r="K21" s="828">
        <v>0.19886351399999999</v>
      </c>
      <c r="L21" s="828">
        <v>0.17676756799999996</v>
      </c>
      <c r="M21" s="828">
        <v>0.15467162199999998</v>
      </c>
      <c r="N21" s="828">
        <v>0.13257567599999998</v>
      </c>
      <c r="O21" s="828">
        <v>0.11047972999999998</v>
      </c>
    </row>
    <row r="22" spans="2:17">
      <c r="B22" s="826" t="str">
        <f>[36]Direct!B8</f>
        <v xml:space="preserve">SI-LINES </v>
      </c>
      <c r="C22" s="833">
        <f>[36]Direct!C8</f>
        <v>0.08</v>
      </c>
      <c r="D22" s="828">
        <v>1.4265760000000001</v>
      </c>
      <c r="E22" s="828">
        <v>1.4265760000000001</v>
      </c>
      <c r="F22" s="828">
        <v>1.4265760000000001</v>
      </c>
      <c r="G22" s="828">
        <v>1.4265760000000001</v>
      </c>
      <c r="H22" s="828">
        <v>1.4265760000000001</v>
      </c>
      <c r="I22" s="828">
        <v>1.4265760000000001</v>
      </c>
      <c r="J22" s="828">
        <v>1.4265760000000001</v>
      </c>
      <c r="K22" s="828">
        <v>1.2839183999999999</v>
      </c>
      <c r="L22" s="828">
        <v>1.1412608</v>
      </c>
      <c r="M22" s="828">
        <v>0.99860320000000002</v>
      </c>
      <c r="N22" s="828">
        <v>0.85594559999999997</v>
      </c>
      <c r="O22" s="828">
        <v>0.71328800000000003</v>
      </c>
    </row>
    <row r="23" spans="2:17">
      <c r="B23" s="826" t="str">
        <f>[36]Direct!B9</f>
        <v xml:space="preserve">SI-T </v>
      </c>
      <c r="C23" s="833">
        <f>[36]Direct!C9</f>
        <v>0.11650000000000001</v>
      </c>
      <c r="D23" s="828">
        <v>0.84594415999999995</v>
      </c>
      <c r="E23" s="828">
        <v>0.84594415999999995</v>
      </c>
      <c r="F23" s="828">
        <v>0.84594415999999995</v>
      </c>
      <c r="G23" s="828">
        <v>0.84594415999999995</v>
      </c>
      <c r="H23" s="828">
        <v>0.84594415999999995</v>
      </c>
      <c r="I23" s="828">
        <v>0.84594415999999995</v>
      </c>
      <c r="J23" s="828">
        <v>0.84594415999999995</v>
      </c>
      <c r="K23" s="828">
        <v>0.76134974400000011</v>
      </c>
      <c r="L23" s="828">
        <v>0.67675532800000016</v>
      </c>
      <c r="M23" s="828">
        <v>0.59216091200000009</v>
      </c>
      <c r="N23" s="828">
        <v>0.50756649600000014</v>
      </c>
      <c r="O23" s="828">
        <v>0.42297208000000008</v>
      </c>
    </row>
    <row r="24" spans="2:17">
      <c r="B24" s="826" t="str">
        <f>[36]Direct!B10</f>
        <v xml:space="preserve">SPA:PE </v>
      </c>
      <c r="C24" s="833">
        <f>[36]Direct!C10</f>
        <v>0.08</v>
      </c>
      <c r="D24" s="828">
        <v>6.5469499999999998</v>
      </c>
      <c r="E24" s="828">
        <v>6.5469499999999998</v>
      </c>
      <c r="F24" s="828">
        <v>6.5469499999999998</v>
      </c>
      <c r="G24" s="828">
        <v>6.5469499999999998</v>
      </c>
      <c r="H24" s="828">
        <v>6.5469499999999998</v>
      </c>
      <c r="I24" s="828">
        <v>6.5469499999999998</v>
      </c>
      <c r="J24" s="828">
        <v>6.5469499999999998</v>
      </c>
      <c r="K24" s="828">
        <v>5.8922549999999996</v>
      </c>
      <c r="L24" s="828">
        <v>5.2375600000000002</v>
      </c>
      <c r="M24" s="828">
        <v>4.582865</v>
      </c>
      <c r="N24" s="828">
        <v>3.9281700000000002</v>
      </c>
      <c r="O24" s="828">
        <v>3.2734749999999999</v>
      </c>
    </row>
    <row r="25" spans="2:17">
      <c r="B25" s="826" t="str">
        <f>[36]Direct!B11</f>
        <v>SPA:PE : BP</v>
      </c>
      <c r="C25" s="833">
        <f>[36]Direct!C11</f>
        <v>0.1</v>
      </c>
      <c r="D25" s="828">
        <v>0.23274600000000001</v>
      </c>
      <c r="E25" s="828">
        <v>0.23274600000000001</v>
      </c>
      <c r="F25" s="828">
        <v>0.23274600000000001</v>
      </c>
      <c r="G25" s="828">
        <v>0.23274600000000001</v>
      </c>
      <c r="H25" s="828">
        <v>0.23274600000000001</v>
      </c>
      <c r="I25" s="828">
        <v>0.23274600000000001</v>
      </c>
      <c r="J25" s="828">
        <v>0.23274600000000001</v>
      </c>
      <c r="K25" s="828">
        <v>0.2094714</v>
      </c>
      <c r="L25" s="828">
        <v>0.1861968</v>
      </c>
      <c r="M25" s="828">
        <v>0.16292219999999999</v>
      </c>
      <c r="N25" s="828">
        <v>0.13964760000000001</v>
      </c>
      <c r="O25" s="828">
        <v>0.116373</v>
      </c>
    </row>
    <row r="26" spans="2:17">
      <c r="B26" s="824" t="str">
        <f>[36]Direct!B12</f>
        <v>REC Direct Loans</v>
      </c>
      <c r="C26" s="834">
        <f>[36]Direct!C12</f>
        <v>0.1</v>
      </c>
      <c r="D26" s="832">
        <f>SUM(D17:D25)</f>
        <v>19.92640462</v>
      </c>
      <c r="E26" s="832">
        <f t="shared" ref="E26:O26" si="1">SUM(E17:E25)</f>
        <v>19.92640462</v>
      </c>
      <c r="F26" s="832">
        <f t="shared" si="1"/>
        <v>19.92640462</v>
      </c>
      <c r="G26" s="832">
        <f t="shared" si="1"/>
        <v>27.790144619999996</v>
      </c>
      <c r="H26" s="832">
        <f t="shared" si="1"/>
        <v>27.790144619999996</v>
      </c>
      <c r="I26" s="832">
        <f t="shared" si="1"/>
        <v>27.790144619999996</v>
      </c>
      <c r="J26" s="832">
        <f t="shared" si="1"/>
        <v>27.790144619999996</v>
      </c>
      <c r="K26" s="832">
        <f t="shared" si="1"/>
        <v>25.797504157999999</v>
      </c>
      <c r="L26" s="832">
        <f t="shared" si="1"/>
        <v>23.804863696000002</v>
      </c>
      <c r="M26" s="832">
        <f t="shared" si="1"/>
        <v>21.812223234000005</v>
      </c>
      <c r="N26" s="832">
        <f t="shared" si="1"/>
        <v>19.033208772000002</v>
      </c>
      <c r="O26" s="832">
        <f t="shared" si="1"/>
        <v>16.254194310000003</v>
      </c>
    </row>
    <row r="27" spans="2:17">
      <c r="B27" s="824" t="str">
        <f>[36]Direct!B13</f>
        <v>PFC(Direct loan)</v>
      </c>
      <c r="C27" s="834">
        <f>[36]Direct!C13</f>
        <v>0.1075</v>
      </c>
      <c r="D27" s="832">
        <v>0</v>
      </c>
      <c r="E27" s="832">
        <v>0</v>
      </c>
      <c r="F27" s="832">
        <v>0</v>
      </c>
      <c r="G27" s="832">
        <v>0.58293883000000002</v>
      </c>
      <c r="H27" s="832">
        <v>0.58293883000000002</v>
      </c>
      <c r="I27" s="832">
        <v>0.58293883000000002</v>
      </c>
      <c r="J27" s="832">
        <v>0.62665924225000003</v>
      </c>
      <c r="K27" s="832">
        <v>0.62665924225000003</v>
      </c>
      <c r="L27" s="832">
        <v>0.62665924225000003</v>
      </c>
      <c r="M27" s="832">
        <v>0.62665924225000003</v>
      </c>
      <c r="N27" s="832">
        <v>0.56399331802499997</v>
      </c>
      <c r="O27" s="832">
        <v>0.50132739380000013</v>
      </c>
    </row>
    <row r="28" spans="2:17">
      <c r="B28" s="824" t="str">
        <f>[36]Direct!B14</f>
        <v>PFC(Through TRANSCO)</v>
      </c>
      <c r="C28" s="1053">
        <f>[36]Direct!C14</f>
        <v>0.08</v>
      </c>
      <c r="D28" s="832">
        <v>11.7494303</v>
      </c>
      <c r="E28" s="832">
        <v>0</v>
      </c>
      <c r="F28" s="832">
        <v>0</v>
      </c>
      <c r="G28" s="832">
        <v>0</v>
      </c>
      <c r="H28" s="832">
        <v>0</v>
      </c>
      <c r="I28" s="832">
        <v>0</v>
      </c>
      <c r="J28" s="832">
        <v>0.93995442400000007</v>
      </c>
      <c r="K28" s="832">
        <v>0</v>
      </c>
      <c r="L28" s="832">
        <v>0</v>
      </c>
      <c r="M28" s="832">
        <v>0</v>
      </c>
      <c r="N28" s="832">
        <v>0</v>
      </c>
      <c r="O28" s="832">
        <v>0</v>
      </c>
    </row>
    <row r="29" spans="2:17">
      <c r="B29" s="824" t="str">
        <f>[36]Direct!B15</f>
        <v>Govt. Loans</v>
      </c>
      <c r="C29" s="1053">
        <f>[36]Direct!C15</f>
        <v>0.02</v>
      </c>
      <c r="D29" s="832">
        <v>1.3174999999999999</v>
      </c>
      <c r="E29" s="832">
        <v>1.3174999999999999</v>
      </c>
      <c r="F29" s="832">
        <v>1.3174999999999999</v>
      </c>
      <c r="G29" s="832">
        <v>1.3174999999999999</v>
      </c>
      <c r="H29" s="832">
        <v>1.3174999999999999</v>
      </c>
      <c r="I29" s="832">
        <v>1.3174999999999999</v>
      </c>
      <c r="J29" s="832">
        <v>0.656138534</v>
      </c>
      <c r="K29" s="832">
        <v>0.62978853400000001</v>
      </c>
      <c r="L29" s="832">
        <v>0.60343853400000003</v>
      </c>
      <c r="M29" s="832">
        <v>0.57708853399999993</v>
      </c>
      <c r="N29" s="832">
        <v>0.55073853399999995</v>
      </c>
      <c r="O29" s="832">
        <v>0.52438853399999996</v>
      </c>
    </row>
    <row r="30" spans="2:17">
      <c r="B30" s="824" t="str">
        <f>'[36]int '!C180</f>
        <v>ICICI Debt Refin.loan Total</v>
      </c>
      <c r="C30" s="835">
        <f>'[36]int '!AA179</f>
        <v>7.2999999999999995E-2</v>
      </c>
      <c r="D30" s="832">
        <v>5.2189236000000001</v>
      </c>
      <c r="E30" s="832">
        <v>5.2189236000000001</v>
      </c>
      <c r="F30" s="832">
        <v>5.2189236000000001</v>
      </c>
      <c r="G30" s="832">
        <v>5.2189236000000001</v>
      </c>
      <c r="H30" s="832">
        <v>5.2189236000000001</v>
      </c>
      <c r="I30" s="832">
        <v>5.2189236000000001</v>
      </c>
      <c r="J30" s="832">
        <v>2.508127795</v>
      </c>
      <c r="K30" s="832">
        <v>2.1271463721999999</v>
      </c>
      <c r="L30" s="832">
        <v>1.7461649494</v>
      </c>
      <c r="M30" s="832">
        <v>1.3651835265999999</v>
      </c>
      <c r="N30" s="832">
        <v>0.98420210379999984</v>
      </c>
      <c r="O30" s="832">
        <v>0.60322068099999993</v>
      </c>
    </row>
    <row r="31" spans="2:17">
      <c r="B31" s="824" t="str">
        <f>'[36]int '!C182</f>
        <v>Bank of Baroda Total</v>
      </c>
      <c r="C31" s="835">
        <f>'[36]int '!AA181</f>
        <v>7.1999999999999995E-2</v>
      </c>
      <c r="D31" s="832">
        <v>1.5438191999999999</v>
      </c>
      <c r="E31" s="832">
        <v>1.5438191999999999</v>
      </c>
      <c r="F31" s="832">
        <v>1.5438191999999999</v>
      </c>
      <c r="G31" s="832">
        <v>1.5438191999999999</v>
      </c>
      <c r="H31" s="832">
        <v>1.5438191999999999</v>
      </c>
      <c r="I31" s="832">
        <v>1.5438191999999999</v>
      </c>
      <c r="J31" s="832">
        <v>0.77808497039999991</v>
      </c>
      <c r="K31" s="832">
        <v>0.66692998800000003</v>
      </c>
      <c r="L31" s="832">
        <v>0.55577500560000004</v>
      </c>
      <c r="M31" s="832">
        <v>0.44462002319999999</v>
      </c>
      <c r="N31" s="832">
        <v>0.3334650408</v>
      </c>
      <c r="O31" s="832">
        <v>0.22231005839999998</v>
      </c>
    </row>
    <row r="32" spans="2:17">
      <c r="B32" s="824" t="str">
        <f>'[36]int '!C184</f>
        <v>Vidyut Bonds Total</v>
      </c>
      <c r="C32" s="835">
        <f>'[36]int '!AA183</f>
        <v>0.11600000000000001</v>
      </c>
      <c r="D32" s="832">
        <v>0</v>
      </c>
      <c r="E32" s="832">
        <v>0</v>
      </c>
      <c r="F32" s="832">
        <v>0</v>
      </c>
      <c r="G32" s="832">
        <v>0</v>
      </c>
      <c r="H32" s="832">
        <v>0</v>
      </c>
      <c r="I32" s="832">
        <v>0</v>
      </c>
      <c r="J32" s="832">
        <v>2.46848</v>
      </c>
      <c r="K32" s="832">
        <v>2.46848</v>
      </c>
      <c r="L32" s="832">
        <v>2.46848</v>
      </c>
      <c r="M32" s="832">
        <v>2.46848</v>
      </c>
      <c r="N32" s="832">
        <v>2.46848</v>
      </c>
      <c r="O32" s="832">
        <v>2.46848</v>
      </c>
    </row>
    <row r="33" spans="2:15">
      <c r="B33" s="824" t="str">
        <f>'[37]Grand ABS'!$B11</f>
        <v>EPDCL (Inter corporate Loans)</v>
      </c>
      <c r="C33" s="836">
        <v>5.6000000000000001E-2</v>
      </c>
      <c r="D33" s="832">
        <v>0</v>
      </c>
      <c r="E33" s="832">
        <v>0</v>
      </c>
      <c r="F33" s="832">
        <v>0</v>
      </c>
      <c r="G33" s="832">
        <v>0</v>
      </c>
      <c r="H33" s="832">
        <v>0</v>
      </c>
      <c r="I33" s="832">
        <v>0</v>
      </c>
      <c r="J33" s="832">
        <v>1.68</v>
      </c>
      <c r="K33" s="832">
        <v>1.68</v>
      </c>
      <c r="L33" s="832">
        <v>1.68</v>
      </c>
      <c r="M33" s="832">
        <v>1.68</v>
      </c>
      <c r="N33" s="832">
        <v>1.68</v>
      </c>
      <c r="O33" s="832">
        <v>1.68</v>
      </c>
    </row>
    <row r="34" spans="2:15">
      <c r="B34" s="824" t="str">
        <f>'[37]Grand ABS'!$B12</f>
        <v>CPDCL (Inter corporate Loans)</v>
      </c>
      <c r="C34" s="836">
        <v>0.06</v>
      </c>
      <c r="D34" s="832">
        <v>0</v>
      </c>
      <c r="E34" s="832">
        <v>0</v>
      </c>
      <c r="F34" s="832">
        <v>0</v>
      </c>
      <c r="G34" s="832">
        <v>0</v>
      </c>
      <c r="H34" s="832">
        <v>0</v>
      </c>
      <c r="I34" s="832">
        <v>0</v>
      </c>
      <c r="J34" s="832">
        <v>1.8</v>
      </c>
      <c r="K34" s="832">
        <v>1.8</v>
      </c>
      <c r="L34" s="832">
        <v>1.8</v>
      </c>
      <c r="M34" s="832">
        <v>1.8</v>
      </c>
      <c r="N34" s="832">
        <v>1.8</v>
      </c>
      <c r="O34" s="832">
        <v>1.8</v>
      </c>
    </row>
    <row r="36" spans="2:15">
      <c r="B36" s="824" t="s">
        <v>600</v>
      </c>
      <c r="C36" s="826"/>
      <c r="D36" s="837">
        <f>SUM(D26:D34,D16)</f>
        <v>129.67036902000001</v>
      </c>
      <c r="E36" s="837">
        <f t="shared" ref="E36:O36" si="2">SUM(E26:E34,E16)</f>
        <v>103.02015401999998</v>
      </c>
      <c r="F36" s="837">
        <f t="shared" si="2"/>
        <v>88.587105919999999</v>
      </c>
      <c r="G36" s="837">
        <f t="shared" si="2"/>
        <v>71.303533049999999</v>
      </c>
      <c r="H36" s="837">
        <f t="shared" si="2"/>
        <v>68.721553249999999</v>
      </c>
      <c r="I36" s="837">
        <f t="shared" si="2"/>
        <v>68.320689249999987</v>
      </c>
      <c r="J36" s="837">
        <f t="shared" si="2"/>
        <v>78.277841583924982</v>
      </c>
      <c r="K36" s="837">
        <f t="shared" si="2"/>
        <v>66.755079991074993</v>
      </c>
      <c r="L36" s="837">
        <f t="shared" si="2"/>
        <v>57.513343445225004</v>
      </c>
      <c r="M36" s="837">
        <f t="shared" si="2"/>
        <v>49.570581228375005</v>
      </c>
      <c r="N36" s="837">
        <f t="shared" si="2"/>
        <v>43.094501740300004</v>
      </c>
      <c r="O36" s="837">
        <f t="shared" si="2"/>
        <v>36.850800434225008</v>
      </c>
    </row>
    <row r="39" spans="2:15">
      <c r="B39" s="243" t="s">
        <v>597</v>
      </c>
      <c r="C39" s="826"/>
      <c r="D39" s="838">
        <f>D30</f>
        <v>5.2189236000000001</v>
      </c>
      <c r="E39" s="838">
        <f t="shared" ref="E39:O39" si="3">E30</f>
        <v>5.2189236000000001</v>
      </c>
      <c r="F39" s="838">
        <f t="shared" si="3"/>
        <v>5.2189236000000001</v>
      </c>
      <c r="G39" s="838">
        <f t="shared" si="3"/>
        <v>5.2189236000000001</v>
      </c>
      <c r="H39" s="838">
        <f t="shared" si="3"/>
        <v>5.2189236000000001</v>
      </c>
      <c r="I39" s="838">
        <f t="shared" si="3"/>
        <v>5.2189236000000001</v>
      </c>
      <c r="J39" s="838">
        <f t="shared" si="3"/>
        <v>2.508127795</v>
      </c>
      <c r="K39" s="838">
        <f t="shared" si="3"/>
        <v>2.1271463721999999</v>
      </c>
      <c r="L39" s="838">
        <f t="shared" si="3"/>
        <v>1.7461649494</v>
      </c>
      <c r="M39" s="838">
        <f t="shared" si="3"/>
        <v>1.3651835265999999</v>
      </c>
      <c r="N39" s="838">
        <f t="shared" si="3"/>
        <v>0.98420210379999984</v>
      </c>
      <c r="O39" s="838">
        <f t="shared" si="3"/>
        <v>0.60322068099999993</v>
      </c>
    </row>
    <row r="40" spans="2:15">
      <c r="B40" s="243" t="s">
        <v>598</v>
      </c>
      <c r="C40" s="826"/>
      <c r="D40" s="838">
        <f>D31</f>
        <v>1.5438191999999999</v>
      </c>
      <c r="E40" s="838">
        <f t="shared" ref="E40:O40" si="4">E31</f>
        <v>1.5438191999999999</v>
      </c>
      <c r="F40" s="838">
        <f t="shared" si="4"/>
        <v>1.5438191999999999</v>
      </c>
      <c r="G40" s="838">
        <f t="shared" si="4"/>
        <v>1.5438191999999999</v>
      </c>
      <c r="H40" s="838">
        <f t="shared" si="4"/>
        <v>1.5438191999999999</v>
      </c>
      <c r="I40" s="838">
        <f t="shared" si="4"/>
        <v>1.5438191999999999</v>
      </c>
      <c r="J40" s="838">
        <f t="shared" si="4"/>
        <v>0.77808497039999991</v>
      </c>
      <c r="K40" s="838">
        <f t="shared" si="4"/>
        <v>0.66692998800000003</v>
      </c>
      <c r="L40" s="838">
        <f t="shared" si="4"/>
        <v>0.55577500560000004</v>
      </c>
      <c r="M40" s="838">
        <f t="shared" si="4"/>
        <v>0.44462002319999999</v>
      </c>
      <c r="N40" s="838">
        <f t="shared" si="4"/>
        <v>0.3334650408</v>
      </c>
      <c r="O40" s="838">
        <f t="shared" si="4"/>
        <v>0.22231005839999998</v>
      </c>
    </row>
    <row r="41" spans="2:15">
      <c r="B41" s="243" t="s">
        <v>596</v>
      </c>
      <c r="C41" s="826"/>
      <c r="D41" s="838">
        <f>D16</f>
        <v>89.914291300000002</v>
      </c>
      <c r="E41" s="838">
        <f t="shared" ref="E41:O41" si="5">E16</f>
        <v>75.013506599999985</v>
      </c>
      <c r="F41" s="838">
        <f t="shared" si="5"/>
        <v>60.580458499999999</v>
      </c>
      <c r="G41" s="838">
        <f t="shared" si="5"/>
        <v>34.850206800000002</v>
      </c>
      <c r="H41" s="838">
        <f t="shared" si="5"/>
        <v>32.268226999999996</v>
      </c>
      <c r="I41" s="838">
        <f t="shared" si="5"/>
        <v>31.867362999999997</v>
      </c>
      <c r="J41" s="838">
        <f t="shared" si="5"/>
        <v>39.030251998274991</v>
      </c>
      <c r="K41" s="838">
        <f t="shared" si="5"/>
        <v>30.958571696625</v>
      </c>
      <c r="L41" s="838">
        <f t="shared" si="5"/>
        <v>24.227962017974999</v>
      </c>
      <c r="M41" s="838">
        <f t="shared" si="5"/>
        <v>18.796326668324998</v>
      </c>
      <c r="N41" s="838">
        <f t="shared" si="5"/>
        <v>15.680413971675</v>
      </c>
      <c r="O41" s="838">
        <f t="shared" si="5"/>
        <v>12.796879457025</v>
      </c>
    </row>
    <row r="42" spans="2:15">
      <c r="B42" s="243" t="s">
        <v>599</v>
      </c>
      <c r="C42" s="826"/>
      <c r="D42" s="838">
        <f>D26</f>
        <v>19.92640462</v>
      </c>
      <c r="E42" s="838">
        <f t="shared" ref="E42:O42" si="6">E26</f>
        <v>19.92640462</v>
      </c>
      <c r="F42" s="838">
        <f t="shared" si="6"/>
        <v>19.92640462</v>
      </c>
      <c r="G42" s="838">
        <f t="shared" si="6"/>
        <v>27.790144619999996</v>
      </c>
      <c r="H42" s="838">
        <f t="shared" si="6"/>
        <v>27.790144619999996</v>
      </c>
      <c r="I42" s="838">
        <f t="shared" si="6"/>
        <v>27.790144619999996</v>
      </c>
      <c r="J42" s="838">
        <f t="shared" si="6"/>
        <v>27.790144619999996</v>
      </c>
      <c r="K42" s="838">
        <f t="shared" si="6"/>
        <v>25.797504157999999</v>
      </c>
      <c r="L42" s="838">
        <f t="shared" si="6"/>
        <v>23.804863696000002</v>
      </c>
      <c r="M42" s="838">
        <f t="shared" si="6"/>
        <v>21.812223234000005</v>
      </c>
      <c r="N42" s="838">
        <f t="shared" si="6"/>
        <v>19.033208772000002</v>
      </c>
      <c r="O42" s="838">
        <f t="shared" si="6"/>
        <v>16.254194310000003</v>
      </c>
    </row>
    <row r="43" spans="2:15">
      <c r="B43" s="243" t="s">
        <v>626</v>
      </c>
      <c r="C43" s="826"/>
      <c r="D43" s="838">
        <f>D28</f>
        <v>11.7494303</v>
      </c>
      <c r="E43" s="838">
        <f t="shared" ref="E43:O43" si="7">E28</f>
        <v>0</v>
      </c>
      <c r="F43" s="838">
        <f t="shared" si="7"/>
        <v>0</v>
      </c>
      <c r="G43" s="838">
        <f t="shared" si="7"/>
        <v>0</v>
      </c>
      <c r="H43" s="838">
        <f t="shared" si="7"/>
        <v>0</v>
      </c>
      <c r="I43" s="838">
        <f t="shared" si="7"/>
        <v>0</v>
      </c>
      <c r="J43" s="838">
        <f t="shared" si="7"/>
        <v>0.93995442400000007</v>
      </c>
      <c r="K43" s="838">
        <f t="shared" si="7"/>
        <v>0</v>
      </c>
      <c r="L43" s="838">
        <f t="shared" si="7"/>
        <v>0</v>
      </c>
      <c r="M43" s="838">
        <f t="shared" si="7"/>
        <v>0</v>
      </c>
      <c r="N43" s="838">
        <f t="shared" si="7"/>
        <v>0</v>
      </c>
      <c r="O43" s="838">
        <f t="shared" si="7"/>
        <v>0</v>
      </c>
    </row>
    <row r="44" spans="2:15">
      <c r="B44" s="243" t="s">
        <v>627</v>
      </c>
      <c r="C44" s="826"/>
      <c r="D44" s="838">
        <f>D27</f>
        <v>0</v>
      </c>
      <c r="E44" s="838">
        <f t="shared" ref="E44:O44" si="8">E27</f>
        <v>0</v>
      </c>
      <c r="F44" s="838">
        <f t="shared" si="8"/>
        <v>0</v>
      </c>
      <c r="G44" s="838">
        <f t="shared" si="8"/>
        <v>0.58293883000000002</v>
      </c>
      <c r="H44" s="838">
        <f t="shared" si="8"/>
        <v>0.58293883000000002</v>
      </c>
      <c r="I44" s="838">
        <f t="shared" si="8"/>
        <v>0.58293883000000002</v>
      </c>
      <c r="J44" s="838">
        <f t="shared" si="8"/>
        <v>0.62665924225000003</v>
      </c>
      <c r="K44" s="838">
        <f t="shared" si="8"/>
        <v>0.62665924225000003</v>
      </c>
      <c r="L44" s="838">
        <f t="shared" si="8"/>
        <v>0.62665924225000003</v>
      </c>
      <c r="M44" s="838">
        <f t="shared" si="8"/>
        <v>0.62665924225000003</v>
      </c>
      <c r="N44" s="838">
        <f t="shared" si="8"/>
        <v>0.56399331802499997</v>
      </c>
      <c r="O44" s="838">
        <f t="shared" si="8"/>
        <v>0.50132739380000013</v>
      </c>
    </row>
  </sheetData>
  <mergeCells count="2">
    <mergeCell ref="D2:I2"/>
    <mergeCell ref="J2:O2"/>
  </mergeCells>
  <phoneticPr fontId="23" type="noConversion"/>
  <pageMargins left="0.75" right="0.75" top="1" bottom="1" header="0.5" footer="0.5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J153"/>
  <sheetViews>
    <sheetView zoomScale="85" zoomScaleNormal="85" workbookViewId="0">
      <selection activeCell="G23" sqref="G23"/>
    </sheetView>
  </sheetViews>
  <sheetFormatPr defaultRowHeight="12.75"/>
  <cols>
    <col min="1" max="1" width="6" customWidth="1"/>
    <col min="2" max="2" width="25" customWidth="1"/>
    <col min="3" max="8" width="7.5703125" bestFit="1" customWidth="1"/>
  </cols>
  <sheetData>
    <row r="2" spans="2:10">
      <c r="B2" s="51" t="s">
        <v>803</v>
      </c>
      <c r="C2" s="51" t="s">
        <v>804</v>
      </c>
      <c r="D2" s="151">
        <v>6</v>
      </c>
      <c r="E2">
        <f>3.17*D2</f>
        <v>19.02</v>
      </c>
      <c r="J2" s="13" t="s">
        <v>791</v>
      </c>
    </row>
    <row r="3" spans="2:10">
      <c r="B3" s="51" t="s">
        <v>805</v>
      </c>
      <c r="C3" s="51" t="s">
        <v>804</v>
      </c>
      <c r="D3" s="151">
        <v>5</v>
      </c>
      <c r="J3" s="8" t="s">
        <v>858</v>
      </c>
    </row>
    <row r="4" spans="2:10">
      <c r="B4" s="51" t="s">
        <v>806</v>
      </c>
      <c r="C4" s="51" t="s">
        <v>804</v>
      </c>
      <c r="D4" s="151">
        <v>0.4</v>
      </c>
      <c r="E4">
        <f>D4*2.12</f>
        <v>0.84800000000000009</v>
      </c>
      <c r="J4" s="8" t="s">
        <v>859</v>
      </c>
    </row>
    <row r="5" spans="2:10">
      <c r="B5" s="51" t="s">
        <v>807</v>
      </c>
      <c r="C5" s="51" t="s">
        <v>804</v>
      </c>
      <c r="D5" s="151">
        <v>0.3</v>
      </c>
      <c r="E5">
        <f>D5*1.77</f>
        <v>0.53100000000000003</v>
      </c>
      <c r="F5">
        <f>E5+E4</f>
        <v>1.379</v>
      </c>
      <c r="J5" s="8" t="s">
        <v>860</v>
      </c>
    </row>
    <row r="7" spans="2:10">
      <c r="B7" s="661" t="s">
        <v>661</v>
      </c>
      <c r="C7" s="22" t="s">
        <v>608</v>
      </c>
      <c r="D7" s="22" t="s">
        <v>797</v>
      </c>
      <c r="E7" s="22" t="s">
        <v>798</v>
      </c>
      <c r="F7" s="925" t="s">
        <v>799</v>
      </c>
      <c r="G7" s="925" t="s">
        <v>800</v>
      </c>
      <c r="H7" s="925" t="s">
        <v>801</v>
      </c>
    </row>
    <row r="8" spans="2:10">
      <c r="B8" s="1130" t="s">
        <v>664</v>
      </c>
      <c r="C8" s="151">
        <v>29</v>
      </c>
      <c r="D8" s="151">
        <v>124</v>
      </c>
      <c r="E8" s="151">
        <v>118</v>
      </c>
      <c r="F8" s="151">
        <v>84</v>
      </c>
      <c r="G8" s="151">
        <v>99</v>
      </c>
      <c r="H8" s="151">
        <v>99</v>
      </c>
    </row>
    <row r="9" spans="2:10">
      <c r="B9" s="1058" t="s">
        <v>856</v>
      </c>
      <c r="C9" s="151">
        <f t="shared" ref="C9:H10" si="0">C21+C33+C45+C57+C69</f>
        <v>2</v>
      </c>
      <c r="D9" s="151">
        <f t="shared" si="0"/>
        <v>2</v>
      </c>
      <c r="E9" s="151">
        <f t="shared" si="0"/>
        <v>1</v>
      </c>
      <c r="F9" s="151">
        <f t="shared" si="0"/>
        <v>1</v>
      </c>
      <c r="G9" s="151">
        <f t="shared" si="0"/>
        <v>8</v>
      </c>
      <c r="H9" s="151">
        <f t="shared" si="0"/>
        <v>2</v>
      </c>
    </row>
    <row r="10" spans="2:10">
      <c r="B10" s="1058" t="s">
        <v>857</v>
      </c>
      <c r="C10" s="151">
        <f t="shared" si="0"/>
        <v>27</v>
      </c>
      <c r="D10" s="151">
        <f t="shared" si="0"/>
        <v>122</v>
      </c>
      <c r="E10" s="151">
        <f t="shared" si="0"/>
        <v>117</v>
      </c>
      <c r="F10" s="151">
        <f t="shared" si="0"/>
        <v>83</v>
      </c>
      <c r="G10" s="151">
        <f t="shared" si="0"/>
        <v>91</v>
      </c>
      <c r="H10" s="151">
        <f t="shared" si="0"/>
        <v>97</v>
      </c>
    </row>
    <row r="11" spans="2:10" ht="15" customHeight="1">
      <c r="B11" s="1057" t="s">
        <v>795</v>
      </c>
      <c r="C11" s="151">
        <v>7</v>
      </c>
      <c r="D11" s="151">
        <v>13</v>
      </c>
      <c r="E11" s="151">
        <v>15</v>
      </c>
      <c r="F11" s="151">
        <v>8</v>
      </c>
      <c r="G11" s="151">
        <v>6</v>
      </c>
      <c r="H11" s="151">
        <v>8</v>
      </c>
    </row>
    <row r="12" spans="2:10">
      <c r="B12" s="1057" t="s">
        <v>667</v>
      </c>
      <c r="C12" s="151">
        <v>500</v>
      </c>
      <c r="D12" s="151">
        <v>296</v>
      </c>
      <c r="E12" s="151">
        <v>103</v>
      </c>
      <c r="F12" s="151">
        <v>101</v>
      </c>
      <c r="G12" s="151">
        <v>53</v>
      </c>
      <c r="H12" s="151">
        <v>59</v>
      </c>
    </row>
    <row r="13" spans="2:10">
      <c r="B13" s="1057" t="s">
        <v>796</v>
      </c>
      <c r="C13" s="151">
        <v>9626</v>
      </c>
      <c r="D13" s="151">
        <v>19434</v>
      </c>
      <c r="E13" s="151">
        <v>20097</v>
      </c>
      <c r="F13" s="151">
        <v>29563</v>
      </c>
      <c r="G13" s="151">
        <v>30230</v>
      </c>
      <c r="H13" s="151">
        <v>30747</v>
      </c>
    </row>
    <row r="14" spans="2:10">
      <c r="B14" s="1059" t="s">
        <v>802</v>
      </c>
    </row>
    <row r="15" spans="2:10">
      <c r="B15" s="1060" t="s">
        <v>205</v>
      </c>
      <c r="C15" s="1195">
        <f t="shared" ref="C15:H15" si="1">C13*$D5</f>
        <v>2887.7999999999997</v>
      </c>
      <c r="D15" s="1195">
        <f t="shared" si="1"/>
        <v>5830.2</v>
      </c>
      <c r="E15" s="1195">
        <f t="shared" si="1"/>
        <v>6029.0999999999995</v>
      </c>
      <c r="F15" s="1195">
        <f t="shared" si="1"/>
        <v>8868.9</v>
      </c>
      <c r="G15" s="1195">
        <f t="shared" si="1"/>
        <v>9069</v>
      </c>
      <c r="H15" s="1195">
        <f t="shared" si="1"/>
        <v>9224.1</v>
      </c>
      <c r="J15" s="1157"/>
    </row>
    <row r="16" spans="2:10">
      <c r="B16" s="1060" t="s">
        <v>791</v>
      </c>
      <c r="C16" s="1195">
        <f t="shared" ref="C16:H16" si="2">(C12*$D$3)+(C13*$D$4)+(C9*5*5)+(C10*4*5)</f>
        <v>6940.4</v>
      </c>
      <c r="D16" s="1195">
        <f t="shared" si="2"/>
        <v>11743.6</v>
      </c>
      <c r="E16" s="1195">
        <f t="shared" si="2"/>
        <v>10918.8</v>
      </c>
      <c r="F16" s="1195">
        <f t="shared" si="2"/>
        <v>14015.2</v>
      </c>
      <c r="G16" s="1195">
        <f t="shared" si="2"/>
        <v>14377</v>
      </c>
      <c r="H16" s="1195">
        <f t="shared" si="2"/>
        <v>14583.800000000001</v>
      </c>
    </row>
    <row r="17" spans="2:8">
      <c r="B17" s="1060" t="s">
        <v>655</v>
      </c>
      <c r="C17" s="1195">
        <f t="shared" ref="C17:H17" si="3">C8*$D2</f>
        <v>174</v>
      </c>
      <c r="D17" s="1195">
        <f t="shared" si="3"/>
        <v>744</v>
      </c>
      <c r="E17" s="1195">
        <f t="shared" si="3"/>
        <v>708</v>
      </c>
      <c r="F17" s="1195">
        <f t="shared" si="3"/>
        <v>504</v>
      </c>
      <c r="G17" s="1195">
        <f t="shared" si="3"/>
        <v>594</v>
      </c>
      <c r="H17" s="1195">
        <f t="shared" si="3"/>
        <v>594</v>
      </c>
    </row>
    <row r="19" spans="2:8">
      <c r="B19" s="661" t="s">
        <v>629</v>
      </c>
      <c r="C19" s="22" t="s">
        <v>608</v>
      </c>
      <c r="D19" s="22" t="s">
        <v>797</v>
      </c>
      <c r="E19" s="22" t="s">
        <v>798</v>
      </c>
      <c r="F19" s="925" t="s">
        <v>799</v>
      </c>
      <c r="G19" s="925" t="s">
        <v>800</v>
      </c>
      <c r="H19" s="925" t="s">
        <v>801</v>
      </c>
    </row>
    <row r="20" spans="2:8">
      <c r="B20" s="1130" t="s">
        <v>664</v>
      </c>
      <c r="C20" s="22">
        <f t="shared" ref="C20:H20" si="4">C21+C22</f>
        <v>7</v>
      </c>
      <c r="D20" s="22">
        <f t="shared" si="4"/>
        <v>50</v>
      </c>
      <c r="E20" s="22">
        <f t="shared" si="4"/>
        <v>30</v>
      </c>
      <c r="F20" s="22">
        <f t="shared" si="4"/>
        <v>17</v>
      </c>
      <c r="G20" s="22">
        <f t="shared" si="4"/>
        <v>25</v>
      </c>
      <c r="H20" s="22">
        <f t="shared" si="4"/>
        <v>25</v>
      </c>
    </row>
    <row r="21" spans="2:8">
      <c r="B21" s="1058" t="s">
        <v>856</v>
      </c>
      <c r="C21" s="151">
        <v>0</v>
      </c>
      <c r="D21" s="151">
        <v>0</v>
      </c>
      <c r="E21" s="151">
        <v>0</v>
      </c>
      <c r="F21" s="151">
        <v>0</v>
      </c>
      <c r="G21" s="151">
        <v>1</v>
      </c>
      <c r="H21" s="151">
        <v>0</v>
      </c>
    </row>
    <row r="22" spans="2:8">
      <c r="B22" s="1058" t="s">
        <v>857</v>
      </c>
      <c r="C22" s="151">
        <v>7</v>
      </c>
      <c r="D22" s="151">
        <v>50</v>
      </c>
      <c r="E22" s="151">
        <v>30</v>
      </c>
      <c r="F22" s="151">
        <v>17</v>
      </c>
      <c r="G22" s="151">
        <v>24</v>
      </c>
      <c r="H22" s="151">
        <v>25</v>
      </c>
    </row>
    <row r="23" spans="2:8" ht="13.5" customHeight="1">
      <c r="B23" s="1057" t="s">
        <v>795</v>
      </c>
      <c r="C23" s="151">
        <v>2</v>
      </c>
      <c r="D23" s="151">
        <v>4</v>
      </c>
      <c r="E23" s="151">
        <v>3</v>
      </c>
      <c r="F23" s="151">
        <v>3</v>
      </c>
      <c r="G23" s="151">
        <v>0</v>
      </c>
      <c r="H23" s="151">
        <v>1</v>
      </c>
    </row>
    <row r="24" spans="2:8">
      <c r="B24" s="1057" t="s">
        <v>667</v>
      </c>
      <c r="C24" s="151">
        <v>126</v>
      </c>
      <c r="D24" s="151">
        <v>65</v>
      </c>
      <c r="E24" s="151">
        <v>23</v>
      </c>
      <c r="F24" s="151">
        <v>21</v>
      </c>
      <c r="G24" s="151">
        <v>13</v>
      </c>
      <c r="H24" s="151">
        <v>14</v>
      </c>
    </row>
    <row r="25" spans="2:8">
      <c r="B25" s="1057" t="s">
        <v>796</v>
      </c>
      <c r="C25" s="151">
        <v>2306</v>
      </c>
      <c r="D25" s="151">
        <v>4263</v>
      </c>
      <c r="E25" s="151">
        <v>4374</v>
      </c>
      <c r="F25" s="151">
        <v>6408</v>
      </c>
      <c r="G25" s="151">
        <v>6521</v>
      </c>
      <c r="H25" s="151">
        <v>6602</v>
      </c>
    </row>
    <row r="26" spans="2:8">
      <c r="B26" s="1059" t="s">
        <v>802</v>
      </c>
    </row>
    <row r="27" spans="2:8">
      <c r="B27" s="1060" t="s">
        <v>205</v>
      </c>
      <c r="C27" s="1195">
        <f t="shared" ref="C27:H27" si="5">C25*$D$5</f>
        <v>691.8</v>
      </c>
      <c r="D27" s="1195">
        <f t="shared" si="5"/>
        <v>1278.8999999999999</v>
      </c>
      <c r="E27" s="1195">
        <f t="shared" si="5"/>
        <v>1312.2</v>
      </c>
      <c r="F27" s="1195">
        <f t="shared" si="5"/>
        <v>1922.3999999999999</v>
      </c>
      <c r="G27" s="1195">
        <f t="shared" si="5"/>
        <v>1956.3</v>
      </c>
      <c r="H27" s="1195">
        <f t="shared" si="5"/>
        <v>1980.6</v>
      </c>
    </row>
    <row r="28" spans="2:8">
      <c r="B28" s="1060" t="s">
        <v>791</v>
      </c>
      <c r="C28" s="1195">
        <f t="shared" ref="C28:H28" si="6">(C24*$D$3)+(C25*$D$4)+(C21*5*5)+(C22*4*5)</f>
        <v>1692.4</v>
      </c>
      <c r="D28" s="1195">
        <f t="shared" si="6"/>
        <v>3030.2</v>
      </c>
      <c r="E28" s="1195">
        <f t="shared" si="6"/>
        <v>2464.6000000000004</v>
      </c>
      <c r="F28" s="1195">
        <f t="shared" si="6"/>
        <v>3008.2000000000003</v>
      </c>
      <c r="G28" s="1195">
        <f t="shared" si="6"/>
        <v>3178.4</v>
      </c>
      <c r="H28" s="1195">
        <f t="shared" si="6"/>
        <v>3210.8</v>
      </c>
    </row>
    <row r="29" spans="2:8">
      <c r="B29" s="1060" t="s">
        <v>655</v>
      </c>
      <c r="C29" s="1195">
        <f t="shared" ref="C29:H29" si="7">C20*$D$2</f>
        <v>42</v>
      </c>
      <c r="D29" s="1195">
        <f t="shared" si="7"/>
        <v>300</v>
      </c>
      <c r="E29" s="1195">
        <f t="shared" si="7"/>
        <v>180</v>
      </c>
      <c r="F29" s="1195">
        <f t="shared" si="7"/>
        <v>102</v>
      </c>
      <c r="G29" s="1195">
        <f t="shared" si="7"/>
        <v>150</v>
      </c>
      <c r="H29" s="1195">
        <f t="shared" si="7"/>
        <v>150</v>
      </c>
    </row>
    <row r="31" spans="2:8">
      <c r="B31" s="661" t="s">
        <v>633</v>
      </c>
      <c r="C31" s="22" t="s">
        <v>608</v>
      </c>
      <c r="D31" s="22" t="s">
        <v>797</v>
      </c>
      <c r="E31" s="22" t="s">
        <v>798</v>
      </c>
      <c r="F31" s="925" t="s">
        <v>799</v>
      </c>
      <c r="G31" s="925" t="s">
        <v>800</v>
      </c>
      <c r="H31" s="925" t="s">
        <v>801</v>
      </c>
    </row>
    <row r="32" spans="2:8">
      <c r="B32" s="1130" t="s">
        <v>664</v>
      </c>
      <c r="C32" s="22">
        <f t="shared" ref="C32:H32" si="8">C33+C34</f>
        <v>6</v>
      </c>
      <c r="D32" s="22">
        <f t="shared" si="8"/>
        <v>45</v>
      </c>
      <c r="E32" s="22">
        <f t="shared" si="8"/>
        <v>21</v>
      </c>
      <c r="F32" s="22">
        <f t="shared" si="8"/>
        <v>23</v>
      </c>
      <c r="G32" s="22">
        <f t="shared" si="8"/>
        <v>23</v>
      </c>
      <c r="H32" s="22">
        <f t="shared" si="8"/>
        <v>23</v>
      </c>
    </row>
    <row r="33" spans="2:8">
      <c r="B33" s="1058" t="s">
        <v>856</v>
      </c>
      <c r="C33" s="151">
        <v>1</v>
      </c>
      <c r="D33" s="151">
        <v>0</v>
      </c>
      <c r="E33" s="151">
        <v>1</v>
      </c>
      <c r="F33" s="151"/>
      <c r="G33" s="151">
        <v>3</v>
      </c>
      <c r="H33" s="151"/>
    </row>
    <row r="34" spans="2:8">
      <c r="B34" s="1058" t="s">
        <v>857</v>
      </c>
      <c r="C34" s="151">
        <v>5</v>
      </c>
      <c r="D34" s="151">
        <v>45</v>
      </c>
      <c r="E34" s="151">
        <v>20</v>
      </c>
      <c r="F34" s="151">
        <v>23</v>
      </c>
      <c r="G34" s="151">
        <v>20</v>
      </c>
      <c r="H34" s="151">
        <v>23</v>
      </c>
    </row>
    <row r="35" spans="2:8" ht="15.75" customHeight="1">
      <c r="B35" s="1057" t="s">
        <v>795</v>
      </c>
      <c r="C35" s="151">
        <v>4</v>
      </c>
      <c r="D35" s="151">
        <v>3</v>
      </c>
      <c r="E35" s="151">
        <v>6</v>
      </c>
      <c r="F35" s="151">
        <v>2</v>
      </c>
      <c r="G35" s="151">
        <v>1</v>
      </c>
      <c r="H35" s="151">
        <v>2</v>
      </c>
    </row>
    <row r="36" spans="2:8">
      <c r="B36" s="1057" t="s">
        <v>667</v>
      </c>
      <c r="C36" s="151">
        <v>193</v>
      </c>
      <c r="D36" s="151">
        <v>109</v>
      </c>
      <c r="E36" s="151">
        <v>47</v>
      </c>
      <c r="F36" s="151">
        <v>32</v>
      </c>
      <c r="G36" s="151">
        <v>12</v>
      </c>
      <c r="H36" s="151">
        <v>16</v>
      </c>
    </row>
    <row r="37" spans="2:8">
      <c r="B37" s="1057" t="s">
        <v>796</v>
      </c>
      <c r="C37" s="151">
        <v>2585</v>
      </c>
      <c r="D37" s="151">
        <v>5121</v>
      </c>
      <c r="E37" s="151">
        <v>5301</v>
      </c>
      <c r="F37" s="151">
        <v>7772</v>
      </c>
      <c r="G37" s="151">
        <v>7949</v>
      </c>
      <c r="H37" s="151">
        <v>8086</v>
      </c>
    </row>
    <row r="38" spans="2:8">
      <c r="B38" s="1059" t="s">
        <v>802</v>
      </c>
    </row>
    <row r="39" spans="2:8">
      <c r="B39" s="1060" t="s">
        <v>205</v>
      </c>
      <c r="C39" s="1195">
        <f t="shared" ref="C39:H39" si="9">C37*$D$5</f>
        <v>775.5</v>
      </c>
      <c r="D39" s="1195">
        <f t="shared" si="9"/>
        <v>1536.3</v>
      </c>
      <c r="E39" s="1195">
        <f t="shared" si="9"/>
        <v>1590.3</v>
      </c>
      <c r="F39" s="1195">
        <f t="shared" si="9"/>
        <v>2331.6</v>
      </c>
      <c r="G39" s="1195">
        <f t="shared" si="9"/>
        <v>2384.6999999999998</v>
      </c>
      <c r="H39" s="1195">
        <f t="shared" si="9"/>
        <v>2425.7999999999997</v>
      </c>
    </row>
    <row r="40" spans="2:8">
      <c r="B40" s="1060" t="s">
        <v>791</v>
      </c>
      <c r="C40" s="1195">
        <f t="shared" ref="C40:H40" si="10">(C36*$D$3)+(C37*$D$4)+(C33*5*5)+(C34*4*5)</f>
        <v>2124</v>
      </c>
      <c r="D40" s="1195">
        <f t="shared" si="10"/>
        <v>3493.4</v>
      </c>
      <c r="E40" s="1195">
        <f t="shared" si="10"/>
        <v>2780.4</v>
      </c>
      <c r="F40" s="1195">
        <f t="shared" si="10"/>
        <v>3728.8</v>
      </c>
      <c r="G40" s="1195">
        <f t="shared" si="10"/>
        <v>3714.6000000000004</v>
      </c>
      <c r="H40" s="1195">
        <f t="shared" si="10"/>
        <v>3774.4</v>
      </c>
    </row>
    <row r="41" spans="2:8">
      <c r="B41" s="1060" t="s">
        <v>655</v>
      </c>
      <c r="C41" s="1195">
        <f t="shared" ref="C41:H41" si="11">C32*$D$2</f>
        <v>36</v>
      </c>
      <c r="D41" s="1195">
        <f t="shared" si="11"/>
        <v>270</v>
      </c>
      <c r="E41" s="1195">
        <f t="shared" si="11"/>
        <v>126</v>
      </c>
      <c r="F41" s="1195">
        <f t="shared" si="11"/>
        <v>138</v>
      </c>
      <c r="G41" s="1195">
        <f t="shared" si="11"/>
        <v>138</v>
      </c>
      <c r="H41" s="1195">
        <f t="shared" si="11"/>
        <v>138</v>
      </c>
    </row>
    <row r="43" spans="2:8">
      <c r="B43" s="661" t="s">
        <v>631</v>
      </c>
      <c r="C43" s="22" t="s">
        <v>608</v>
      </c>
      <c r="D43" s="22" t="s">
        <v>797</v>
      </c>
      <c r="E43" s="22" t="s">
        <v>798</v>
      </c>
      <c r="F43" s="925" t="s">
        <v>799</v>
      </c>
      <c r="G43" s="925" t="s">
        <v>800</v>
      </c>
      <c r="H43" s="925" t="s">
        <v>801</v>
      </c>
    </row>
    <row r="44" spans="2:8">
      <c r="B44" s="1130" t="s">
        <v>664</v>
      </c>
      <c r="C44" s="22">
        <f t="shared" ref="C44:H44" si="12">C45+C46</f>
        <v>14</v>
      </c>
      <c r="D44" s="22">
        <f t="shared" si="12"/>
        <v>12</v>
      </c>
      <c r="E44" s="22">
        <f t="shared" si="12"/>
        <v>20</v>
      </c>
      <c r="F44" s="22">
        <f t="shared" si="12"/>
        <v>8</v>
      </c>
      <c r="G44" s="22">
        <f t="shared" si="12"/>
        <v>16</v>
      </c>
      <c r="H44" s="22">
        <f t="shared" si="12"/>
        <v>13</v>
      </c>
    </row>
    <row r="45" spans="2:8">
      <c r="B45" s="1058" t="s">
        <v>856</v>
      </c>
      <c r="C45" s="151">
        <v>1</v>
      </c>
      <c r="D45" s="151"/>
      <c r="E45" s="151"/>
      <c r="F45" s="151">
        <v>1</v>
      </c>
      <c r="G45" s="151">
        <v>2</v>
      </c>
      <c r="H45" s="151"/>
    </row>
    <row r="46" spans="2:8">
      <c r="B46" s="1058" t="s">
        <v>857</v>
      </c>
      <c r="C46" s="151">
        <v>13</v>
      </c>
      <c r="D46" s="151">
        <v>12</v>
      </c>
      <c r="E46" s="151">
        <v>20</v>
      </c>
      <c r="F46" s="151">
        <v>7</v>
      </c>
      <c r="G46" s="151">
        <v>14</v>
      </c>
      <c r="H46" s="151">
        <v>13</v>
      </c>
    </row>
    <row r="47" spans="2:8" ht="16.5" customHeight="1">
      <c r="B47" s="1057" t="s">
        <v>795</v>
      </c>
      <c r="C47" s="151">
        <v>1</v>
      </c>
      <c r="D47" s="151">
        <v>0</v>
      </c>
      <c r="E47" s="151">
        <v>3</v>
      </c>
      <c r="F47" s="151">
        <v>1</v>
      </c>
      <c r="G47" s="151">
        <v>1</v>
      </c>
      <c r="H47" s="151">
        <v>1</v>
      </c>
    </row>
    <row r="48" spans="2:8">
      <c r="B48" s="1057" t="s">
        <v>667</v>
      </c>
      <c r="C48" s="151">
        <v>35</v>
      </c>
      <c r="D48" s="151">
        <v>40</v>
      </c>
      <c r="E48" s="151">
        <v>13</v>
      </c>
      <c r="F48" s="151">
        <v>15</v>
      </c>
      <c r="G48" s="151">
        <v>6</v>
      </c>
      <c r="H48" s="151">
        <v>13</v>
      </c>
    </row>
    <row r="49" spans="2:8">
      <c r="B49" s="1057" t="s">
        <v>796</v>
      </c>
      <c r="C49" s="151">
        <v>1354</v>
      </c>
      <c r="D49" s="151">
        <v>2995</v>
      </c>
      <c r="E49" s="151">
        <v>3201</v>
      </c>
      <c r="F49" s="151">
        <v>4766</v>
      </c>
      <c r="G49" s="151">
        <v>4959</v>
      </c>
      <c r="H49" s="151">
        <v>5106</v>
      </c>
    </row>
    <row r="50" spans="2:8">
      <c r="B50" s="1059" t="s">
        <v>802</v>
      </c>
    </row>
    <row r="51" spans="2:8">
      <c r="B51" s="1060" t="s">
        <v>205</v>
      </c>
      <c r="C51" s="1195">
        <f t="shared" ref="C51:H51" si="13">C49*$D$5</f>
        <v>406.2</v>
      </c>
      <c r="D51" s="1195">
        <f t="shared" si="13"/>
        <v>898.5</v>
      </c>
      <c r="E51" s="1195">
        <f t="shared" si="13"/>
        <v>960.3</v>
      </c>
      <c r="F51" s="1195">
        <f t="shared" si="13"/>
        <v>1429.8</v>
      </c>
      <c r="G51" s="1195">
        <f t="shared" si="13"/>
        <v>1487.7</v>
      </c>
      <c r="H51" s="1195">
        <f t="shared" si="13"/>
        <v>1531.8</v>
      </c>
    </row>
    <row r="52" spans="2:8">
      <c r="B52" s="1060" t="s">
        <v>791</v>
      </c>
      <c r="C52" s="1195">
        <f t="shared" ref="C52:H52" si="14">(C48*$D$3)+(C49*$D$4)+(C45*5*5)+(C46*4*5)</f>
        <v>1001.6</v>
      </c>
      <c r="D52" s="1195">
        <f t="shared" si="14"/>
        <v>1638</v>
      </c>
      <c r="E52" s="1195">
        <f t="shared" si="14"/>
        <v>1745.4</v>
      </c>
      <c r="F52" s="1195">
        <f t="shared" si="14"/>
        <v>2146.4</v>
      </c>
      <c r="G52" s="1195">
        <f t="shared" si="14"/>
        <v>2343.6000000000004</v>
      </c>
      <c r="H52" s="1195">
        <f t="shared" si="14"/>
        <v>2367.4</v>
      </c>
    </row>
    <row r="53" spans="2:8">
      <c r="B53" s="1060" t="s">
        <v>655</v>
      </c>
      <c r="C53" s="1195">
        <f t="shared" ref="C53:H53" si="15">C44*$D$2</f>
        <v>84</v>
      </c>
      <c r="D53" s="1195">
        <f t="shared" si="15"/>
        <v>72</v>
      </c>
      <c r="E53" s="1195">
        <f t="shared" si="15"/>
        <v>120</v>
      </c>
      <c r="F53" s="1195">
        <f t="shared" si="15"/>
        <v>48</v>
      </c>
      <c r="G53" s="1195">
        <f t="shared" si="15"/>
        <v>96</v>
      </c>
      <c r="H53" s="1195">
        <f t="shared" si="15"/>
        <v>78</v>
      </c>
    </row>
    <row r="55" spans="2:8">
      <c r="B55" s="661" t="s">
        <v>632</v>
      </c>
      <c r="C55" s="22" t="s">
        <v>608</v>
      </c>
      <c r="D55" s="22" t="s">
        <v>797</v>
      </c>
      <c r="E55" s="22" t="s">
        <v>798</v>
      </c>
      <c r="F55" s="925" t="s">
        <v>799</v>
      </c>
      <c r="G55" s="925" t="s">
        <v>800</v>
      </c>
      <c r="H55" s="925" t="s">
        <v>801</v>
      </c>
    </row>
    <row r="56" spans="2:8">
      <c r="B56" s="1130" t="s">
        <v>664</v>
      </c>
      <c r="C56" s="22">
        <f t="shared" ref="C56:H56" si="16">C57+C58</f>
        <v>1</v>
      </c>
      <c r="D56" s="22">
        <f t="shared" si="16"/>
        <v>12</v>
      </c>
      <c r="E56" s="22">
        <f t="shared" si="16"/>
        <v>34</v>
      </c>
      <c r="F56" s="22">
        <f t="shared" si="16"/>
        <v>21</v>
      </c>
      <c r="G56" s="22">
        <f t="shared" si="16"/>
        <v>24</v>
      </c>
      <c r="H56" s="22">
        <f t="shared" si="16"/>
        <v>29</v>
      </c>
    </row>
    <row r="57" spans="2:8">
      <c r="B57" s="1058" t="s">
        <v>856</v>
      </c>
      <c r="C57" s="151">
        <v>0</v>
      </c>
      <c r="D57" s="151">
        <v>2</v>
      </c>
      <c r="E57" s="151"/>
      <c r="F57" s="151"/>
      <c r="G57" s="151"/>
      <c r="H57" s="151">
        <v>1</v>
      </c>
    </row>
    <row r="58" spans="2:8">
      <c r="B58" s="1058" t="s">
        <v>857</v>
      </c>
      <c r="C58" s="151">
        <v>1</v>
      </c>
      <c r="D58" s="151">
        <v>10</v>
      </c>
      <c r="E58" s="151">
        <v>34</v>
      </c>
      <c r="F58" s="151">
        <v>21</v>
      </c>
      <c r="G58" s="151">
        <v>24</v>
      </c>
      <c r="H58" s="151">
        <v>28</v>
      </c>
    </row>
    <row r="59" spans="2:8" ht="14.25" customHeight="1">
      <c r="B59" s="1057" t="s">
        <v>795</v>
      </c>
      <c r="C59" s="151">
        <v>0</v>
      </c>
      <c r="D59" s="151">
        <v>2</v>
      </c>
      <c r="E59" s="151">
        <v>0</v>
      </c>
      <c r="F59" s="151">
        <v>2</v>
      </c>
      <c r="G59" s="151">
        <v>1</v>
      </c>
      <c r="H59" s="151">
        <v>2</v>
      </c>
    </row>
    <row r="60" spans="2:8">
      <c r="B60" s="1057" t="s">
        <v>667</v>
      </c>
      <c r="C60" s="151">
        <v>109</v>
      </c>
      <c r="D60" s="151">
        <v>64</v>
      </c>
      <c r="E60" s="151">
        <v>7</v>
      </c>
      <c r="F60" s="151">
        <v>22</v>
      </c>
      <c r="G60" s="151">
        <v>16</v>
      </c>
      <c r="H60" s="151">
        <v>11</v>
      </c>
    </row>
    <row r="61" spans="2:8">
      <c r="B61" s="1057" t="s">
        <v>796</v>
      </c>
      <c r="C61" s="151">
        <v>2187</v>
      </c>
      <c r="D61" s="151">
        <v>4545</v>
      </c>
      <c r="E61" s="151">
        <v>4671</v>
      </c>
      <c r="F61" s="151">
        <v>6945</v>
      </c>
      <c r="G61" s="151">
        <v>7095</v>
      </c>
      <c r="H61" s="151">
        <v>7223</v>
      </c>
    </row>
    <row r="62" spans="2:8">
      <c r="B62" s="1059" t="s">
        <v>802</v>
      </c>
    </row>
    <row r="63" spans="2:8">
      <c r="B63" s="1060" t="s">
        <v>205</v>
      </c>
      <c r="C63" s="1195">
        <f t="shared" ref="C63:H63" si="17">C61*$D$5</f>
        <v>656.1</v>
      </c>
      <c r="D63" s="1195">
        <f t="shared" si="17"/>
        <v>1363.5</v>
      </c>
      <c r="E63" s="1195">
        <f t="shared" si="17"/>
        <v>1401.3</v>
      </c>
      <c r="F63" s="1195">
        <f t="shared" si="17"/>
        <v>2083.5</v>
      </c>
      <c r="G63" s="1195">
        <f t="shared" si="17"/>
        <v>2128.5</v>
      </c>
      <c r="H63" s="1195">
        <f t="shared" si="17"/>
        <v>2166.9</v>
      </c>
    </row>
    <row r="64" spans="2:8">
      <c r="B64" s="1060" t="s">
        <v>791</v>
      </c>
      <c r="C64" s="1195">
        <f t="shared" ref="C64:H64" si="18">(C60*$D$3)+(C61*$D$4)+(C57*5*5)+(C58*4*5)</f>
        <v>1439.8000000000002</v>
      </c>
      <c r="D64" s="1195">
        <f t="shared" si="18"/>
        <v>2388</v>
      </c>
      <c r="E64" s="1195">
        <f t="shared" si="18"/>
        <v>2583.4</v>
      </c>
      <c r="F64" s="1195">
        <f t="shared" si="18"/>
        <v>3308</v>
      </c>
      <c r="G64" s="1195">
        <f t="shared" si="18"/>
        <v>3398</v>
      </c>
      <c r="H64" s="1195">
        <f t="shared" si="18"/>
        <v>3529.2000000000003</v>
      </c>
    </row>
    <row r="65" spans="2:8">
      <c r="B65" s="1060" t="s">
        <v>655</v>
      </c>
      <c r="C65" s="1195">
        <f t="shared" ref="C65:H65" si="19">C56*$D$2</f>
        <v>6</v>
      </c>
      <c r="D65" s="1195">
        <f t="shared" si="19"/>
        <v>72</v>
      </c>
      <c r="E65" s="1195">
        <f t="shared" si="19"/>
        <v>204</v>
      </c>
      <c r="F65" s="1195">
        <f t="shared" si="19"/>
        <v>126</v>
      </c>
      <c r="G65" s="1195">
        <f t="shared" si="19"/>
        <v>144</v>
      </c>
      <c r="H65" s="1195">
        <f t="shared" si="19"/>
        <v>174</v>
      </c>
    </row>
    <row r="67" spans="2:8">
      <c r="B67" s="661" t="s">
        <v>643</v>
      </c>
      <c r="C67" s="22" t="s">
        <v>608</v>
      </c>
      <c r="D67" s="22" t="s">
        <v>797</v>
      </c>
      <c r="E67" s="22" t="s">
        <v>798</v>
      </c>
      <c r="F67" s="925" t="s">
        <v>799</v>
      </c>
      <c r="G67" s="925" t="s">
        <v>800</v>
      </c>
      <c r="H67" s="925" t="s">
        <v>801</v>
      </c>
    </row>
    <row r="68" spans="2:8">
      <c r="B68" s="1130" t="s">
        <v>664</v>
      </c>
      <c r="C68" s="22">
        <f t="shared" ref="C68:H68" si="20">C69+C70</f>
        <v>1</v>
      </c>
      <c r="D68" s="22">
        <f t="shared" si="20"/>
        <v>5</v>
      </c>
      <c r="E68" s="22">
        <f t="shared" si="20"/>
        <v>13</v>
      </c>
      <c r="F68" s="22">
        <f t="shared" si="20"/>
        <v>15</v>
      </c>
      <c r="G68" s="22">
        <f t="shared" si="20"/>
        <v>11</v>
      </c>
      <c r="H68" s="22">
        <f t="shared" si="20"/>
        <v>9</v>
      </c>
    </row>
    <row r="69" spans="2:8">
      <c r="B69" s="1058" t="s">
        <v>856</v>
      </c>
      <c r="C69" s="151">
        <v>0</v>
      </c>
      <c r="D69" s="151"/>
      <c r="E69" s="151"/>
      <c r="F69" s="151"/>
      <c r="G69" s="151">
        <v>2</v>
      </c>
      <c r="H69" s="151">
        <v>1</v>
      </c>
    </row>
    <row r="70" spans="2:8">
      <c r="B70" s="1058" t="s">
        <v>857</v>
      </c>
      <c r="C70" s="151">
        <v>1</v>
      </c>
      <c r="D70" s="151">
        <v>5</v>
      </c>
      <c r="E70" s="151">
        <v>13</v>
      </c>
      <c r="F70" s="151">
        <v>15</v>
      </c>
      <c r="G70" s="151">
        <v>9</v>
      </c>
      <c r="H70" s="151">
        <v>8</v>
      </c>
    </row>
    <row r="71" spans="2:8" ht="13.5" customHeight="1">
      <c r="B71" s="1057" t="s">
        <v>795</v>
      </c>
      <c r="C71" s="151">
        <v>0</v>
      </c>
      <c r="D71" s="151">
        <v>4</v>
      </c>
      <c r="E71" s="151">
        <v>3</v>
      </c>
      <c r="F71" s="151">
        <v>0</v>
      </c>
      <c r="G71" s="151">
        <v>3</v>
      </c>
      <c r="H71" s="151">
        <v>2</v>
      </c>
    </row>
    <row r="72" spans="2:8">
      <c r="B72" s="1057" t="s">
        <v>667</v>
      </c>
      <c r="C72" s="151">
        <v>37</v>
      </c>
      <c r="D72" s="151">
        <v>18</v>
      </c>
      <c r="E72" s="151">
        <v>13</v>
      </c>
      <c r="F72" s="151">
        <v>11</v>
      </c>
      <c r="G72" s="151">
        <v>6</v>
      </c>
      <c r="H72" s="151">
        <v>5</v>
      </c>
    </row>
    <row r="73" spans="2:8">
      <c r="B73" s="1057" t="s">
        <v>796</v>
      </c>
      <c r="C73" s="151">
        <v>1194</v>
      </c>
      <c r="D73" s="151">
        <v>2510</v>
      </c>
      <c r="E73" s="151">
        <v>2550</v>
      </c>
      <c r="F73" s="151">
        <v>3672</v>
      </c>
      <c r="G73" s="151">
        <v>3706</v>
      </c>
      <c r="H73" s="151">
        <v>3730</v>
      </c>
    </row>
    <row r="74" spans="2:8">
      <c r="B74" s="1059" t="s">
        <v>802</v>
      </c>
    </row>
    <row r="75" spans="2:8">
      <c r="B75" s="1060" t="s">
        <v>205</v>
      </c>
      <c r="C75" s="1195">
        <f t="shared" ref="C75:H75" si="21">C73*$D$5</f>
        <v>358.2</v>
      </c>
      <c r="D75" s="1195">
        <f t="shared" si="21"/>
        <v>753</v>
      </c>
      <c r="E75" s="1195">
        <f t="shared" si="21"/>
        <v>765</v>
      </c>
      <c r="F75" s="1195">
        <f t="shared" si="21"/>
        <v>1101.5999999999999</v>
      </c>
      <c r="G75" s="1195">
        <f t="shared" si="21"/>
        <v>1111.8</v>
      </c>
      <c r="H75" s="1195">
        <f t="shared" si="21"/>
        <v>1119</v>
      </c>
    </row>
    <row r="76" spans="2:8">
      <c r="B76" s="1060" t="s">
        <v>791</v>
      </c>
      <c r="C76" s="1195">
        <f t="shared" ref="C76:H76" si="22">(C72*$D$3)+(C73*$D$4)+(C69*5*5)+(C70*4*5)</f>
        <v>682.6</v>
      </c>
      <c r="D76" s="1195">
        <f t="shared" si="22"/>
        <v>1194</v>
      </c>
      <c r="E76" s="1195">
        <f t="shared" si="22"/>
        <v>1345</v>
      </c>
      <c r="F76" s="1195">
        <f t="shared" si="22"/>
        <v>1823.8000000000002</v>
      </c>
      <c r="G76" s="1195">
        <f t="shared" si="22"/>
        <v>1742.4</v>
      </c>
      <c r="H76" s="1195">
        <f t="shared" si="22"/>
        <v>1702</v>
      </c>
    </row>
    <row r="77" spans="2:8">
      <c r="B77" s="1060" t="s">
        <v>655</v>
      </c>
      <c r="C77" s="1195">
        <f t="shared" ref="C77:H77" si="23">C68*$D$2</f>
        <v>6</v>
      </c>
      <c r="D77" s="1195">
        <f t="shared" si="23"/>
        <v>30</v>
      </c>
      <c r="E77" s="1195">
        <f t="shared" si="23"/>
        <v>78</v>
      </c>
      <c r="F77" s="1195">
        <f t="shared" si="23"/>
        <v>90</v>
      </c>
      <c r="G77" s="1195">
        <f t="shared" si="23"/>
        <v>66</v>
      </c>
      <c r="H77" s="1195">
        <f t="shared" si="23"/>
        <v>54</v>
      </c>
    </row>
    <row r="83" spans="2:8">
      <c r="B83" s="1101" t="s">
        <v>661</v>
      </c>
      <c r="C83" s="1091" t="s">
        <v>608</v>
      </c>
      <c r="D83" s="1091" t="s">
        <v>797</v>
      </c>
      <c r="E83" s="1091" t="s">
        <v>798</v>
      </c>
      <c r="F83" s="1091" t="s">
        <v>799</v>
      </c>
      <c r="G83" s="1091" t="s">
        <v>800</v>
      </c>
      <c r="H83" s="1091" t="s">
        <v>801</v>
      </c>
    </row>
    <row r="84" spans="2:8">
      <c r="B84" s="1190" t="s">
        <v>664</v>
      </c>
      <c r="C84" s="1093">
        <v>29</v>
      </c>
      <c r="D84" s="1093">
        <v>124</v>
      </c>
      <c r="E84" s="1093">
        <v>118</v>
      </c>
      <c r="F84" s="1093">
        <v>84</v>
      </c>
      <c r="G84" s="1093">
        <v>99</v>
      </c>
      <c r="H84" s="1093">
        <v>99</v>
      </c>
    </row>
    <row r="85" spans="2:8">
      <c r="B85" s="1191" t="s">
        <v>856</v>
      </c>
      <c r="C85" s="1093">
        <f t="shared" ref="C85:H85" si="24">C97+C109+C121+C133+C145</f>
        <v>2</v>
      </c>
      <c r="D85" s="1093">
        <f t="shared" si="24"/>
        <v>2</v>
      </c>
      <c r="E85" s="1093">
        <f t="shared" si="24"/>
        <v>1</v>
      </c>
      <c r="F85" s="1093">
        <f t="shared" si="24"/>
        <v>1</v>
      </c>
      <c r="G85" s="1093">
        <f t="shared" si="24"/>
        <v>8</v>
      </c>
      <c r="H85" s="1093">
        <f t="shared" si="24"/>
        <v>2</v>
      </c>
    </row>
    <row r="86" spans="2:8">
      <c r="B86" s="1191" t="s">
        <v>857</v>
      </c>
      <c r="C86" s="1093">
        <f t="shared" ref="C86:H86" si="25">C98+C110+C122+C134+C146</f>
        <v>27</v>
      </c>
      <c r="D86" s="1093">
        <f t="shared" si="25"/>
        <v>122</v>
      </c>
      <c r="E86" s="1093">
        <f t="shared" si="25"/>
        <v>117</v>
      </c>
      <c r="F86" s="1093">
        <f t="shared" si="25"/>
        <v>83</v>
      </c>
      <c r="G86" s="1093">
        <f t="shared" si="25"/>
        <v>91</v>
      </c>
      <c r="H86" s="1093">
        <f t="shared" si="25"/>
        <v>97</v>
      </c>
    </row>
    <row r="87" spans="2:8" ht="25.5">
      <c r="B87" s="1192" t="s">
        <v>795</v>
      </c>
      <c r="C87" s="1093">
        <v>7</v>
      </c>
      <c r="D87" s="1093">
        <v>13</v>
      </c>
      <c r="E87" s="1093">
        <v>15</v>
      </c>
      <c r="F87" s="1093">
        <v>8</v>
      </c>
      <c r="G87" s="1093">
        <v>6</v>
      </c>
      <c r="H87" s="1093">
        <v>8</v>
      </c>
    </row>
    <row r="88" spans="2:8">
      <c r="B88" s="1192" t="s">
        <v>667</v>
      </c>
      <c r="C88" s="1093">
        <v>500</v>
      </c>
      <c r="D88" s="1093">
        <v>296</v>
      </c>
      <c r="E88" s="1093">
        <v>103</v>
      </c>
      <c r="F88" s="1093">
        <v>101</v>
      </c>
      <c r="G88" s="1093">
        <v>53</v>
      </c>
      <c r="H88" s="1093">
        <v>59</v>
      </c>
    </row>
    <row r="89" spans="2:8">
      <c r="B89" s="1192" t="s">
        <v>796</v>
      </c>
      <c r="C89" s="1093">
        <v>9626</v>
      </c>
      <c r="D89" s="1093">
        <v>19434</v>
      </c>
      <c r="E89" s="1093">
        <v>20097</v>
      </c>
      <c r="F89" s="1093">
        <v>29563</v>
      </c>
      <c r="G89" s="1093">
        <v>30230</v>
      </c>
      <c r="H89" s="1093">
        <v>30747</v>
      </c>
    </row>
    <row r="90" spans="2:8">
      <c r="B90" s="1193" t="s">
        <v>802</v>
      </c>
      <c r="C90" s="1094"/>
      <c r="D90" s="1094"/>
      <c r="E90" s="1094"/>
      <c r="F90" s="1094"/>
      <c r="G90" s="1094"/>
      <c r="H90" s="1094"/>
    </row>
    <row r="91" spans="2:8">
      <c r="B91" s="1192" t="s">
        <v>205</v>
      </c>
      <c r="C91" s="1194">
        <f t="shared" ref="C91:H91" si="26">C89*$D81</f>
        <v>0</v>
      </c>
      <c r="D91" s="1194">
        <f t="shared" si="26"/>
        <v>0</v>
      </c>
      <c r="E91" s="1194">
        <f t="shared" si="26"/>
        <v>0</v>
      </c>
      <c r="F91" s="1194">
        <f t="shared" si="26"/>
        <v>0</v>
      </c>
      <c r="G91" s="1194">
        <f t="shared" si="26"/>
        <v>0</v>
      </c>
      <c r="H91" s="1194">
        <f t="shared" si="26"/>
        <v>0</v>
      </c>
    </row>
    <row r="92" spans="2:8">
      <c r="B92" s="1192" t="s">
        <v>791</v>
      </c>
      <c r="C92" s="1194">
        <f t="shared" ref="C92:H92" si="27">(C88*$D$3)+(C89*$D$4)+(C85*5*5)+(C86*4*5)</f>
        <v>6940.4</v>
      </c>
      <c r="D92" s="1194">
        <f t="shared" si="27"/>
        <v>11743.6</v>
      </c>
      <c r="E92" s="1194">
        <f t="shared" si="27"/>
        <v>10918.8</v>
      </c>
      <c r="F92" s="1194">
        <f t="shared" si="27"/>
        <v>14015.2</v>
      </c>
      <c r="G92" s="1194">
        <f t="shared" si="27"/>
        <v>14377</v>
      </c>
      <c r="H92" s="1194">
        <f t="shared" si="27"/>
        <v>14583.800000000001</v>
      </c>
    </row>
    <row r="93" spans="2:8">
      <c r="B93" s="1192" t="s">
        <v>655</v>
      </c>
      <c r="C93" s="1194">
        <f t="shared" ref="C93:H93" si="28">C84*$D78</f>
        <v>0</v>
      </c>
      <c r="D93" s="1194">
        <f t="shared" si="28"/>
        <v>0</v>
      </c>
      <c r="E93" s="1194">
        <f t="shared" si="28"/>
        <v>0</v>
      </c>
      <c r="F93" s="1194">
        <f t="shared" si="28"/>
        <v>0</v>
      </c>
      <c r="G93" s="1194">
        <f t="shared" si="28"/>
        <v>0</v>
      </c>
      <c r="H93" s="1194">
        <f t="shared" si="28"/>
        <v>0</v>
      </c>
    </row>
    <row r="94" spans="2:8">
      <c r="B94" s="1094"/>
      <c r="C94" s="1094"/>
      <c r="D94" s="1094"/>
      <c r="E94" s="1094"/>
      <c r="F94" s="1094"/>
      <c r="G94" s="1094"/>
      <c r="H94" s="1094"/>
    </row>
    <row r="95" spans="2:8">
      <c r="B95" s="1101" t="s">
        <v>629</v>
      </c>
      <c r="C95" s="1091" t="s">
        <v>608</v>
      </c>
      <c r="D95" s="1091" t="s">
        <v>797</v>
      </c>
      <c r="E95" s="1091" t="s">
        <v>798</v>
      </c>
      <c r="F95" s="1091" t="s">
        <v>799</v>
      </c>
      <c r="G95" s="1091" t="s">
        <v>800</v>
      </c>
      <c r="H95" s="1091" t="s">
        <v>801</v>
      </c>
    </row>
    <row r="96" spans="2:8">
      <c r="B96" s="1190" t="s">
        <v>664</v>
      </c>
      <c r="C96" s="1093">
        <v>7</v>
      </c>
      <c r="D96" s="1093">
        <v>50</v>
      </c>
      <c r="E96" s="1093">
        <v>30</v>
      </c>
      <c r="F96" s="1093">
        <v>17</v>
      </c>
      <c r="G96" s="1093">
        <v>25</v>
      </c>
      <c r="H96" s="1093">
        <v>25</v>
      </c>
    </row>
    <row r="97" spans="2:8">
      <c r="B97" s="1191" t="s">
        <v>856</v>
      </c>
      <c r="C97" s="1093">
        <v>0</v>
      </c>
      <c r="D97" s="1093">
        <v>0</v>
      </c>
      <c r="E97" s="1093">
        <v>0</v>
      </c>
      <c r="F97" s="1093">
        <v>0</v>
      </c>
      <c r="G97" s="1093">
        <v>1</v>
      </c>
      <c r="H97" s="1093">
        <v>0</v>
      </c>
    </row>
    <row r="98" spans="2:8">
      <c r="B98" s="1191" t="s">
        <v>857</v>
      </c>
      <c r="C98" s="1093">
        <v>7</v>
      </c>
      <c r="D98" s="1093">
        <v>50</v>
      </c>
      <c r="E98" s="1093">
        <v>30</v>
      </c>
      <c r="F98" s="1093">
        <v>17</v>
      </c>
      <c r="G98" s="1093">
        <v>24</v>
      </c>
      <c r="H98" s="1093">
        <v>25</v>
      </c>
    </row>
    <row r="99" spans="2:8" ht="25.5">
      <c r="B99" s="1192" t="s">
        <v>795</v>
      </c>
      <c r="C99" s="1093">
        <v>2</v>
      </c>
      <c r="D99" s="1093">
        <v>4</v>
      </c>
      <c r="E99" s="1093">
        <v>3</v>
      </c>
      <c r="F99" s="1093">
        <v>3</v>
      </c>
      <c r="G99" s="1093">
        <v>0</v>
      </c>
      <c r="H99" s="1093">
        <v>1</v>
      </c>
    </row>
    <row r="100" spans="2:8">
      <c r="B100" s="1192" t="s">
        <v>667</v>
      </c>
      <c r="C100" s="1093">
        <v>126</v>
      </c>
      <c r="D100" s="1093">
        <v>65</v>
      </c>
      <c r="E100" s="1093">
        <v>23</v>
      </c>
      <c r="F100" s="1093">
        <v>21</v>
      </c>
      <c r="G100" s="1093">
        <v>13</v>
      </c>
      <c r="H100" s="1093">
        <v>14</v>
      </c>
    </row>
    <row r="101" spans="2:8">
      <c r="B101" s="1192" t="s">
        <v>796</v>
      </c>
      <c r="C101" s="1093">
        <v>2306</v>
      </c>
      <c r="D101" s="1093">
        <v>4263</v>
      </c>
      <c r="E101" s="1093">
        <v>4374</v>
      </c>
      <c r="F101" s="1093">
        <v>6408</v>
      </c>
      <c r="G101" s="1093">
        <v>6521</v>
      </c>
      <c r="H101" s="1093">
        <v>6602</v>
      </c>
    </row>
    <row r="102" spans="2:8">
      <c r="B102" s="1193" t="s">
        <v>802</v>
      </c>
      <c r="C102" s="1094"/>
      <c r="D102" s="1094"/>
      <c r="E102" s="1094"/>
      <c r="F102" s="1094"/>
      <c r="G102" s="1094"/>
      <c r="H102" s="1094"/>
    </row>
    <row r="103" spans="2:8">
      <c r="B103" s="1192" t="s">
        <v>205</v>
      </c>
      <c r="C103" s="1194">
        <f t="shared" ref="C103:H103" si="29">C101*$D$5</f>
        <v>691.8</v>
      </c>
      <c r="D103" s="1194">
        <f t="shared" si="29"/>
        <v>1278.8999999999999</v>
      </c>
      <c r="E103" s="1194">
        <f t="shared" si="29"/>
        <v>1312.2</v>
      </c>
      <c r="F103" s="1194">
        <f t="shared" si="29"/>
        <v>1922.3999999999999</v>
      </c>
      <c r="G103" s="1194">
        <f t="shared" si="29"/>
        <v>1956.3</v>
      </c>
      <c r="H103" s="1194">
        <f t="shared" si="29"/>
        <v>1980.6</v>
      </c>
    </row>
    <row r="104" spans="2:8">
      <c r="B104" s="1192" t="s">
        <v>791</v>
      </c>
      <c r="C104" s="1194">
        <f t="shared" ref="C104:H104" si="30">(C100*$D$3)+(C101*$D$4)+(C97*5*5)+(C98*4*5)</f>
        <v>1692.4</v>
      </c>
      <c r="D104" s="1194">
        <f t="shared" si="30"/>
        <v>3030.2</v>
      </c>
      <c r="E104" s="1194">
        <f t="shared" si="30"/>
        <v>2464.6000000000004</v>
      </c>
      <c r="F104" s="1194">
        <f t="shared" si="30"/>
        <v>3008.2000000000003</v>
      </c>
      <c r="G104" s="1194">
        <f t="shared" si="30"/>
        <v>3178.4</v>
      </c>
      <c r="H104" s="1194">
        <f t="shared" si="30"/>
        <v>3210.8</v>
      </c>
    </row>
    <row r="105" spans="2:8">
      <c r="B105" s="1192" t="s">
        <v>655</v>
      </c>
      <c r="C105" s="1194">
        <f t="shared" ref="C105:H105" si="31">C96*$D$2</f>
        <v>42</v>
      </c>
      <c r="D105" s="1194">
        <f t="shared" si="31"/>
        <v>300</v>
      </c>
      <c r="E105" s="1194">
        <f t="shared" si="31"/>
        <v>180</v>
      </c>
      <c r="F105" s="1194">
        <f t="shared" si="31"/>
        <v>102</v>
      </c>
      <c r="G105" s="1194">
        <f t="shared" si="31"/>
        <v>150</v>
      </c>
      <c r="H105" s="1194">
        <f t="shared" si="31"/>
        <v>150</v>
      </c>
    </row>
    <row r="106" spans="2:8">
      <c r="B106" s="1094"/>
      <c r="C106" s="1094"/>
      <c r="D106" s="1094"/>
      <c r="E106" s="1094"/>
      <c r="F106" s="1094"/>
      <c r="G106" s="1094"/>
      <c r="H106" s="1094"/>
    </row>
    <row r="107" spans="2:8">
      <c r="B107" s="1101" t="s">
        <v>633</v>
      </c>
      <c r="C107" s="1091" t="s">
        <v>608</v>
      </c>
      <c r="D107" s="1091" t="s">
        <v>797</v>
      </c>
      <c r="E107" s="1091" t="s">
        <v>798</v>
      </c>
      <c r="F107" s="1091" t="s">
        <v>799</v>
      </c>
      <c r="G107" s="1091" t="s">
        <v>800</v>
      </c>
      <c r="H107" s="1091" t="s">
        <v>801</v>
      </c>
    </row>
    <row r="108" spans="2:8">
      <c r="B108" s="1190" t="s">
        <v>664</v>
      </c>
      <c r="C108" s="1093">
        <v>6</v>
      </c>
      <c r="D108" s="1093">
        <v>45</v>
      </c>
      <c r="E108" s="1093">
        <v>21</v>
      </c>
      <c r="F108" s="1093">
        <v>23</v>
      </c>
      <c r="G108" s="1093">
        <v>23</v>
      </c>
      <c r="H108" s="1093">
        <v>23</v>
      </c>
    </row>
    <row r="109" spans="2:8">
      <c r="B109" s="1191" t="s">
        <v>856</v>
      </c>
      <c r="C109" s="1093">
        <v>1</v>
      </c>
      <c r="D109" s="1093">
        <v>0</v>
      </c>
      <c r="E109" s="1093">
        <v>1</v>
      </c>
      <c r="F109" s="1093"/>
      <c r="G109" s="1093">
        <v>3</v>
      </c>
      <c r="H109" s="1093"/>
    </row>
    <row r="110" spans="2:8">
      <c r="B110" s="1191" t="s">
        <v>857</v>
      </c>
      <c r="C110" s="1093">
        <v>5</v>
      </c>
      <c r="D110" s="1093">
        <v>45</v>
      </c>
      <c r="E110" s="1093">
        <v>20</v>
      </c>
      <c r="F110" s="1093">
        <v>23</v>
      </c>
      <c r="G110" s="1093">
        <v>20</v>
      </c>
      <c r="H110" s="1093">
        <v>23</v>
      </c>
    </row>
    <row r="111" spans="2:8" ht="25.5">
      <c r="B111" s="1192" t="s">
        <v>795</v>
      </c>
      <c r="C111" s="1093">
        <v>4</v>
      </c>
      <c r="D111" s="1093">
        <v>3</v>
      </c>
      <c r="E111" s="1093">
        <v>6</v>
      </c>
      <c r="F111" s="1093">
        <v>2</v>
      </c>
      <c r="G111" s="1093">
        <v>1</v>
      </c>
      <c r="H111" s="1093">
        <v>2</v>
      </c>
    </row>
    <row r="112" spans="2:8">
      <c r="B112" s="1192" t="s">
        <v>667</v>
      </c>
      <c r="C112" s="1093">
        <v>193</v>
      </c>
      <c r="D112" s="1093">
        <v>109</v>
      </c>
      <c r="E112" s="1093">
        <v>47</v>
      </c>
      <c r="F112" s="1093">
        <v>32</v>
      </c>
      <c r="G112" s="1093">
        <v>12</v>
      </c>
      <c r="H112" s="1093">
        <v>16</v>
      </c>
    </row>
    <row r="113" spans="2:8">
      <c r="B113" s="1192" t="s">
        <v>796</v>
      </c>
      <c r="C113" s="1093">
        <v>2585</v>
      </c>
      <c r="D113" s="1093">
        <v>5121</v>
      </c>
      <c r="E113" s="1093">
        <v>5301</v>
      </c>
      <c r="F113" s="1093">
        <v>7772</v>
      </c>
      <c r="G113" s="1093">
        <v>7949</v>
      </c>
      <c r="H113" s="1093">
        <v>8086</v>
      </c>
    </row>
    <row r="114" spans="2:8">
      <c r="B114" s="1193" t="s">
        <v>802</v>
      </c>
      <c r="C114" s="1094"/>
      <c r="D114" s="1094"/>
      <c r="E114" s="1094"/>
      <c r="F114" s="1094"/>
      <c r="G114" s="1094"/>
      <c r="H114" s="1094"/>
    </row>
    <row r="115" spans="2:8">
      <c r="B115" s="1192" t="s">
        <v>205</v>
      </c>
      <c r="C115" s="1194">
        <f t="shared" ref="C115:H115" si="32">C113*$D$5</f>
        <v>775.5</v>
      </c>
      <c r="D115" s="1194">
        <f t="shared" si="32"/>
        <v>1536.3</v>
      </c>
      <c r="E115" s="1194">
        <f t="shared" si="32"/>
        <v>1590.3</v>
      </c>
      <c r="F115" s="1194">
        <f t="shared" si="32"/>
        <v>2331.6</v>
      </c>
      <c r="G115" s="1194">
        <f t="shared" si="32"/>
        <v>2384.6999999999998</v>
      </c>
      <c r="H115" s="1194">
        <f t="shared" si="32"/>
        <v>2425.7999999999997</v>
      </c>
    </row>
    <row r="116" spans="2:8">
      <c r="B116" s="1192" t="s">
        <v>791</v>
      </c>
      <c r="C116" s="1194">
        <f t="shared" ref="C116:H116" si="33">(C112*$D$3)+(C113*$D$4)+(C109*5*5)+(C110*4*5)</f>
        <v>2124</v>
      </c>
      <c r="D116" s="1194">
        <f t="shared" si="33"/>
        <v>3493.4</v>
      </c>
      <c r="E116" s="1194">
        <f t="shared" si="33"/>
        <v>2780.4</v>
      </c>
      <c r="F116" s="1194">
        <f t="shared" si="33"/>
        <v>3728.8</v>
      </c>
      <c r="G116" s="1194">
        <f t="shared" si="33"/>
        <v>3714.6000000000004</v>
      </c>
      <c r="H116" s="1194">
        <f t="shared" si="33"/>
        <v>3774.4</v>
      </c>
    </row>
    <row r="117" spans="2:8">
      <c r="B117" s="1192" t="s">
        <v>655</v>
      </c>
      <c r="C117" s="1194">
        <f t="shared" ref="C117:H117" si="34">C108*$D$2</f>
        <v>36</v>
      </c>
      <c r="D117" s="1194">
        <f t="shared" si="34"/>
        <v>270</v>
      </c>
      <c r="E117" s="1194">
        <f t="shared" si="34"/>
        <v>126</v>
      </c>
      <c r="F117" s="1194">
        <f t="shared" si="34"/>
        <v>138</v>
      </c>
      <c r="G117" s="1194">
        <f t="shared" si="34"/>
        <v>138</v>
      </c>
      <c r="H117" s="1194">
        <f t="shared" si="34"/>
        <v>138</v>
      </c>
    </row>
    <row r="118" spans="2:8">
      <c r="B118" s="1094"/>
      <c r="C118" s="1094"/>
      <c r="D118" s="1094"/>
      <c r="E118" s="1094"/>
      <c r="F118" s="1094"/>
      <c r="G118" s="1094"/>
      <c r="H118" s="1094"/>
    </row>
    <row r="119" spans="2:8">
      <c r="B119" s="1101" t="s">
        <v>631</v>
      </c>
      <c r="C119" s="1091" t="s">
        <v>608</v>
      </c>
      <c r="D119" s="1091" t="s">
        <v>797</v>
      </c>
      <c r="E119" s="1091" t="s">
        <v>798</v>
      </c>
      <c r="F119" s="1091" t="s">
        <v>799</v>
      </c>
      <c r="G119" s="1091" t="s">
        <v>800</v>
      </c>
      <c r="H119" s="1091" t="s">
        <v>801</v>
      </c>
    </row>
    <row r="120" spans="2:8">
      <c r="B120" s="1190" t="s">
        <v>664</v>
      </c>
      <c r="C120" s="1093">
        <v>14</v>
      </c>
      <c r="D120" s="1093">
        <v>12</v>
      </c>
      <c r="E120" s="1093">
        <v>20</v>
      </c>
      <c r="F120" s="1093">
        <v>8</v>
      </c>
      <c r="G120" s="1093">
        <v>16</v>
      </c>
      <c r="H120" s="1093">
        <v>13</v>
      </c>
    </row>
    <row r="121" spans="2:8">
      <c r="B121" s="1191" t="s">
        <v>856</v>
      </c>
      <c r="C121" s="1093">
        <v>1</v>
      </c>
      <c r="D121" s="1093"/>
      <c r="E121" s="1093"/>
      <c r="F121" s="1093">
        <v>1</v>
      </c>
      <c r="G121" s="1093">
        <v>2</v>
      </c>
      <c r="H121" s="1093"/>
    </row>
    <row r="122" spans="2:8">
      <c r="B122" s="1191" t="s">
        <v>857</v>
      </c>
      <c r="C122" s="1093">
        <v>13</v>
      </c>
      <c r="D122" s="1093">
        <v>12</v>
      </c>
      <c r="E122" s="1093">
        <v>20</v>
      </c>
      <c r="F122" s="1093">
        <v>7</v>
      </c>
      <c r="G122" s="1093">
        <v>14</v>
      </c>
      <c r="H122" s="1093">
        <v>13</v>
      </c>
    </row>
    <row r="123" spans="2:8" ht="25.5">
      <c r="B123" s="1192" t="s">
        <v>795</v>
      </c>
      <c r="C123" s="1093">
        <v>1</v>
      </c>
      <c r="D123" s="1093">
        <v>0</v>
      </c>
      <c r="E123" s="1093">
        <v>3</v>
      </c>
      <c r="F123" s="1093">
        <v>1</v>
      </c>
      <c r="G123" s="1093">
        <v>1</v>
      </c>
      <c r="H123" s="1093">
        <v>1</v>
      </c>
    </row>
    <row r="124" spans="2:8">
      <c r="B124" s="1192" t="s">
        <v>667</v>
      </c>
      <c r="C124" s="1093">
        <v>35</v>
      </c>
      <c r="D124" s="1093">
        <v>40</v>
      </c>
      <c r="E124" s="1093">
        <v>13</v>
      </c>
      <c r="F124" s="1093">
        <v>15</v>
      </c>
      <c r="G124" s="1093">
        <v>6</v>
      </c>
      <c r="H124" s="1093">
        <v>13</v>
      </c>
    </row>
    <row r="125" spans="2:8">
      <c r="B125" s="1192" t="s">
        <v>796</v>
      </c>
      <c r="C125" s="1093">
        <v>1354</v>
      </c>
      <c r="D125" s="1093">
        <v>2995</v>
      </c>
      <c r="E125" s="1093">
        <v>3201</v>
      </c>
      <c r="F125" s="1093">
        <v>4766</v>
      </c>
      <c r="G125" s="1093">
        <v>4959</v>
      </c>
      <c r="H125" s="1093">
        <v>5106</v>
      </c>
    </row>
    <row r="126" spans="2:8">
      <c r="B126" s="1193" t="s">
        <v>802</v>
      </c>
      <c r="C126" s="1094"/>
      <c r="D126" s="1094"/>
      <c r="E126" s="1094"/>
      <c r="F126" s="1094"/>
      <c r="G126" s="1094"/>
      <c r="H126" s="1094"/>
    </row>
    <row r="127" spans="2:8">
      <c r="B127" s="1192" t="s">
        <v>205</v>
      </c>
      <c r="C127" s="1194">
        <f t="shared" ref="C127:H127" si="35">C125*$D$5</f>
        <v>406.2</v>
      </c>
      <c r="D127" s="1194">
        <f t="shared" si="35"/>
        <v>898.5</v>
      </c>
      <c r="E127" s="1194">
        <f t="shared" si="35"/>
        <v>960.3</v>
      </c>
      <c r="F127" s="1194">
        <f t="shared" si="35"/>
        <v>1429.8</v>
      </c>
      <c r="G127" s="1194">
        <f t="shared" si="35"/>
        <v>1487.7</v>
      </c>
      <c r="H127" s="1194">
        <f t="shared" si="35"/>
        <v>1531.8</v>
      </c>
    </row>
    <row r="128" spans="2:8">
      <c r="B128" s="1192" t="s">
        <v>791</v>
      </c>
      <c r="C128" s="1194">
        <f t="shared" ref="C128:H128" si="36">(C124*$D$3)+(C125*$D$4)+(C121*5*5)+(C122*4*5)</f>
        <v>1001.6</v>
      </c>
      <c r="D128" s="1194">
        <f t="shared" si="36"/>
        <v>1638</v>
      </c>
      <c r="E128" s="1194">
        <f t="shared" si="36"/>
        <v>1745.4</v>
      </c>
      <c r="F128" s="1194">
        <f t="shared" si="36"/>
        <v>2146.4</v>
      </c>
      <c r="G128" s="1194">
        <f t="shared" si="36"/>
        <v>2343.6000000000004</v>
      </c>
      <c r="H128" s="1194">
        <f t="shared" si="36"/>
        <v>2367.4</v>
      </c>
    </row>
    <row r="129" spans="2:8">
      <c r="B129" s="1192" t="s">
        <v>655</v>
      </c>
      <c r="C129" s="1194">
        <f t="shared" ref="C129:H129" si="37">C120*$D$2</f>
        <v>84</v>
      </c>
      <c r="D129" s="1194">
        <f t="shared" si="37"/>
        <v>72</v>
      </c>
      <c r="E129" s="1194">
        <f t="shared" si="37"/>
        <v>120</v>
      </c>
      <c r="F129" s="1194">
        <f t="shared" si="37"/>
        <v>48</v>
      </c>
      <c r="G129" s="1194">
        <f t="shared" si="37"/>
        <v>96</v>
      </c>
      <c r="H129" s="1194">
        <f t="shared" si="37"/>
        <v>78</v>
      </c>
    </row>
    <row r="130" spans="2:8">
      <c r="B130" s="1094"/>
      <c r="C130" s="1094"/>
      <c r="D130" s="1094"/>
      <c r="E130" s="1094"/>
      <c r="F130" s="1094"/>
      <c r="G130" s="1094"/>
      <c r="H130" s="1094"/>
    </row>
    <row r="131" spans="2:8">
      <c r="B131" s="1101" t="s">
        <v>632</v>
      </c>
      <c r="C131" s="1091" t="s">
        <v>608</v>
      </c>
      <c r="D131" s="1091" t="s">
        <v>797</v>
      </c>
      <c r="E131" s="1091" t="s">
        <v>798</v>
      </c>
      <c r="F131" s="1091" t="s">
        <v>799</v>
      </c>
      <c r="G131" s="1091" t="s">
        <v>800</v>
      </c>
      <c r="H131" s="1091" t="s">
        <v>801</v>
      </c>
    </row>
    <row r="132" spans="2:8">
      <c r="B132" s="1190" t="s">
        <v>664</v>
      </c>
      <c r="C132" s="1093">
        <v>1</v>
      </c>
      <c r="D132" s="1093">
        <v>12</v>
      </c>
      <c r="E132" s="1093">
        <v>34</v>
      </c>
      <c r="F132" s="1093">
        <v>21</v>
      </c>
      <c r="G132" s="1093">
        <v>24</v>
      </c>
      <c r="H132" s="1093">
        <v>29</v>
      </c>
    </row>
    <row r="133" spans="2:8">
      <c r="B133" s="1191" t="s">
        <v>856</v>
      </c>
      <c r="C133" s="1093">
        <v>0</v>
      </c>
      <c r="D133" s="1093">
        <v>2</v>
      </c>
      <c r="E133" s="1093"/>
      <c r="F133" s="1093"/>
      <c r="G133" s="1093"/>
      <c r="H133" s="1093">
        <v>1</v>
      </c>
    </row>
    <row r="134" spans="2:8">
      <c r="B134" s="1191" t="s">
        <v>857</v>
      </c>
      <c r="C134" s="1093">
        <v>1</v>
      </c>
      <c r="D134" s="1093">
        <v>10</v>
      </c>
      <c r="E134" s="1093">
        <v>34</v>
      </c>
      <c r="F134" s="1093">
        <v>21</v>
      </c>
      <c r="G134" s="1093">
        <v>24</v>
      </c>
      <c r="H134" s="1093">
        <v>28</v>
      </c>
    </row>
    <row r="135" spans="2:8" ht="25.5">
      <c r="B135" s="1192" t="s">
        <v>795</v>
      </c>
      <c r="C135" s="1093">
        <v>0</v>
      </c>
      <c r="D135" s="1093">
        <v>2</v>
      </c>
      <c r="E135" s="1093">
        <v>0</v>
      </c>
      <c r="F135" s="1093">
        <v>2</v>
      </c>
      <c r="G135" s="1093">
        <v>1</v>
      </c>
      <c r="H135" s="1093">
        <v>2</v>
      </c>
    </row>
    <row r="136" spans="2:8">
      <c r="B136" s="1192" t="s">
        <v>667</v>
      </c>
      <c r="C136" s="1093">
        <v>109</v>
      </c>
      <c r="D136" s="1093">
        <v>64</v>
      </c>
      <c r="E136" s="1093">
        <v>7</v>
      </c>
      <c r="F136" s="1093">
        <v>22</v>
      </c>
      <c r="G136" s="1093">
        <v>16</v>
      </c>
      <c r="H136" s="1093">
        <v>11</v>
      </c>
    </row>
    <row r="137" spans="2:8">
      <c r="B137" s="1192" t="s">
        <v>796</v>
      </c>
      <c r="C137" s="1093">
        <v>2187</v>
      </c>
      <c r="D137" s="1093">
        <v>4545</v>
      </c>
      <c r="E137" s="1093">
        <v>4671</v>
      </c>
      <c r="F137" s="1093">
        <v>6945</v>
      </c>
      <c r="G137" s="1093">
        <v>7095</v>
      </c>
      <c r="H137" s="1093">
        <v>7223</v>
      </c>
    </row>
    <row r="138" spans="2:8">
      <c r="B138" s="1193" t="s">
        <v>802</v>
      </c>
      <c r="C138" s="1094"/>
      <c r="D138" s="1094"/>
      <c r="E138" s="1094"/>
      <c r="F138" s="1094"/>
      <c r="G138" s="1094"/>
      <c r="H138" s="1094"/>
    </row>
    <row r="139" spans="2:8">
      <c r="B139" s="1192" t="s">
        <v>205</v>
      </c>
      <c r="C139" s="1194">
        <f t="shared" ref="C139:H139" si="38">C137*$D$5</f>
        <v>656.1</v>
      </c>
      <c r="D139" s="1194">
        <f t="shared" si="38"/>
        <v>1363.5</v>
      </c>
      <c r="E139" s="1194">
        <f t="shared" si="38"/>
        <v>1401.3</v>
      </c>
      <c r="F139" s="1194">
        <f t="shared" si="38"/>
        <v>2083.5</v>
      </c>
      <c r="G139" s="1194">
        <f t="shared" si="38"/>
        <v>2128.5</v>
      </c>
      <c r="H139" s="1194">
        <f t="shared" si="38"/>
        <v>2166.9</v>
      </c>
    </row>
    <row r="140" spans="2:8">
      <c r="B140" s="1192" t="s">
        <v>791</v>
      </c>
      <c r="C140" s="1194">
        <f t="shared" ref="C140:H140" si="39">(C136*$D$3)+(C137*$D$4)+(C133*5*5)+(C134*4*5)</f>
        <v>1439.8000000000002</v>
      </c>
      <c r="D140" s="1194">
        <f t="shared" si="39"/>
        <v>2388</v>
      </c>
      <c r="E140" s="1194">
        <f t="shared" si="39"/>
        <v>2583.4</v>
      </c>
      <c r="F140" s="1194">
        <f t="shared" si="39"/>
        <v>3308</v>
      </c>
      <c r="G140" s="1194">
        <f t="shared" si="39"/>
        <v>3398</v>
      </c>
      <c r="H140" s="1194">
        <f t="shared" si="39"/>
        <v>3529.2000000000003</v>
      </c>
    </row>
    <row r="141" spans="2:8">
      <c r="B141" s="1192" t="s">
        <v>655</v>
      </c>
      <c r="C141" s="1194">
        <f t="shared" ref="C141:H141" si="40">C132*$D$2</f>
        <v>6</v>
      </c>
      <c r="D141" s="1194">
        <f t="shared" si="40"/>
        <v>72</v>
      </c>
      <c r="E141" s="1194">
        <f t="shared" si="40"/>
        <v>204</v>
      </c>
      <c r="F141" s="1194">
        <f t="shared" si="40"/>
        <v>126</v>
      </c>
      <c r="G141" s="1194">
        <f t="shared" si="40"/>
        <v>144</v>
      </c>
      <c r="H141" s="1194">
        <f t="shared" si="40"/>
        <v>174</v>
      </c>
    </row>
    <row r="142" spans="2:8">
      <c r="B142" s="1094"/>
      <c r="C142" s="1094"/>
      <c r="D142" s="1094"/>
      <c r="E142" s="1094"/>
      <c r="F142" s="1094"/>
      <c r="G142" s="1094"/>
      <c r="H142" s="1094"/>
    </row>
    <row r="143" spans="2:8">
      <c r="B143" s="1101" t="s">
        <v>643</v>
      </c>
      <c r="C143" s="1091" t="s">
        <v>608</v>
      </c>
      <c r="D143" s="1091" t="s">
        <v>797</v>
      </c>
      <c r="E143" s="1091" t="s">
        <v>798</v>
      </c>
      <c r="F143" s="1091" t="s">
        <v>799</v>
      </c>
      <c r="G143" s="1091" t="s">
        <v>800</v>
      </c>
      <c r="H143" s="1091" t="s">
        <v>801</v>
      </c>
    </row>
    <row r="144" spans="2:8">
      <c r="B144" s="1190" t="s">
        <v>664</v>
      </c>
      <c r="C144" s="1093">
        <v>1</v>
      </c>
      <c r="D144" s="1093">
        <v>5</v>
      </c>
      <c r="E144" s="1093">
        <v>13</v>
      </c>
      <c r="F144" s="1093">
        <v>15</v>
      </c>
      <c r="G144" s="1093">
        <v>11</v>
      </c>
      <c r="H144" s="1093">
        <v>9</v>
      </c>
    </row>
    <row r="145" spans="2:8">
      <c r="B145" s="1191" t="s">
        <v>856</v>
      </c>
      <c r="C145" s="1093">
        <v>0</v>
      </c>
      <c r="D145" s="1093"/>
      <c r="E145" s="1093"/>
      <c r="F145" s="1093"/>
      <c r="G145" s="1093">
        <v>2</v>
      </c>
      <c r="H145" s="1093">
        <v>1</v>
      </c>
    </row>
    <row r="146" spans="2:8">
      <c r="B146" s="1191" t="s">
        <v>857</v>
      </c>
      <c r="C146" s="1093">
        <v>1</v>
      </c>
      <c r="D146" s="1093">
        <v>5</v>
      </c>
      <c r="E146" s="1093">
        <v>13</v>
      </c>
      <c r="F146" s="1093">
        <v>15</v>
      </c>
      <c r="G146" s="1093">
        <v>9</v>
      </c>
      <c r="H146" s="1093">
        <v>8</v>
      </c>
    </row>
    <row r="147" spans="2:8" ht="25.5">
      <c r="B147" s="1192" t="s">
        <v>795</v>
      </c>
      <c r="C147" s="1093">
        <v>0</v>
      </c>
      <c r="D147" s="1093">
        <v>4</v>
      </c>
      <c r="E147" s="1093">
        <v>3</v>
      </c>
      <c r="F147" s="1093">
        <v>0</v>
      </c>
      <c r="G147" s="1093">
        <v>3</v>
      </c>
      <c r="H147" s="1093">
        <v>2</v>
      </c>
    </row>
    <row r="148" spans="2:8">
      <c r="B148" s="1192" t="s">
        <v>667</v>
      </c>
      <c r="C148" s="1093">
        <v>37</v>
      </c>
      <c r="D148" s="1093">
        <v>18</v>
      </c>
      <c r="E148" s="1093">
        <v>13</v>
      </c>
      <c r="F148" s="1093">
        <v>11</v>
      </c>
      <c r="G148" s="1093">
        <v>6</v>
      </c>
      <c r="H148" s="1093">
        <v>5</v>
      </c>
    </row>
    <row r="149" spans="2:8">
      <c r="B149" s="1192" t="s">
        <v>796</v>
      </c>
      <c r="C149" s="1093">
        <v>1194</v>
      </c>
      <c r="D149" s="1093">
        <v>2510</v>
      </c>
      <c r="E149" s="1093">
        <v>2550</v>
      </c>
      <c r="F149" s="1093">
        <v>3672</v>
      </c>
      <c r="G149" s="1093">
        <v>3706</v>
      </c>
      <c r="H149" s="1093">
        <v>3730</v>
      </c>
    </row>
    <row r="150" spans="2:8">
      <c r="B150" s="1193" t="s">
        <v>802</v>
      </c>
      <c r="C150" s="1094"/>
      <c r="D150" s="1094"/>
      <c r="E150" s="1094"/>
      <c r="F150" s="1094"/>
      <c r="G150" s="1094"/>
      <c r="H150" s="1094"/>
    </row>
    <row r="151" spans="2:8">
      <c r="B151" s="1192" t="s">
        <v>205</v>
      </c>
      <c r="C151" s="1194">
        <f t="shared" ref="C151:H151" si="41">C149*$D$5</f>
        <v>358.2</v>
      </c>
      <c r="D151" s="1194">
        <f t="shared" si="41"/>
        <v>753</v>
      </c>
      <c r="E151" s="1194">
        <f t="shared" si="41"/>
        <v>765</v>
      </c>
      <c r="F151" s="1194">
        <f t="shared" si="41"/>
        <v>1101.5999999999999</v>
      </c>
      <c r="G151" s="1194">
        <f t="shared" si="41"/>
        <v>1111.8</v>
      </c>
      <c r="H151" s="1194">
        <f t="shared" si="41"/>
        <v>1119</v>
      </c>
    </row>
    <row r="152" spans="2:8">
      <c r="B152" s="1192" t="s">
        <v>791</v>
      </c>
      <c r="C152" s="1194">
        <f t="shared" ref="C152:H152" si="42">(C148*$D$3)+(C149*$D$4)+(C145*5*5)+(C146*4*5)</f>
        <v>682.6</v>
      </c>
      <c r="D152" s="1194">
        <f t="shared" si="42"/>
        <v>1194</v>
      </c>
      <c r="E152" s="1194">
        <f t="shared" si="42"/>
        <v>1345</v>
      </c>
      <c r="F152" s="1194">
        <f t="shared" si="42"/>
        <v>1823.8000000000002</v>
      </c>
      <c r="G152" s="1194">
        <f t="shared" si="42"/>
        <v>1742.4</v>
      </c>
      <c r="H152" s="1194">
        <f t="shared" si="42"/>
        <v>1702</v>
      </c>
    </row>
    <row r="153" spans="2:8">
      <c r="B153" s="1192" t="s">
        <v>655</v>
      </c>
      <c r="C153" s="1194">
        <f t="shared" ref="C153:H153" si="43">C144*$D$2</f>
        <v>6</v>
      </c>
      <c r="D153" s="1194">
        <f t="shared" si="43"/>
        <v>30</v>
      </c>
      <c r="E153" s="1194">
        <f t="shared" si="43"/>
        <v>78</v>
      </c>
      <c r="F153" s="1194">
        <f t="shared" si="43"/>
        <v>90</v>
      </c>
      <c r="G153" s="1194">
        <f t="shared" si="43"/>
        <v>66</v>
      </c>
      <c r="H153" s="1194">
        <f t="shared" si="43"/>
        <v>54</v>
      </c>
    </row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29"/>
  <sheetViews>
    <sheetView workbookViewId="0">
      <selection activeCell="O30" sqref="O30"/>
    </sheetView>
  </sheetViews>
  <sheetFormatPr defaultRowHeight="12.75"/>
  <cols>
    <col min="1" max="1" width="2.5703125" bestFit="1" customWidth="1"/>
    <col min="2" max="2" width="58.42578125" bestFit="1" customWidth="1"/>
    <col min="3" max="3" width="7.5703125" bestFit="1" customWidth="1"/>
    <col min="4" max="4" width="9" customWidth="1"/>
    <col min="5" max="5" width="7.5703125" customWidth="1"/>
    <col min="6" max="6" width="9.5703125" customWidth="1"/>
    <col min="7" max="7" width="9" customWidth="1"/>
    <col min="8" max="8" width="8.5703125" customWidth="1"/>
    <col min="9" max="10" width="10.5703125" customWidth="1"/>
    <col min="13" max="13" width="9.42578125" bestFit="1" customWidth="1"/>
  </cols>
  <sheetData>
    <row r="3" spans="2:21" ht="30">
      <c r="B3" s="1238" t="s">
        <v>623</v>
      </c>
      <c r="C3" s="1242" t="s">
        <v>801</v>
      </c>
      <c r="D3" s="1242" t="s">
        <v>871</v>
      </c>
      <c r="E3" s="1242" t="s">
        <v>872</v>
      </c>
      <c r="F3" s="1242" t="s">
        <v>873</v>
      </c>
      <c r="G3" s="1242" t="s">
        <v>874</v>
      </c>
      <c r="H3" s="1242" t="s">
        <v>875</v>
      </c>
      <c r="I3" s="1243" t="s">
        <v>755</v>
      </c>
      <c r="J3" s="1242" t="s">
        <v>801</v>
      </c>
      <c r="K3" s="1242" t="s">
        <v>871</v>
      </c>
      <c r="L3" s="1242" t="s">
        <v>872</v>
      </c>
      <c r="M3" s="1242" t="s">
        <v>873</v>
      </c>
      <c r="N3" s="1242" t="s">
        <v>874</v>
      </c>
      <c r="O3" s="1242" t="s">
        <v>875</v>
      </c>
      <c r="P3" s="1242" t="s">
        <v>801</v>
      </c>
      <c r="Q3" s="1242" t="s">
        <v>871</v>
      </c>
      <c r="R3" s="1242" t="s">
        <v>872</v>
      </c>
      <c r="S3" s="1242" t="s">
        <v>873</v>
      </c>
      <c r="T3" s="1242" t="s">
        <v>874</v>
      </c>
      <c r="U3" s="1242" t="s">
        <v>875</v>
      </c>
    </row>
    <row r="4" spans="2:21">
      <c r="B4" s="924" t="str">
        <f>'Investment for 5th MYT'!A5</f>
        <v>R-APDRP ( Part-B)</v>
      </c>
      <c r="C4" s="1244">
        <f>'Investment for 5th MYT'!L111</f>
        <v>0.05</v>
      </c>
      <c r="D4" s="1239">
        <f>'Investment for 5th MYT'!L138</f>
        <v>1</v>
      </c>
      <c r="E4" s="1239">
        <f>'Investment for 5th MYT'!L165</f>
        <v>1</v>
      </c>
      <c r="F4" s="1239">
        <f>'Investment for 5th MYT'!L192</f>
        <v>1</v>
      </c>
      <c r="G4" s="1239">
        <f>'Investment for 5th MYT'!L219</f>
        <v>1</v>
      </c>
      <c r="H4" s="1239">
        <f>'Investment for 5th MYT'!L246</f>
        <v>1</v>
      </c>
      <c r="I4" s="1240">
        <f>SUM('Investment for 5th MYT'!J5:N5)</f>
        <v>216.84487880747207</v>
      </c>
      <c r="J4" s="796">
        <f>'Investment for 5th MYT'!C58</f>
        <v>0</v>
      </c>
      <c r="K4" s="796">
        <f>'Investment for 5th MYT'!D58+J4</f>
        <v>0</v>
      </c>
      <c r="L4" s="796">
        <f>'Investment for 5th MYT'!E58+K4</f>
        <v>0</v>
      </c>
      <c r="M4" s="796">
        <f>'Investment for 5th MYT'!F58+L4</f>
        <v>0</v>
      </c>
      <c r="N4" s="796">
        <f>'Investment for 5th MYT'!G58+M4</f>
        <v>0</v>
      </c>
      <c r="O4" s="796">
        <f>'Investment for 5th MYT'!H58+N4</f>
        <v>0</v>
      </c>
      <c r="P4" s="1241">
        <f t="shared" ref="P4:P17" si="0">J4/$I4</f>
        <v>0</v>
      </c>
      <c r="Q4" s="1241">
        <f t="shared" ref="Q4:Q17" si="1">K4/$I4</f>
        <v>0</v>
      </c>
      <c r="R4" s="1241">
        <f t="shared" ref="R4:U17" si="2">L4/$I4</f>
        <v>0</v>
      </c>
      <c r="S4" s="1241">
        <f t="shared" si="2"/>
        <v>0</v>
      </c>
      <c r="T4" s="1241">
        <f t="shared" si="2"/>
        <v>0</v>
      </c>
      <c r="U4" s="1241">
        <f t="shared" si="2"/>
        <v>0</v>
      </c>
    </row>
    <row r="5" spans="2:21">
      <c r="B5" s="924" t="str">
        <f>'Investment for 5th MYT'!A6</f>
        <v>IPDS</v>
      </c>
      <c r="C5" s="1244">
        <f>'Investment for 5th MYT'!L112</f>
        <v>4.0500000000000001E-2</v>
      </c>
      <c r="D5" s="1239">
        <f>'Investment for 5th MYT'!L139</f>
        <v>1</v>
      </c>
      <c r="E5" s="1239">
        <f>'Investment for 5th MYT'!L166</f>
        <v>1</v>
      </c>
      <c r="F5" s="1239">
        <f>'Investment for 5th MYT'!L193</f>
        <v>1</v>
      </c>
      <c r="G5" s="1239">
        <f>'Investment for 5th MYT'!L220</f>
        <v>1</v>
      </c>
      <c r="H5" s="1239">
        <f>'Investment for 5th MYT'!L247</f>
        <v>1</v>
      </c>
      <c r="I5" s="1240">
        <f>SUM('Investment for 5th MYT'!J6:N6)</f>
        <v>254.03396047617372</v>
      </c>
      <c r="J5" s="796">
        <f>'Investment for 5th MYT'!C59</f>
        <v>0</v>
      </c>
      <c r="K5" s="796">
        <f>'Investment for 5th MYT'!D59+J5</f>
        <v>0</v>
      </c>
      <c r="L5" s="796">
        <f>'Investment for 5th MYT'!E59+K5</f>
        <v>0</v>
      </c>
      <c r="M5" s="796">
        <f>'Investment for 5th MYT'!F59+L5</f>
        <v>0</v>
      </c>
      <c r="N5" s="796">
        <f>'Investment for 5th MYT'!G59+M5</f>
        <v>0</v>
      </c>
      <c r="O5" s="796">
        <f>'Investment for 5th MYT'!H59+N5</f>
        <v>0</v>
      </c>
      <c r="P5" s="1241">
        <f t="shared" si="0"/>
        <v>0</v>
      </c>
      <c r="Q5" s="1241">
        <f t="shared" si="1"/>
        <v>0</v>
      </c>
      <c r="R5" s="1241">
        <f t="shared" si="2"/>
        <v>0</v>
      </c>
      <c r="S5" s="1241">
        <f t="shared" si="2"/>
        <v>0</v>
      </c>
      <c r="T5" s="1241">
        <f t="shared" si="2"/>
        <v>0</v>
      </c>
      <c r="U5" s="1241">
        <f t="shared" si="2"/>
        <v>0</v>
      </c>
    </row>
    <row r="6" spans="2:21">
      <c r="B6" s="924" t="str">
        <f>'Investment for 5th MYT'!A7</f>
        <v>DDUGJY</v>
      </c>
      <c r="C6" s="1244">
        <f>'Investment for 5th MYT'!L113</f>
        <v>0.04</v>
      </c>
      <c r="D6" s="1239">
        <f>'Investment for 5th MYT'!L140</f>
        <v>1</v>
      </c>
      <c r="E6" s="1239">
        <f>'Investment for 5th MYT'!L167</f>
        <v>1</v>
      </c>
      <c r="F6" s="1239">
        <f>'Investment for 5th MYT'!L194</f>
        <v>1</v>
      </c>
      <c r="G6" s="1239">
        <f>'Investment for 5th MYT'!L221</f>
        <v>1</v>
      </c>
      <c r="H6" s="1239">
        <f>'Investment for 5th MYT'!L248</f>
        <v>1</v>
      </c>
      <c r="I6" s="1240">
        <f>SUM('Investment for 5th MYT'!J7:N7)</f>
        <v>138.92446972767047</v>
      </c>
      <c r="J6" s="796">
        <f>'Investment for 5th MYT'!C60</f>
        <v>0</v>
      </c>
      <c r="K6" s="796">
        <f>'Investment for 5th MYT'!D60+J6</f>
        <v>0</v>
      </c>
      <c r="L6" s="796">
        <f>'Investment for 5th MYT'!E60+K6</f>
        <v>0</v>
      </c>
      <c r="M6" s="796">
        <f>'Investment for 5th MYT'!F60+L6</f>
        <v>0</v>
      </c>
      <c r="N6" s="796">
        <f>'Investment for 5th MYT'!G60+M6</f>
        <v>0</v>
      </c>
      <c r="O6" s="796">
        <f>'Investment for 5th MYT'!H60+N6</f>
        <v>0</v>
      </c>
      <c r="P6" s="1241">
        <f t="shared" si="0"/>
        <v>0</v>
      </c>
      <c r="Q6" s="1241">
        <f t="shared" si="1"/>
        <v>0</v>
      </c>
      <c r="R6" s="1241">
        <f t="shared" si="2"/>
        <v>0</v>
      </c>
      <c r="S6" s="1241">
        <f t="shared" si="2"/>
        <v>0</v>
      </c>
      <c r="T6" s="1241">
        <f t="shared" si="2"/>
        <v>0</v>
      </c>
      <c r="U6" s="1241">
        <f t="shared" si="2"/>
        <v>0</v>
      </c>
    </row>
    <row r="7" spans="2:21">
      <c r="B7" s="924" t="str">
        <f>'Investment for 5th MYT'!A8</f>
        <v>SAUBAGYA</v>
      </c>
      <c r="C7" s="1244">
        <f>'Investment for 5th MYT'!L114</f>
        <v>0.04</v>
      </c>
      <c r="D7" s="1239">
        <f>'Investment for 5th MYT'!L141</f>
        <v>1</v>
      </c>
      <c r="E7" s="1239">
        <f>'Investment for 5th MYT'!L168</f>
        <v>1</v>
      </c>
      <c r="F7" s="1239">
        <f>'Investment for 5th MYT'!L195</f>
        <v>1</v>
      </c>
      <c r="G7" s="1239">
        <f>'Investment for 5th MYT'!L222</f>
        <v>1</v>
      </c>
      <c r="H7" s="1239">
        <f>'Investment for 5th MYT'!L249</f>
        <v>1</v>
      </c>
      <c r="I7" s="1240">
        <f>SUM('Investment for 5th MYT'!J8:N8)</f>
        <v>32.382287506476779</v>
      </c>
      <c r="J7" s="796">
        <f>'Investment for 5th MYT'!C61</f>
        <v>0</v>
      </c>
      <c r="K7" s="796">
        <f>'Investment for 5th MYT'!D61+J7</f>
        <v>0</v>
      </c>
      <c r="L7" s="796">
        <f>'Investment for 5th MYT'!E61+K7</f>
        <v>0</v>
      </c>
      <c r="M7" s="796">
        <f>'Investment for 5th MYT'!F61+L7</f>
        <v>0</v>
      </c>
      <c r="N7" s="796">
        <f>'Investment for 5th MYT'!G61+M7</f>
        <v>0</v>
      </c>
      <c r="O7" s="796">
        <f>'Investment for 5th MYT'!H61+N7</f>
        <v>0</v>
      </c>
      <c r="P7" s="1241">
        <f t="shared" si="0"/>
        <v>0</v>
      </c>
      <c r="Q7" s="1241">
        <f t="shared" si="1"/>
        <v>0</v>
      </c>
      <c r="R7" s="1241">
        <f t="shared" si="2"/>
        <v>0</v>
      </c>
      <c r="S7" s="1241">
        <f t="shared" si="2"/>
        <v>0</v>
      </c>
      <c r="T7" s="1241">
        <f t="shared" si="2"/>
        <v>0</v>
      </c>
      <c r="U7" s="1241">
        <f t="shared" si="2"/>
        <v>0</v>
      </c>
    </row>
    <row r="8" spans="2:21">
      <c r="B8" s="924" t="str">
        <f>'Investment for 5th MYT'!A9</f>
        <v>SCADA -PART -WARANGAL</v>
      </c>
      <c r="C8" s="1244">
        <f>'Investment for 5th MYT'!L115</f>
        <v>0.04</v>
      </c>
      <c r="D8" s="1239">
        <f>'Investment for 5th MYT'!L142</f>
        <v>1</v>
      </c>
      <c r="E8" s="1239">
        <f>'Investment for 5th MYT'!L169</f>
        <v>1</v>
      </c>
      <c r="F8" s="1239">
        <f>'Investment for 5th MYT'!L196</f>
        <v>1</v>
      </c>
      <c r="G8" s="1239">
        <f>'Investment for 5th MYT'!L223</f>
        <v>1</v>
      </c>
      <c r="H8" s="1239">
        <f>'Investment for 5th MYT'!L250</f>
        <v>1</v>
      </c>
      <c r="I8" s="1240">
        <f>SUM('Investment for 5th MYT'!J9:N9)</f>
        <v>15.432988739033648</v>
      </c>
      <c r="J8" s="796">
        <f>'Investment for 5th MYT'!C62</f>
        <v>0</v>
      </c>
      <c r="K8" s="796">
        <f>'Investment for 5th MYT'!D62+J8</f>
        <v>0</v>
      </c>
      <c r="L8" s="796">
        <f>'Investment for 5th MYT'!E62+K8</f>
        <v>0</v>
      </c>
      <c r="M8" s="796">
        <f>'Investment for 5th MYT'!F62+L8</f>
        <v>0</v>
      </c>
      <c r="N8" s="796">
        <f>'Investment for 5th MYT'!G62+M8</f>
        <v>0</v>
      </c>
      <c r="O8" s="796">
        <f>'Investment for 5th MYT'!H62+N8</f>
        <v>0</v>
      </c>
      <c r="P8" s="1241">
        <f t="shared" si="0"/>
        <v>0</v>
      </c>
      <c r="Q8" s="1241">
        <f t="shared" si="1"/>
        <v>0</v>
      </c>
      <c r="R8" s="1241">
        <f t="shared" si="2"/>
        <v>0</v>
      </c>
      <c r="S8" s="1241">
        <f t="shared" si="2"/>
        <v>0</v>
      </c>
      <c r="T8" s="1241">
        <f t="shared" si="2"/>
        <v>0</v>
      </c>
      <c r="U8" s="1241">
        <f t="shared" si="2"/>
        <v>0</v>
      </c>
    </row>
    <row r="9" spans="2:21">
      <c r="B9" s="924" t="str">
        <f>'Investment for 5th MYT'!A10</f>
        <v>IT - IPDS -TOWNS</v>
      </c>
      <c r="C9" s="1244">
        <f>'Investment for 5th MYT'!L116</f>
        <v>0.04</v>
      </c>
      <c r="D9" s="1239">
        <f>'Investment for 5th MYT'!L143</f>
        <v>1</v>
      </c>
      <c r="E9" s="1239">
        <f>'Investment for 5th MYT'!L170</f>
        <v>1</v>
      </c>
      <c r="F9" s="1239">
        <f>'Investment for 5th MYT'!L197</f>
        <v>1</v>
      </c>
      <c r="G9" s="1239">
        <f>'Investment for 5th MYT'!L224</f>
        <v>1</v>
      </c>
      <c r="H9" s="1239">
        <f>'Investment for 5th MYT'!L251</f>
        <v>1</v>
      </c>
      <c r="I9" s="1240">
        <f>SUM('Investment for 5th MYT'!J10:N10)</f>
        <v>7.1532764834127089</v>
      </c>
      <c r="J9" s="796">
        <f>'Investment for 5th MYT'!C63</f>
        <v>0</v>
      </c>
      <c r="K9" s="796">
        <f>'Investment for 5th MYT'!D63+J9</f>
        <v>0</v>
      </c>
      <c r="L9" s="796">
        <f>'Investment for 5th MYT'!E63+K9</f>
        <v>0</v>
      </c>
      <c r="M9" s="796">
        <f>'Investment for 5th MYT'!F63+L9</f>
        <v>0</v>
      </c>
      <c r="N9" s="796">
        <f>'Investment for 5th MYT'!G63+M9</f>
        <v>0</v>
      </c>
      <c r="O9" s="796">
        <f>'Investment for 5th MYT'!H63+N9</f>
        <v>0</v>
      </c>
      <c r="P9" s="1241">
        <f t="shared" si="0"/>
        <v>0</v>
      </c>
      <c r="Q9" s="1241">
        <f t="shared" si="1"/>
        <v>0</v>
      </c>
      <c r="R9" s="1241">
        <f t="shared" si="2"/>
        <v>0</v>
      </c>
      <c r="S9" s="1241">
        <f t="shared" si="2"/>
        <v>0</v>
      </c>
      <c r="T9" s="1241">
        <f t="shared" si="2"/>
        <v>0</v>
      </c>
      <c r="U9" s="1241">
        <f t="shared" si="2"/>
        <v>0</v>
      </c>
    </row>
    <row r="10" spans="2:21">
      <c r="B10" s="924" t="str">
        <f>'Investment for 5th MYT'!A11</f>
        <v>P:SI: Substation - 3</v>
      </c>
      <c r="C10" s="1244">
        <f>'Investment for 5th MYT'!L117</f>
        <v>0.04</v>
      </c>
      <c r="D10" s="1239">
        <f>'Investment for 5th MYT'!L144</f>
        <v>1</v>
      </c>
      <c r="E10" s="1239">
        <f>'Investment for 5th MYT'!L171</f>
        <v>1</v>
      </c>
      <c r="F10" s="1239">
        <f>'Investment for 5th MYT'!L198</f>
        <v>1</v>
      </c>
      <c r="G10" s="1239">
        <f>'Investment for 5th MYT'!L225</f>
        <v>1</v>
      </c>
      <c r="H10" s="1239">
        <f>'Investment for 5th MYT'!L252</f>
        <v>1</v>
      </c>
      <c r="I10" s="1240">
        <f>SUM('Investment for 5th MYT'!J11:N11)</f>
        <v>222.3859630119313</v>
      </c>
      <c r="J10" s="796">
        <f>'Investment for 5th MYT'!C64</f>
        <v>0</v>
      </c>
      <c r="K10" s="796">
        <f>'Investment for 5th MYT'!D64+J10</f>
        <v>0</v>
      </c>
      <c r="L10" s="796">
        <f>'Investment for 5th MYT'!E64+K10</f>
        <v>0</v>
      </c>
      <c r="M10" s="796">
        <f>'Investment for 5th MYT'!F64+L10</f>
        <v>0</v>
      </c>
      <c r="N10" s="796">
        <f>'Investment for 5th MYT'!G64+M10</f>
        <v>0</v>
      </c>
      <c r="O10" s="796">
        <f>'Investment for 5th MYT'!H64+N10</f>
        <v>0</v>
      </c>
      <c r="P10" s="1241">
        <f t="shared" si="0"/>
        <v>0</v>
      </c>
      <c r="Q10" s="1241">
        <f t="shared" si="1"/>
        <v>0</v>
      </c>
      <c r="R10" s="1241">
        <f t="shared" si="2"/>
        <v>0</v>
      </c>
      <c r="S10" s="1241">
        <f t="shared" si="2"/>
        <v>0</v>
      </c>
      <c r="T10" s="1241">
        <f t="shared" si="2"/>
        <v>0</v>
      </c>
      <c r="U10" s="1241">
        <f t="shared" si="2"/>
        <v>0</v>
      </c>
    </row>
    <row r="11" spans="2:21">
      <c r="B11" s="924" t="str">
        <f>'Investment for 5th MYT'!A12</f>
        <v>Conversion of Single Phase Agl DTRs to 3 Phase Agl DTRs</v>
      </c>
      <c r="C11" s="1244">
        <f>'Investment for 5th MYT'!L118</f>
        <v>0.04</v>
      </c>
      <c r="D11" s="1239">
        <f>'Investment for 5th MYT'!L145</f>
        <v>0.6</v>
      </c>
      <c r="E11" s="1239">
        <f>'Investment for 5th MYT'!L172</f>
        <v>1</v>
      </c>
      <c r="F11" s="1239">
        <f>'Investment for 5th MYT'!L199</f>
        <v>1</v>
      </c>
      <c r="G11" s="1239">
        <f>'Investment for 5th MYT'!L226</f>
        <v>1</v>
      </c>
      <c r="H11" s="1239">
        <f>'Investment for 5th MYT'!L253</f>
        <v>1</v>
      </c>
      <c r="I11" s="1240">
        <f>SUM('Investment for 5th MYT'!J12:N12)</f>
        <v>74.624777908420725</v>
      </c>
      <c r="J11" s="796">
        <f>'Investment for 5th MYT'!C65</f>
        <v>0</v>
      </c>
      <c r="K11" s="796">
        <f>'Investment for 5th MYT'!D65+J11</f>
        <v>0</v>
      </c>
      <c r="L11" s="796">
        <f>'Investment for 5th MYT'!E65+K11</f>
        <v>0</v>
      </c>
      <c r="M11" s="796">
        <f>'Investment for 5th MYT'!F65+L11</f>
        <v>0</v>
      </c>
      <c r="N11" s="796">
        <f>'Investment for 5th MYT'!G65+M11</f>
        <v>0</v>
      </c>
      <c r="O11" s="796">
        <f>'Investment for 5th MYT'!H65+N11</f>
        <v>0</v>
      </c>
      <c r="P11" s="1241">
        <f t="shared" si="0"/>
        <v>0</v>
      </c>
      <c r="Q11" s="1241">
        <f t="shared" si="1"/>
        <v>0</v>
      </c>
      <c r="R11" s="1241">
        <f t="shared" si="2"/>
        <v>0</v>
      </c>
      <c r="S11" s="1241">
        <f t="shared" si="2"/>
        <v>0</v>
      </c>
      <c r="T11" s="1241">
        <f t="shared" si="2"/>
        <v>0</v>
      </c>
      <c r="U11" s="1241">
        <f t="shared" si="2"/>
        <v>0</v>
      </c>
    </row>
    <row r="12" spans="2:21">
      <c r="B12" s="924" t="str">
        <f>'Investment for 5th MYT'!A13</f>
        <v>SPA- PE Scheme</v>
      </c>
      <c r="C12" s="1244">
        <f>'Investment for 5th MYT'!L119</f>
        <v>0.04</v>
      </c>
      <c r="D12" s="1239">
        <f>'Investment for 5th MYT'!L146</f>
        <v>0.6</v>
      </c>
      <c r="E12" s="1239">
        <f>'Investment for 5th MYT'!L173</f>
        <v>0.6</v>
      </c>
      <c r="F12" s="1239">
        <f>'Investment for 5th MYT'!L200</f>
        <v>1</v>
      </c>
      <c r="G12" s="1239">
        <f>'Investment for 5th MYT'!L227</f>
        <v>1</v>
      </c>
      <c r="H12" s="1239">
        <f>'Investment for 5th MYT'!L254</f>
        <v>1</v>
      </c>
      <c r="I12" s="1240">
        <f>SUM('Investment for 5th MYT'!J13:N13)</f>
        <v>955.84911480600488</v>
      </c>
      <c r="J12" s="796">
        <f>'Investment for 5th MYT'!C66</f>
        <v>0</v>
      </c>
      <c r="K12" s="796">
        <f>'Investment for 5th MYT'!D66+J12</f>
        <v>0</v>
      </c>
      <c r="L12" s="796">
        <f>'Investment for 5th MYT'!E66+K12</f>
        <v>0</v>
      </c>
      <c r="M12" s="796">
        <f>'Investment for 5th MYT'!F66+L12</f>
        <v>0</v>
      </c>
      <c r="N12" s="796">
        <f>'Investment for 5th MYT'!G66+M12</f>
        <v>0</v>
      </c>
      <c r="O12" s="796">
        <f>'Investment for 5th MYT'!H66+N12</f>
        <v>0</v>
      </c>
      <c r="P12" s="1241">
        <f t="shared" si="0"/>
        <v>0</v>
      </c>
      <c r="Q12" s="1241">
        <f t="shared" si="1"/>
        <v>0</v>
      </c>
      <c r="R12" s="1241">
        <f t="shared" si="2"/>
        <v>0</v>
      </c>
      <c r="S12" s="1241">
        <f t="shared" si="2"/>
        <v>0</v>
      </c>
      <c r="T12" s="1241">
        <f t="shared" si="2"/>
        <v>0</v>
      </c>
      <c r="U12" s="1241">
        <f t="shared" si="2"/>
        <v>0</v>
      </c>
    </row>
    <row r="13" spans="2:21">
      <c r="B13" s="924" t="str">
        <f>'Investment for 5th MYT'!A14</f>
        <v>SMART METERS</v>
      </c>
      <c r="C13" s="1244">
        <f>'Investment for 5th MYT'!L120</f>
        <v>4.0046263569785141E-2</v>
      </c>
      <c r="D13" s="1239">
        <f>'Investment for 5th MYT'!L147</f>
        <v>1</v>
      </c>
      <c r="E13" s="1239">
        <f>'Investment for 5th MYT'!L174</f>
        <v>1</v>
      </c>
      <c r="F13" s="1239">
        <f>'Investment for 5th MYT'!L201</f>
        <v>1</v>
      </c>
      <c r="G13" s="1239">
        <f>'Investment for 5th MYT'!L228</f>
        <v>1</v>
      </c>
      <c r="H13" s="1239">
        <f>'Investment for 5th MYT'!L255</f>
        <v>1</v>
      </c>
      <c r="I13" s="1240">
        <f>SUM('Investment for 5th MYT'!J14:N14)</f>
        <v>15.170080633664799</v>
      </c>
      <c r="J13" s="796">
        <f>'Investment for 5th MYT'!C67</f>
        <v>0</v>
      </c>
      <c r="K13" s="796">
        <f>'Investment for 5th MYT'!D67+J13</f>
        <v>0</v>
      </c>
      <c r="L13" s="796">
        <f>'Investment for 5th MYT'!E67+K13</f>
        <v>0</v>
      </c>
      <c r="M13" s="796">
        <f>'Investment for 5th MYT'!F67+L13</f>
        <v>0</v>
      </c>
      <c r="N13" s="796">
        <f>'Investment for 5th MYT'!G67+M13</f>
        <v>0</v>
      </c>
      <c r="O13" s="796">
        <f>'Investment for 5th MYT'!H67+N13</f>
        <v>0</v>
      </c>
      <c r="P13" s="1241">
        <f t="shared" si="0"/>
        <v>0</v>
      </c>
      <c r="Q13" s="1241">
        <f t="shared" si="1"/>
        <v>0</v>
      </c>
      <c r="R13" s="1241">
        <f t="shared" si="2"/>
        <v>0</v>
      </c>
      <c r="S13" s="1241">
        <f t="shared" si="2"/>
        <v>0</v>
      </c>
      <c r="T13" s="1241">
        <f t="shared" si="2"/>
        <v>0</v>
      </c>
      <c r="U13" s="1241">
        <f t="shared" si="2"/>
        <v>0</v>
      </c>
    </row>
    <row r="14" spans="2:21">
      <c r="B14" s="924" t="str">
        <f>'Investment for 5th MYT'!A15</f>
        <v>HVDS</v>
      </c>
      <c r="C14" s="1244">
        <f>'Investment for 5th MYT'!L121</f>
        <v>0.6</v>
      </c>
      <c r="D14" s="1239">
        <f>'Investment for 5th MYT'!L148</f>
        <v>0.6</v>
      </c>
      <c r="E14" s="1239">
        <f>'Investment for 5th MYT'!L175</f>
        <v>0.6</v>
      </c>
      <c r="F14" s="1239">
        <f>'Investment for 5th MYT'!L202</f>
        <v>0.6</v>
      </c>
      <c r="G14" s="1239">
        <f>'Investment for 5th MYT'!L229</f>
        <v>0.6</v>
      </c>
      <c r="H14" s="1239">
        <f>'Investment for 5th MYT'!L256</f>
        <v>0.6</v>
      </c>
      <c r="I14" s="1240">
        <f>SUM('Investment for 5th MYT'!J15:N15)</f>
        <v>2102.6264129135943</v>
      </c>
      <c r="J14" s="796">
        <f>'Investment for 5th MYT'!C68</f>
        <v>0</v>
      </c>
      <c r="K14" s="796">
        <f>'Investment for 5th MYT'!D68+J14</f>
        <v>0</v>
      </c>
      <c r="L14" s="796">
        <f>'Investment for 5th MYT'!E68+K14</f>
        <v>0</v>
      </c>
      <c r="M14" s="796">
        <f>'Investment for 5th MYT'!F68+L14</f>
        <v>0</v>
      </c>
      <c r="N14" s="796">
        <f>'Investment for 5th MYT'!G68+M14</f>
        <v>0</v>
      </c>
      <c r="O14" s="796">
        <f>'Investment for 5th MYT'!H68+N14</f>
        <v>0</v>
      </c>
      <c r="P14" s="1241">
        <f t="shared" si="0"/>
        <v>0</v>
      </c>
      <c r="Q14" s="1241">
        <f t="shared" si="1"/>
        <v>0</v>
      </c>
      <c r="R14" s="1241">
        <f t="shared" si="2"/>
        <v>0</v>
      </c>
      <c r="S14" s="1241">
        <f t="shared" si="2"/>
        <v>0</v>
      </c>
      <c r="T14" s="1241">
        <f t="shared" si="2"/>
        <v>0</v>
      </c>
      <c r="U14" s="1241">
        <f t="shared" si="2"/>
        <v>0</v>
      </c>
    </row>
    <row r="15" spans="2:21">
      <c r="B15" s="924" t="str">
        <f>'Investment for 5th MYT'!A16</f>
        <v>SMART METERS</v>
      </c>
      <c r="C15" s="1244">
        <f>'Investment for 5th MYT'!L122</f>
        <v>0.6</v>
      </c>
      <c r="D15" s="1239">
        <f>'Investment for 5th MYT'!L149</f>
        <v>0.6</v>
      </c>
      <c r="E15" s="1239">
        <f>'Investment for 5th MYT'!L176</f>
        <v>0.6</v>
      </c>
      <c r="F15" s="1239">
        <f>'Investment for 5th MYT'!L203</f>
        <v>0.6</v>
      </c>
      <c r="G15" s="1239">
        <f>'Investment for 5th MYT'!L230</f>
        <v>0.6</v>
      </c>
      <c r="H15" s="1239">
        <f>'Investment for 5th MYT'!L257</f>
        <v>0.6</v>
      </c>
      <c r="I15" s="1240">
        <f>SUM('Investment for 5th MYT'!J16:N16)</f>
        <v>0</v>
      </c>
      <c r="J15" s="796">
        <f>'Investment for 5th MYT'!C69</f>
        <v>0</v>
      </c>
      <c r="K15" s="796">
        <f>'Investment for 5th MYT'!D69+J15</f>
        <v>0</v>
      </c>
      <c r="L15" s="796">
        <f>'Investment for 5th MYT'!E69+K15</f>
        <v>0</v>
      </c>
      <c r="M15" s="796">
        <f>'Investment for 5th MYT'!F69+L15</f>
        <v>0</v>
      </c>
      <c r="N15" s="796">
        <f>'Investment for 5th MYT'!G69+M15</f>
        <v>0</v>
      </c>
      <c r="O15" s="796">
        <f>'Investment for 5th MYT'!H69+N15</f>
        <v>0</v>
      </c>
      <c r="P15" s="1241" t="e">
        <f t="shared" si="0"/>
        <v>#DIV/0!</v>
      </c>
      <c r="Q15" s="1241" t="e">
        <f t="shared" si="1"/>
        <v>#DIV/0!</v>
      </c>
      <c r="R15" s="1241" t="e">
        <f t="shared" si="2"/>
        <v>#DIV/0!</v>
      </c>
      <c r="S15" s="1241" t="e">
        <f t="shared" si="2"/>
        <v>#DIV/0!</v>
      </c>
      <c r="T15" s="1241" t="e">
        <f t="shared" si="2"/>
        <v>#DIV/0!</v>
      </c>
      <c r="U15" s="1241" t="e">
        <f t="shared" si="2"/>
        <v>#DIV/0!</v>
      </c>
    </row>
    <row r="16" spans="2:21">
      <c r="B16" s="924" t="str">
        <f>'Investment for 5th MYT'!A17</f>
        <v>IE- Distribution ( Pump Set Electricty access)</v>
      </c>
      <c r="C16" s="1244">
        <f>'Investment for 5th MYT'!L123</f>
        <v>0.6</v>
      </c>
      <c r="D16" s="1239">
        <f>'Investment for 5th MYT'!L150</f>
        <v>0.6</v>
      </c>
      <c r="E16" s="1239">
        <f>'Investment for 5th MYT'!L177</f>
        <v>0.6</v>
      </c>
      <c r="F16" s="1239">
        <f>'Investment for 5th MYT'!L204</f>
        <v>0.6</v>
      </c>
      <c r="G16" s="1239">
        <f>'Investment for 5th MYT'!L231</f>
        <v>0.6</v>
      </c>
      <c r="H16" s="1239">
        <f>'Investment for 5th MYT'!L258</f>
        <v>0.6</v>
      </c>
      <c r="I16" s="1240">
        <f>SUM('Investment for 5th MYT'!J17:N17)</f>
        <v>206.61799485937499</v>
      </c>
      <c r="J16" s="796">
        <f>'Investment for 5th MYT'!C70</f>
        <v>0</v>
      </c>
      <c r="K16" s="796">
        <f>'Investment for 5th MYT'!D70+J16</f>
        <v>0</v>
      </c>
      <c r="L16" s="796">
        <f>'Investment for 5th MYT'!E70+K16</f>
        <v>0</v>
      </c>
      <c r="M16" s="796">
        <f>'Investment for 5th MYT'!F70+L16</f>
        <v>0</v>
      </c>
      <c r="N16" s="796">
        <f>'Investment for 5th MYT'!G70+M16</f>
        <v>0</v>
      </c>
      <c r="O16" s="796">
        <f>'Investment for 5th MYT'!H70+N16</f>
        <v>0</v>
      </c>
      <c r="P16" s="1241">
        <f t="shared" si="0"/>
        <v>0</v>
      </c>
      <c r="Q16" s="1241">
        <f t="shared" si="1"/>
        <v>0</v>
      </c>
      <c r="R16" s="1241">
        <f t="shared" si="2"/>
        <v>0</v>
      </c>
      <c r="S16" s="1241">
        <f t="shared" si="2"/>
        <v>0</v>
      </c>
      <c r="T16" s="1241">
        <f t="shared" si="2"/>
        <v>0</v>
      </c>
      <c r="U16" s="1241">
        <f t="shared" si="2"/>
        <v>0</v>
      </c>
    </row>
    <row r="17" spans="2:21">
      <c r="B17" s="924" t="str">
        <f>'Investment for 5th MYT'!A18</f>
        <v>Release of New Services</v>
      </c>
      <c r="C17" s="1244">
        <f>'Investment for 5th MYT'!L124</f>
        <v>0.04</v>
      </c>
      <c r="D17" s="1239">
        <f>'Investment for 5th MYT'!L151</f>
        <v>0.6</v>
      </c>
      <c r="E17" s="1239">
        <f>'Investment for 5th MYT'!L178</f>
        <v>0.6</v>
      </c>
      <c r="F17" s="1239">
        <f>'Investment for 5th MYT'!L205</f>
        <v>0.6</v>
      </c>
      <c r="G17" s="1239">
        <f>'Investment for 5th MYT'!L232</f>
        <v>0.6</v>
      </c>
      <c r="H17" s="1239">
        <f>'Investment for 5th MYT'!L259</f>
        <v>0.6</v>
      </c>
      <c r="I17" s="1240">
        <f>SUM('Investment for 5th MYT'!J18:N18)</f>
        <v>1040.6256385011002</v>
      </c>
      <c r="J17" s="796">
        <f>'Investment for 5th MYT'!C71</f>
        <v>0</v>
      </c>
      <c r="K17" s="796">
        <f>'Investment for 5th MYT'!D71+J17</f>
        <v>0</v>
      </c>
      <c r="L17" s="796">
        <f>'Investment for 5th MYT'!E71+K17</f>
        <v>0</v>
      </c>
      <c r="M17" s="796">
        <f>'Investment for 5th MYT'!F71+L17</f>
        <v>0</v>
      </c>
      <c r="N17" s="796">
        <f>'Investment for 5th MYT'!G71+M17</f>
        <v>0</v>
      </c>
      <c r="O17" s="796">
        <f>'Investment for 5th MYT'!H71+N17</f>
        <v>0</v>
      </c>
      <c r="P17" s="1241">
        <f t="shared" si="0"/>
        <v>0</v>
      </c>
      <c r="Q17" s="1241">
        <f t="shared" si="1"/>
        <v>0</v>
      </c>
      <c r="R17" s="1241">
        <f t="shared" si="2"/>
        <v>0</v>
      </c>
      <c r="S17" s="1241">
        <f t="shared" si="2"/>
        <v>0</v>
      </c>
      <c r="T17" s="1241">
        <f t="shared" si="2"/>
        <v>0</v>
      </c>
      <c r="U17" s="1241">
        <f t="shared" si="2"/>
        <v>0</v>
      </c>
    </row>
    <row r="18" spans="2:21">
      <c r="B18" s="924">
        <f>'Investment for 5th MYT'!A19</f>
        <v>0</v>
      </c>
      <c r="C18" s="1244">
        <f>'Investment for 5th MYT'!L125</f>
        <v>0.6</v>
      </c>
      <c r="D18" s="1239">
        <f>'Investment for 5th MYT'!L152</f>
        <v>0.6</v>
      </c>
      <c r="E18" s="1239">
        <f>'Investment for 5th MYT'!L179</f>
        <v>0.6</v>
      </c>
      <c r="F18" s="1239">
        <f>'Investment for 5th MYT'!L206</f>
        <v>0.6</v>
      </c>
      <c r="G18" s="1239">
        <f>'Investment for 5th MYT'!L233</f>
        <v>0.6</v>
      </c>
      <c r="H18" s="1239">
        <f>'Investment for 5th MYT'!L260</f>
        <v>0.6</v>
      </c>
      <c r="I18" s="1240">
        <f>SUM('Investment for 5th MYT'!J19:N19)</f>
        <v>0</v>
      </c>
      <c r="J18" s="796">
        <f>'Investment for 5th MYT'!C72</f>
        <v>0</v>
      </c>
      <c r="K18" s="796">
        <f>'Investment for 5th MYT'!D72+J18</f>
        <v>0</v>
      </c>
      <c r="L18" s="796">
        <f>'Investment for 5th MYT'!E72+K18</f>
        <v>0</v>
      </c>
      <c r="M18" s="796">
        <f>'Investment for 5th MYT'!F72+L18</f>
        <v>0</v>
      </c>
      <c r="N18" s="796">
        <f>'Investment for 5th MYT'!G72+M18</f>
        <v>0</v>
      </c>
      <c r="O18" s="796">
        <f>'Investment for 5th MYT'!H72+N18</f>
        <v>0</v>
      </c>
      <c r="P18" s="1241"/>
      <c r="Q18" s="1241"/>
      <c r="R18" s="1241"/>
      <c r="S18" s="1241"/>
      <c r="T18" s="1241"/>
      <c r="U18" s="1241"/>
    </row>
    <row r="19" spans="2:21">
      <c r="B19" s="924">
        <f>'Investment for 5th MYT'!A20</f>
        <v>0</v>
      </c>
      <c r="C19" s="1244">
        <f>'Investment for 5th MYT'!L126</f>
        <v>0.6</v>
      </c>
      <c r="D19" s="1239">
        <f>'Investment for 5th MYT'!L153</f>
        <v>0.6</v>
      </c>
      <c r="E19" s="1239">
        <f>'Investment for 5th MYT'!L180</f>
        <v>0.6</v>
      </c>
      <c r="F19" s="1239">
        <f>'Investment for 5th MYT'!L207</f>
        <v>0.6</v>
      </c>
      <c r="G19" s="1239">
        <f>'Investment for 5th MYT'!L234</f>
        <v>0.6</v>
      </c>
      <c r="H19" s="1239">
        <f>'Investment for 5th MYT'!L261</f>
        <v>0.6</v>
      </c>
      <c r="I19" s="1240">
        <f>SUM('Investment for 5th MYT'!J20:N20)</f>
        <v>0</v>
      </c>
      <c r="J19" s="796">
        <f>'Investment for 5th MYT'!C73</f>
        <v>0</v>
      </c>
      <c r="K19" s="796">
        <f>'Investment for 5th MYT'!D73+J19</f>
        <v>0</v>
      </c>
      <c r="L19" s="796">
        <f>'Investment for 5th MYT'!E73+K19</f>
        <v>0</v>
      </c>
      <c r="M19" s="796">
        <f>'Investment for 5th MYT'!F73+L19</f>
        <v>0</v>
      </c>
      <c r="N19" s="796">
        <f>'Investment for 5th MYT'!G73+M19</f>
        <v>0</v>
      </c>
      <c r="O19" s="796">
        <f>'Investment for 5th MYT'!H73+N19</f>
        <v>0</v>
      </c>
      <c r="P19" s="1241"/>
      <c r="Q19" s="1241"/>
      <c r="R19" s="1241"/>
      <c r="S19" s="1241"/>
      <c r="T19" s="1241"/>
      <c r="U19" s="1241"/>
    </row>
    <row r="20" spans="2:21">
      <c r="B20" s="924" t="str">
        <f>'Investment for 5th MYT'!A21</f>
        <v xml:space="preserve">Civil Infrastructure Development </v>
      </c>
      <c r="C20" s="1244">
        <f>'Investment for 5th MYT'!L127</f>
        <v>0.04</v>
      </c>
      <c r="D20" s="1239">
        <f>'Investment for 5th MYT'!L154</f>
        <v>0.6</v>
      </c>
      <c r="E20" s="1239">
        <f>'Investment for 5th MYT'!L181</f>
        <v>0.6</v>
      </c>
      <c r="F20" s="1239">
        <f>'Investment for 5th MYT'!L208</f>
        <v>0.6</v>
      </c>
      <c r="G20" s="1239">
        <f>'Investment for 5th MYT'!L235</f>
        <v>0.6</v>
      </c>
      <c r="H20" s="1239">
        <f>'Investment for 5th MYT'!L262</f>
        <v>0.6</v>
      </c>
      <c r="I20" s="1240">
        <f>SUM('Investment for 5th MYT'!J21:N21)</f>
        <v>29.783164578100362</v>
      </c>
      <c r="J20" s="796">
        <f>'Investment for 5th MYT'!C74</f>
        <v>0</v>
      </c>
      <c r="K20" s="796">
        <f>'Investment for 5th MYT'!D74+J20</f>
        <v>0</v>
      </c>
      <c r="L20" s="796">
        <f>'Investment for 5th MYT'!E74+K20</f>
        <v>0</v>
      </c>
      <c r="M20" s="796">
        <f>'Investment for 5th MYT'!F74+L20</f>
        <v>0</v>
      </c>
      <c r="N20" s="796">
        <f>'Investment for 5th MYT'!G74+M20</f>
        <v>0</v>
      </c>
      <c r="O20" s="796">
        <f>'Investment for 5th MYT'!H74+N20</f>
        <v>0</v>
      </c>
      <c r="P20" s="1241">
        <f t="shared" ref="P20:U20" si="3">J20/$I20</f>
        <v>0</v>
      </c>
      <c r="Q20" s="1241">
        <f t="shared" si="3"/>
        <v>0</v>
      </c>
      <c r="R20" s="1241">
        <f t="shared" si="3"/>
        <v>0</v>
      </c>
      <c r="S20" s="1241">
        <f t="shared" si="3"/>
        <v>0</v>
      </c>
      <c r="T20" s="1241">
        <f t="shared" si="3"/>
        <v>0</v>
      </c>
      <c r="U20" s="1241">
        <f t="shared" si="3"/>
        <v>0</v>
      </c>
    </row>
    <row r="21" spans="2:21">
      <c r="B21" s="924">
        <f>'Investment for 5th MYT'!A22</f>
        <v>0</v>
      </c>
      <c r="C21" s="1244">
        <f>'Investment for 5th MYT'!L128</f>
        <v>0.6</v>
      </c>
      <c r="D21" s="1239">
        <f>'Investment for 5th MYT'!L155</f>
        <v>0.6</v>
      </c>
      <c r="E21" s="1239">
        <f>'Investment for 5th MYT'!L182</f>
        <v>0.6</v>
      </c>
      <c r="F21" s="1239">
        <f>'Investment for 5th MYT'!L209</f>
        <v>0.6</v>
      </c>
      <c r="G21" s="1239">
        <f>'Investment for 5th MYT'!L236</f>
        <v>0.6</v>
      </c>
      <c r="H21" s="1239">
        <f>'Investment for 5th MYT'!L263</f>
        <v>0.6</v>
      </c>
      <c r="I21" s="1240">
        <f>SUM('Investment for 5th MYT'!J22:N22)</f>
        <v>0</v>
      </c>
      <c r="J21" s="796">
        <f>'Investment for 5th MYT'!C75</f>
        <v>0</v>
      </c>
      <c r="K21" s="796">
        <f>'Investment for 5th MYT'!D75+J21</f>
        <v>0</v>
      </c>
      <c r="L21" s="796">
        <f>'Investment for 5th MYT'!E75+K21</f>
        <v>0</v>
      </c>
      <c r="M21" s="796">
        <f>'Investment for 5th MYT'!F75+L21</f>
        <v>0</v>
      </c>
      <c r="N21" s="796">
        <f>'Investment for 5th MYT'!G75+M21</f>
        <v>0</v>
      </c>
      <c r="O21" s="796">
        <f>'Investment for 5th MYT'!H75+N21</f>
        <v>0</v>
      </c>
      <c r="P21" s="1241"/>
      <c r="Q21" s="1241"/>
      <c r="R21" s="1241"/>
      <c r="S21" s="1241"/>
      <c r="T21" s="1241"/>
      <c r="U21" s="1241"/>
    </row>
    <row r="22" spans="2:21">
      <c r="B22" s="924" t="str">
        <f>'Investment for 5th MYT'!A23</f>
        <v>P:SI - Bulk Scheme PTR,Meteres, DTRs and Conductor</v>
      </c>
      <c r="C22" s="1244">
        <f>'Investment for 5th MYT'!L129</f>
        <v>0</v>
      </c>
      <c r="D22" s="1239">
        <f>'Investment for 5th MYT'!L156</f>
        <v>0.6</v>
      </c>
      <c r="E22" s="1239">
        <f>'Investment for 5th MYT'!L183</f>
        <v>0.6</v>
      </c>
      <c r="F22" s="1239">
        <f>'Investment for 5th MYT'!L210</f>
        <v>0.6</v>
      </c>
      <c r="G22" s="1239">
        <f>'Investment for 5th MYT'!L237</f>
        <v>0.6</v>
      </c>
      <c r="H22" s="1239">
        <f>'Investment for 5th MYT'!L264</f>
        <v>0.6</v>
      </c>
      <c r="I22" s="1240">
        <f>SUM('Investment for 5th MYT'!J23:N23)</f>
        <v>17892.308573345315</v>
      </c>
      <c r="J22" s="796">
        <f>'Investment for 5th MYT'!C76</f>
        <v>0</v>
      </c>
      <c r="K22" s="796">
        <f>'Investment for 5th MYT'!D76+J22</f>
        <v>0</v>
      </c>
      <c r="L22" s="796">
        <f>'Investment for 5th MYT'!E76+K22</f>
        <v>0</v>
      </c>
      <c r="M22" s="796">
        <f>'Investment for 5th MYT'!F76+L22</f>
        <v>0</v>
      </c>
      <c r="N22" s="796">
        <f>'Investment for 5th MYT'!G76+M22</f>
        <v>0</v>
      </c>
      <c r="O22" s="796">
        <f>'Investment for 5th MYT'!H76+N22</f>
        <v>0</v>
      </c>
      <c r="P22" s="1241">
        <f t="shared" ref="P22:U25" si="4">J22/$I22</f>
        <v>0</v>
      </c>
      <c r="Q22" s="1241">
        <f t="shared" si="4"/>
        <v>0</v>
      </c>
      <c r="R22" s="1241">
        <f t="shared" si="4"/>
        <v>0</v>
      </c>
      <c r="S22" s="1241">
        <f t="shared" si="4"/>
        <v>0</v>
      </c>
      <c r="T22" s="1241">
        <f t="shared" si="4"/>
        <v>0</v>
      </c>
      <c r="U22" s="1241">
        <f t="shared" si="4"/>
        <v>0</v>
      </c>
    </row>
    <row r="23" spans="2:21">
      <c r="B23" s="924" t="str">
        <f>'Investment for 5th MYT'!A24</f>
        <v>Technology Upgradation</v>
      </c>
      <c r="C23" s="1244">
        <f>'Investment for 5th MYT'!L130</f>
        <v>0</v>
      </c>
      <c r="D23" s="1239">
        <f>'Investment for 5th MYT'!L157</f>
        <v>0.6</v>
      </c>
      <c r="E23" s="1239">
        <f>'Investment for 5th MYT'!L184</f>
        <v>0.6</v>
      </c>
      <c r="F23" s="1239">
        <f>'Investment for 5th MYT'!L211</f>
        <v>0.6</v>
      </c>
      <c r="G23" s="1239">
        <f>'Investment for 5th MYT'!L238</f>
        <v>0.6</v>
      </c>
      <c r="H23" s="1239">
        <f>'Investment for 5th MYT'!L265</f>
        <v>0.6</v>
      </c>
      <c r="I23" s="1240">
        <f>SUM('Investment for 5th MYT'!J24:N24)</f>
        <v>151.92277996456284</v>
      </c>
      <c r="J23" s="796">
        <f>'Investment for 5th MYT'!C77</f>
        <v>0</v>
      </c>
      <c r="K23" s="796">
        <f>'Investment for 5th MYT'!D77+J23</f>
        <v>0</v>
      </c>
      <c r="L23" s="796">
        <f>'Investment for 5th MYT'!E77+K23</f>
        <v>0</v>
      </c>
      <c r="M23" s="796">
        <f>'Investment for 5th MYT'!F77+L23</f>
        <v>0</v>
      </c>
      <c r="N23" s="796">
        <f>'Investment for 5th MYT'!G77+M23</f>
        <v>0</v>
      </c>
      <c r="O23" s="796">
        <f>'Investment for 5th MYT'!H77+N23</f>
        <v>0</v>
      </c>
      <c r="P23" s="1241">
        <f t="shared" si="4"/>
        <v>0</v>
      </c>
      <c r="Q23" s="1241">
        <f t="shared" si="4"/>
        <v>0</v>
      </c>
      <c r="R23" s="1241">
        <f t="shared" si="4"/>
        <v>0</v>
      </c>
      <c r="S23" s="1241">
        <f t="shared" si="4"/>
        <v>0</v>
      </c>
      <c r="T23" s="1241">
        <f t="shared" si="4"/>
        <v>0</v>
      </c>
      <c r="U23" s="1241">
        <f t="shared" si="4"/>
        <v>0</v>
      </c>
    </row>
    <row r="24" spans="2:21">
      <c r="B24" s="924" t="str">
        <f>'Investment for 5th MYT'!A25</f>
        <v>AT &amp; C Loss Reduction</v>
      </c>
      <c r="C24" s="1244">
        <f>'Investment for 5th MYT'!L131</f>
        <v>0</v>
      </c>
      <c r="D24" s="1239">
        <f>'Investment for 5th MYT'!L158</f>
        <v>0.6</v>
      </c>
      <c r="E24" s="1239">
        <f>'Investment for 5th MYT'!L185</f>
        <v>0.6</v>
      </c>
      <c r="F24" s="1239">
        <f>'Investment for 5th MYT'!L212</f>
        <v>0.6</v>
      </c>
      <c r="G24" s="1239">
        <f>'Investment for 5th MYT'!L239</f>
        <v>0.6</v>
      </c>
      <c r="H24" s="1239">
        <f>'Investment for 5th MYT'!L266</f>
        <v>0.6</v>
      </c>
      <c r="I24" s="1240">
        <f>SUM('Investment for 5th MYT'!J25:N25)</f>
        <v>165.85917748327284</v>
      </c>
      <c r="J24" s="796">
        <f>'Investment for 5th MYT'!C78</f>
        <v>0</v>
      </c>
      <c r="K24" s="796">
        <f>'Investment for 5th MYT'!D78+J24</f>
        <v>0</v>
      </c>
      <c r="L24" s="796">
        <f>'Investment for 5th MYT'!E78+K24</f>
        <v>0</v>
      </c>
      <c r="M24" s="796">
        <f>'Investment for 5th MYT'!F78+L24</f>
        <v>0</v>
      </c>
      <c r="N24" s="796">
        <f>'Investment for 5th MYT'!G78+M24</f>
        <v>0</v>
      </c>
      <c r="O24" s="796">
        <f>'Investment for 5th MYT'!H78+N24</f>
        <v>0</v>
      </c>
      <c r="P24" s="1241">
        <f t="shared" si="4"/>
        <v>0</v>
      </c>
      <c r="Q24" s="1241">
        <f t="shared" si="4"/>
        <v>0</v>
      </c>
      <c r="R24" s="1241">
        <f t="shared" si="4"/>
        <v>0</v>
      </c>
      <c r="S24" s="1241">
        <f t="shared" si="4"/>
        <v>0</v>
      </c>
      <c r="T24" s="1241">
        <f t="shared" si="4"/>
        <v>0</v>
      </c>
      <c r="U24" s="1241">
        <f t="shared" si="4"/>
        <v>0</v>
      </c>
    </row>
    <row r="25" spans="2:21">
      <c r="B25" s="924" t="str">
        <f>'Investment for 5th MYT'!A26</f>
        <v xml:space="preserve">Reliability Improvement </v>
      </c>
      <c r="C25" s="1244">
        <f>'Investment for 5th MYT'!L132</f>
        <v>0</v>
      </c>
      <c r="D25" s="1239">
        <f>'Investment for 5th MYT'!L159</f>
        <v>0.6</v>
      </c>
      <c r="E25" s="1239">
        <f>'Investment for 5th MYT'!L186</f>
        <v>0.6</v>
      </c>
      <c r="F25" s="1239">
        <f>'Investment for 5th MYT'!L213</f>
        <v>0.6</v>
      </c>
      <c r="G25" s="1239">
        <f>'Investment for 5th MYT'!L240</f>
        <v>0.6</v>
      </c>
      <c r="H25" s="1239">
        <f>'Investment for 5th MYT'!L267</f>
        <v>0.6</v>
      </c>
      <c r="I25" s="1240">
        <f>SUM('Investment for 5th MYT'!J26:N26)</f>
        <v>1938.9505759921324</v>
      </c>
      <c r="J25" s="796">
        <f>'Investment for 5th MYT'!C79</f>
        <v>0</v>
      </c>
      <c r="K25" s="796">
        <f>'Investment for 5th MYT'!D79+J25</f>
        <v>0</v>
      </c>
      <c r="L25" s="796">
        <f>'Investment for 5th MYT'!E79+K25</f>
        <v>0</v>
      </c>
      <c r="M25" s="796">
        <f>'Investment for 5th MYT'!F79+L25</f>
        <v>0</v>
      </c>
      <c r="N25" s="796">
        <f>'Investment for 5th MYT'!G79+M25</f>
        <v>0</v>
      </c>
      <c r="O25" s="796">
        <f>'Investment for 5th MYT'!H79+N25</f>
        <v>0</v>
      </c>
      <c r="P25" s="1241">
        <f t="shared" si="4"/>
        <v>0</v>
      </c>
      <c r="Q25" s="1241">
        <f t="shared" si="4"/>
        <v>0</v>
      </c>
      <c r="R25" s="1241">
        <f t="shared" si="4"/>
        <v>0</v>
      </c>
      <c r="S25" s="1241">
        <f t="shared" si="4"/>
        <v>0</v>
      </c>
      <c r="T25" s="1241">
        <f t="shared" si="4"/>
        <v>0</v>
      </c>
      <c r="U25" s="1241">
        <f t="shared" si="4"/>
        <v>0</v>
      </c>
    </row>
    <row r="27" spans="2:21">
      <c r="O27">
        <v>66.69</v>
      </c>
    </row>
    <row r="28" spans="2:21">
      <c r="O28">
        <v>104.85</v>
      </c>
    </row>
    <row r="29" spans="2:21">
      <c r="O29" s="874">
        <v>0</v>
      </c>
    </row>
  </sheetData>
  <phoneticPr fontId="7" type="noConversion"/>
  <pageMargins left="0.75" right="0.75" top="1" bottom="1" header="0.5" footer="0.5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B1:R50"/>
  <sheetViews>
    <sheetView view="pageBreakPreview" zoomScaleNormal="100" workbookViewId="0">
      <selection activeCell="O30" sqref="O30"/>
    </sheetView>
  </sheetViews>
  <sheetFormatPr defaultColWidth="9.140625" defaultRowHeight="12.75"/>
  <cols>
    <col min="1" max="1" width="9.140625" style="52"/>
    <col min="2" max="2" width="11.140625" style="52" customWidth="1"/>
    <col min="3" max="3" width="51" style="52" bestFit="1" customWidth="1"/>
    <col min="4" max="4" width="9.140625" style="52"/>
    <col min="5" max="5" width="7.5703125" style="52" bestFit="1" customWidth="1"/>
    <col min="6" max="6" width="10.140625" style="52" bestFit="1" customWidth="1"/>
    <col min="7" max="11" width="8.140625" style="52" bestFit="1" customWidth="1"/>
    <col min="12" max="12" width="9.140625" style="52"/>
    <col min="13" max="13" width="11.5703125" style="52" customWidth="1"/>
    <col min="14" max="16384" width="9.140625" style="52"/>
  </cols>
  <sheetData>
    <row r="1" spans="2:18">
      <c r="B1" s="69"/>
    </row>
    <row r="3" spans="2:18" ht="13.5" thickBot="1">
      <c r="B3" s="69" t="s">
        <v>571</v>
      </c>
      <c r="C3" s="69" t="s">
        <v>360</v>
      </c>
    </row>
    <row r="4" spans="2:18" ht="13.5" thickBot="1">
      <c r="L4" s="2117" t="s">
        <v>151</v>
      </c>
      <c r="M4" s="2118"/>
      <c r="N4" s="2118"/>
      <c r="O4" s="2118"/>
      <c r="P4" s="2118"/>
      <c r="Q4" s="2118"/>
      <c r="R4" s="2119"/>
    </row>
    <row r="5" spans="2:18" ht="13.5" thickBot="1">
      <c r="B5" s="607" t="s">
        <v>142</v>
      </c>
      <c r="C5" s="608" t="s">
        <v>361</v>
      </c>
      <c r="D5" s="609" t="s">
        <v>144</v>
      </c>
      <c r="E5" s="608" t="s">
        <v>800</v>
      </c>
      <c r="F5" s="551" t="s">
        <v>145</v>
      </c>
      <c r="G5" s="552" t="s">
        <v>146</v>
      </c>
      <c r="H5" s="552" t="s">
        <v>147</v>
      </c>
      <c r="I5" s="552" t="s">
        <v>148</v>
      </c>
      <c r="J5" s="552" t="s">
        <v>149</v>
      </c>
      <c r="K5" s="553" t="s">
        <v>150</v>
      </c>
      <c r="L5" s="608" t="s">
        <v>573</v>
      </c>
      <c r="M5" s="554" t="s">
        <v>145</v>
      </c>
      <c r="N5" s="555" t="s">
        <v>146</v>
      </c>
      <c r="O5" s="555" t="s">
        <v>147</v>
      </c>
      <c r="P5" s="555" t="s">
        <v>148</v>
      </c>
      <c r="Q5" s="555" t="s">
        <v>149</v>
      </c>
      <c r="R5" s="556" t="s">
        <v>150</v>
      </c>
    </row>
    <row r="6" spans="2:18">
      <c r="B6" s="400"/>
      <c r="C6" s="610" t="s">
        <v>362</v>
      </c>
      <c r="D6" s="430"/>
      <c r="E6" s="610">
        <f>'[38]Form 1.2'!$D3</f>
        <v>7.9893032000000002</v>
      </c>
      <c r="F6" s="966" t="e">
        <f>'New Loans 5th MYT'!M29+'[24]Form 1.0'!E9</f>
        <v>#REF!</v>
      </c>
      <c r="G6" s="966" t="e">
        <f>'New Loans 5th MYT'!N29+'[24]Form 1.0'!F9</f>
        <v>#REF!</v>
      </c>
      <c r="H6" s="966" t="e">
        <f>'New Loans 5th MYT'!O29+'[24]Form 1.0'!G9</f>
        <v>#REF!</v>
      </c>
      <c r="I6" s="966" t="e">
        <f>'New Loans 5th MYT'!P29+'[24]Form 1.0'!H9</f>
        <v>#REF!</v>
      </c>
      <c r="J6" s="966" t="e">
        <f>'New Loans 5th MYT'!Q29+'[24]Form 1.0'!I9</f>
        <v>#REF!</v>
      </c>
      <c r="K6" s="966" t="e">
        <f>'New Loans 5th MYT'!R29+'[24]Form 1.0'!J9</f>
        <v>#REF!</v>
      </c>
      <c r="L6" s="723"/>
      <c r="M6" s="294"/>
      <c r="N6" s="292"/>
      <c r="O6" s="292"/>
      <c r="P6" s="292"/>
      <c r="Q6" s="292"/>
      <c r="R6" s="295"/>
    </row>
    <row r="7" spans="2:18">
      <c r="B7" s="611"/>
      <c r="C7" s="612" t="s">
        <v>363</v>
      </c>
      <c r="D7" s="569"/>
      <c r="E7" s="610">
        <f>'[38]Form 1.2'!$D4</f>
        <v>120.4814756</v>
      </c>
      <c r="F7" s="995" t="e">
        <f>'Form 1.0'!F9</f>
        <v>#REF!</v>
      </c>
      <c r="G7" s="995" t="e">
        <f>'Form 1.0'!G9</f>
        <v>#REF!</v>
      </c>
      <c r="H7" s="995" t="e">
        <f>'Form 1.0'!H9</f>
        <v>#REF!</v>
      </c>
      <c r="I7" s="995" t="e">
        <f>'Form 1.0'!I9</f>
        <v>#REF!</v>
      </c>
      <c r="J7" s="995" t="e">
        <f>'Form 1.0'!J9</f>
        <v>#REF!</v>
      </c>
      <c r="K7" s="995" t="e">
        <f>'Form 1.0'!K9</f>
        <v>#REF!</v>
      </c>
      <c r="L7" s="724"/>
      <c r="M7" s="296"/>
      <c r="N7" s="204"/>
      <c r="O7" s="204"/>
      <c r="P7" s="204"/>
      <c r="Q7" s="204"/>
      <c r="R7" s="297"/>
    </row>
    <row r="8" spans="2:18">
      <c r="B8" s="611"/>
      <c r="C8" s="612" t="s">
        <v>364</v>
      </c>
      <c r="D8" s="569"/>
      <c r="E8" s="612"/>
      <c r="F8" s="967"/>
      <c r="G8" s="968"/>
      <c r="H8" s="968"/>
      <c r="I8" s="968"/>
      <c r="J8" s="968"/>
      <c r="K8" s="969"/>
      <c r="L8" s="724"/>
      <c r="M8" s="296"/>
      <c r="N8" s="204"/>
      <c r="O8" s="204"/>
      <c r="P8" s="204"/>
      <c r="Q8" s="204"/>
      <c r="R8" s="297"/>
    </row>
    <row r="9" spans="2:18">
      <c r="B9" s="400"/>
      <c r="C9" s="613" t="s">
        <v>365</v>
      </c>
      <c r="D9" s="401"/>
      <c r="E9" s="613">
        <f>'[38]Form 1.2'!$D6</f>
        <v>93.088999999999999</v>
      </c>
      <c r="F9" s="970"/>
      <c r="G9" s="970"/>
      <c r="H9" s="970"/>
      <c r="I9" s="970"/>
      <c r="J9" s="970"/>
      <c r="K9" s="970"/>
      <c r="L9" s="725"/>
      <c r="M9" s="296"/>
      <c r="N9" s="204"/>
      <c r="O9" s="204"/>
      <c r="P9" s="204"/>
      <c r="Q9" s="204"/>
      <c r="R9" s="297"/>
    </row>
    <row r="10" spans="2:18">
      <c r="B10" s="400"/>
      <c r="C10" s="613" t="s">
        <v>366</v>
      </c>
      <c r="D10" s="401"/>
      <c r="E10" s="613">
        <f>'[38]Form 1.2'!$D7</f>
        <v>0</v>
      </c>
      <c r="F10" s="970">
        <f>'New Loans 5th MYT'!M21</f>
        <v>362.55340898500003</v>
      </c>
      <c r="G10" s="970">
        <f>'New Loans 5th MYT'!N21</f>
        <v>483.27743685802511</v>
      </c>
      <c r="H10" s="970">
        <f>'New Loans 5th MYT'!O21</f>
        <v>653.67406208710418</v>
      </c>
      <c r="I10" s="970">
        <f>'New Loans 5th MYT'!P21</f>
        <v>877.22907333377646</v>
      </c>
      <c r="J10" s="970">
        <f>'New Loans 5th MYT'!Q21</f>
        <v>1168.5530733448622</v>
      </c>
      <c r="K10" s="970">
        <f>'New Loans 5th MYT'!R21</f>
        <v>1508.1939028702106</v>
      </c>
      <c r="L10" s="725"/>
      <c r="M10" s="296"/>
      <c r="N10" s="204"/>
      <c r="O10" s="204"/>
      <c r="P10" s="204"/>
      <c r="Q10" s="204"/>
      <c r="R10" s="297"/>
    </row>
    <row r="11" spans="2:18" ht="13.5" thickBot="1">
      <c r="B11" s="614"/>
      <c r="C11" s="615" t="s">
        <v>367</v>
      </c>
      <c r="D11" s="616"/>
      <c r="E11" s="613">
        <f>'[38]Form 1.2'!$D8</f>
        <v>221.5597788</v>
      </c>
      <c r="F11" s="973"/>
      <c r="G11" s="974"/>
      <c r="H11" s="974"/>
      <c r="I11" s="974"/>
      <c r="J11" s="974"/>
      <c r="K11" s="975"/>
      <c r="L11" s="226"/>
      <c r="M11" s="296"/>
      <c r="N11" s="204"/>
      <c r="O11" s="204"/>
      <c r="P11" s="204"/>
      <c r="Q11" s="204"/>
      <c r="R11" s="297"/>
    </row>
    <row r="12" spans="2:18" ht="14.25" thickTop="1" thickBot="1">
      <c r="B12" s="617"/>
      <c r="C12" s="618" t="s">
        <v>368</v>
      </c>
      <c r="D12" s="619"/>
      <c r="E12" s="298">
        <f t="shared" ref="E12:K12" si="0">E6+E7+E8+E9+E10+E11</f>
        <v>443.11955760000001</v>
      </c>
      <c r="F12" s="976" t="e">
        <f>F6+F7+F8+F9+F10+F11</f>
        <v>#REF!</v>
      </c>
      <c r="G12" s="977" t="e">
        <f>G6+G7+G8+G9+G10+G11</f>
        <v>#REF!</v>
      </c>
      <c r="H12" s="977" t="e">
        <f t="shared" si="0"/>
        <v>#REF!</v>
      </c>
      <c r="I12" s="977" t="e">
        <f t="shared" si="0"/>
        <v>#REF!</v>
      </c>
      <c r="J12" s="977" t="e">
        <f t="shared" si="0"/>
        <v>#REF!</v>
      </c>
      <c r="K12" s="978" t="e">
        <f t="shared" si="0"/>
        <v>#REF!</v>
      </c>
      <c r="L12" s="726"/>
      <c r="M12" s="296"/>
      <c r="N12" s="204"/>
      <c r="O12" s="204"/>
      <c r="P12" s="204"/>
      <c r="Q12" s="204"/>
      <c r="R12" s="297"/>
    </row>
    <row r="13" spans="2:18" ht="13.5" thickTop="1">
      <c r="B13" s="620"/>
      <c r="C13" s="610" t="s">
        <v>369</v>
      </c>
      <c r="D13" s="430"/>
      <c r="E13" s="299">
        <f>'[38]Form 1.2'!$D9</f>
        <v>383.18579999999997</v>
      </c>
      <c r="F13" s="979">
        <f>'Form 1.1j'!E6-'Form 1.1j'!F6</f>
        <v>-1279.595214079</v>
      </c>
      <c r="G13" s="979">
        <f>'Form 1.1j'!F6-'Form 1.1j'!G6</f>
        <v>-506.12903150124066</v>
      </c>
      <c r="H13" s="979">
        <f>'Form 1.1j'!G6-'Form 1.1j'!H6</f>
        <v>-236.3271648696541</v>
      </c>
      <c r="I13" s="979">
        <f>'Form 1.1j'!H6-'Form 1.1j'!I6</f>
        <v>-389.44015700643331</v>
      </c>
      <c r="J13" s="979">
        <f>'Form 1.1j'!I6-'Form 1.1j'!J6</f>
        <v>-325.8042914202133</v>
      </c>
      <c r="K13" s="979">
        <f>'Form 1.1j'!J6-'Form 1.1j'!K6</f>
        <v>-371.46969840070324</v>
      </c>
      <c r="L13" s="727"/>
      <c r="M13" s="296"/>
      <c r="N13" s="204"/>
      <c r="O13" s="204"/>
      <c r="P13" s="204"/>
      <c r="Q13" s="204"/>
      <c r="R13" s="297"/>
    </row>
    <row r="14" spans="2:18">
      <c r="B14" s="400"/>
      <c r="C14" s="613" t="s">
        <v>370</v>
      </c>
      <c r="D14" s="401"/>
      <c r="E14" s="299">
        <f>'[38]Form 1.2'!$D10</f>
        <v>6.2620000000000005</v>
      </c>
      <c r="F14" s="979"/>
      <c r="G14" s="979"/>
      <c r="H14" s="979"/>
      <c r="I14" s="979"/>
      <c r="J14" s="979"/>
      <c r="K14" s="979"/>
      <c r="L14" s="728"/>
      <c r="M14" s="296"/>
      <c r="N14" s="204"/>
      <c r="O14" s="204"/>
      <c r="P14" s="204"/>
      <c r="Q14" s="204"/>
      <c r="R14" s="297"/>
    </row>
    <row r="15" spans="2:18">
      <c r="B15" s="400"/>
      <c r="C15" s="613" t="s">
        <v>371</v>
      </c>
      <c r="D15" s="401"/>
      <c r="E15" s="299">
        <f>'[38]Form 1.2'!$D11</f>
        <v>0</v>
      </c>
      <c r="F15" s="970"/>
      <c r="G15" s="971"/>
      <c r="H15" s="971"/>
      <c r="I15" s="971"/>
      <c r="J15" s="971"/>
      <c r="K15" s="972"/>
      <c r="L15" s="725"/>
      <c r="M15" s="296"/>
      <c r="N15" s="204"/>
      <c r="O15" s="204"/>
      <c r="P15" s="204"/>
      <c r="Q15" s="204"/>
      <c r="R15" s="297"/>
    </row>
    <row r="16" spans="2:18">
      <c r="B16" s="400"/>
      <c r="C16" s="613" t="s">
        <v>372</v>
      </c>
      <c r="D16" s="401"/>
      <c r="E16" s="299">
        <f>'[38]Form 1.2'!$D12</f>
        <v>25.079900000000009</v>
      </c>
      <c r="F16" s="970"/>
      <c r="G16" s="971"/>
      <c r="H16" s="971"/>
      <c r="I16" s="971"/>
      <c r="J16" s="971"/>
      <c r="K16" s="972"/>
      <c r="L16" s="725"/>
      <c r="M16" s="296"/>
      <c r="N16" s="204"/>
      <c r="O16" s="204"/>
      <c r="P16" s="204"/>
      <c r="Q16" s="204"/>
      <c r="R16" s="297"/>
    </row>
    <row r="17" spans="2:18" ht="13.5" thickBot="1">
      <c r="B17" s="614"/>
      <c r="C17" s="615" t="s">
        <v>373</v>
      </c>
      <c r="D17" s="616"/>
      <c r="E17" s="299">
        <f>'[38]Form 1.2'!$D13</f>
        <v>-485.79588419999993</v>
      </c>
      <c r="F17" s="973">
        <f>('Form 1.1k'!F13-'Form 1.1k'!E13)</f>
        <v>3247.881239559998</v>
      </c>
      <c r="G17" s="973">
        <f>'Form 1.1k'!G13-'Form 1.1k'!F13</f>
        <v>73.411476311463048</v>
      </c>
      <c r="H17" s="973">
        <f>'Form 1.1k'!H13-'Form 1.1k'!G13</f>
        <v>-68.747412218595855</v>
      </c>
      <c r="I17" s="973">
        <f>'Form 1.1k'!I13-'Form 1.1k'!H13</f>
        <v>202.55525665562709</v>
      </c>
      <c r="J17" s="973">
        <f>'Form 1.1k'!J13-'Form 1.1k'!I13</f>
        <v>110.79106177659014</v>
      </c>
      <c r="K17" s="973">
        <f>'Form 1.1k'!K13-'Form 1.1k'!J13</f>
        <v>369.33686390336698</v>
      </c>
      <c r="L17" s="226"/>
      <c r="M17" s="296"/>
      <c r="N17" s="204"/>
      <c r="O17" s="204"/>
      <c r="P17" s="204"/>
      <c r="Q17" s="204"/>
      <c r="R17" s="297"/>
    </row>
    <row r="18" spans="2:18" ht="14.25" thickTop="1" thickBot="1">
      <c r="B18" s="617"/>
      <c r="C18" s="618" t="s">
        <v>374</v>
      </c>
      <c r="D18" s="619"/>
      <c r="E18" s="300">
        <f t="shared" ref="E18:K18" si="1">E12+E14+E15+E16+E13+E17</f>
        <v>371.85137340000006</v>
      </c>
      <c r="F18" s="980" t="e">
        <f t="shared" si="1"/>
        <v>#REF!</v>
      </c>
      <c r="G18" s="980" t="e">
        <f t="shared" si="1"/>
        <v>#REF!</v>
      </c>
      <c r="H18" s="980" t="e">
        <f t="shared" si="1"/>
        <v>#REF!</v>
      </c>
      <c r="I18" s="980" t="e">
        <f t="shared" si="1"/>
        <v>#REF!</v>
      </c>
      <c r="J18" s="980" t="e">
        <f t="shared" si="1"/>
        <v>#REF!</v>
      </c>
      <c r="K18" s="980" t="e">
        <f t="shared" si="1"/>
        <v>#REF!</v>
      </c>
      <c r="L18" s="726"/>
      <c r="M18" s="296"/>
      <c r="N18" s="204"/>
      <c r="O18" s="204"/>
      <c r="P18" s="204"/>
      <c r="Q18" s="204"/>
      <c r="R18" s="297"/>
    </row>
    <row r="19" spans="2:18" ht="13.5" thickTop="1">
      <c r="B19" s="400"/>
      <c r="C19" s="613" t="s">
        <v>375</v>
      </c>
      <c r="D19" s="401"/>
      <c r="E19" s="296">
        <f>'[38]Form 1.2'!$D15</f>
        <v>93.088999999999999</v>
      </c>
      <c r="F19" s="971">
        <f>'Form 1.1g'!P6</f>
        <v>362.55340898500003</v>
      </c>
      <c r="G19" s="971">
        <f>'Form 1.1g'!P146</f>
        <v>483.27743685802511</v>
      </c>
      <c r="H19" s="971">
        <f>'Form 1.1g'!P286</f>
        <v>653.67406208710418</v>
      </c>
      <c r="I19" s="971">
        <f>'Form 1.1g'!P426</f>
        <v>877.22907333377646</v>
      </c>
      <c r="J19" s="971">
        <f>'Form 1.1g'!P566</f>
        <v>1168.5530733448622</v>
      </c>
      <c r="K19" s="972">
        <f>'Form 1.1g'!P706</f>
        <v>1508.1939028702106</v>
      </c>
      <c r="L19" s="725"/>
      <c r="M19" s="296"/>
      <c r="N19" s="204"/>
      <c r="O19" s="204"/>
      <c r="P19" s="204"/>
      <c r="Q19" s="204"/>
      <c r="R19" s="297"/>
    </row>
    <row r="20" spans="2:18" ht="13.5" thickBot="1">
      <c r="B20" s="621"/>
      <c r="C20" s="622" t="s">
        <v>376</v>
      </c>
      <c r="D20" s="623"/>
      <c r="E20" s="296">
        <f>'[38]Form 1.2'!$D16</f>
        <v>1.45</v>
      </c>
      <c r="F20" s="981">
        <f>'[24]Form 1.0'!E$9</f>
        <v>0</v>
      </c>
      <c r="G20" s="981">
        <f>'[24]Form 1.0'!F$9</f>
        <v>15.925594877382732</v>
      </c>
      <c r="H20" s="981">
        <f>'[24]Form 1.0'!G$9</f>
        <v>21.878463256007009</v>
      </c>
      <c r="I20" s="981">
        <f>'[24]Form 1.0'!H$9</f>
        <v>28.115614127397503</v>
      </c>
      <c r="J20" s="981">
        <f>'[24]Form 1.0'!I$9</f>
        <v>35.338870318015807</v>
      </c>
      <c r="K20" s="981">
        <f>'[24]Form 1.0'!J$9</f>
        <v>43.046436316854148</v>
      </c>
      <c r="L20" s="729"/>
      <c r="M20" s="296"/>
      <c r="N20" s="204"/>
      <c r="O20" s="204"/>
      <c r="P20" s="204"/>
      <c r="Q20" s="204"/>
      <c r="R20" s="297"/>
    </row>
    <row r="21" spans="2:18" ht="14.25" thickTop="1" thickBot="1">
      <c r="B21" s="621"/>
      <c r="C21" s="622" t="s">
        <v>377</v>
      </c>
      <c r="D21" s="623"/>
      <c r="E21" s="296">
        <f>'[38]Form 1.2'!$D17</f>
        <v>0</v>
      </c>
      <c r="F21" s="981"/>
      <c r="G21" s="982"/>
      <c r="H21" s="982"/>
      <c r="I21" s="982"/>
      <c r="J21" s="982"/>
      <c r="K21" s="983"/>
      <c r="L21" s="729"/>
      <c r="M21" s="296"/>
      <c r="N21" s="204"/>
      <c r="O21" s="204"/>
      <c r="P21" s="204"/>
      <c r="Q21" s="204"/>
      <c r="R21" s="297"/>
    </row>
    <row r="22" spans="2:18" ht="14.25" thickTop="1" thickBot="1">
      <c r="B22" s="624"/>
      <c r="C22" s="625" t="s">
        <v>378</v>
      </c>
      <c r="D22" s="626"/>
      <c r="E22" s="301">
        <f t="shared" ref="E22:K22" si="2">E18-E19-E20+E21</f>
        <v>277.31237340000007</v>
      </c>
      <c r="F22" s="984" t="e">
        <f>F18-F19-F20+F21</f>
        <v>#REF!</v>
      </c>
      <c r="G22" s="985" t="e">
        <f>G18-G19-G20+G21</f>
        <v>#REF!</v>
      </c>
      <c r="H22" s="985" t="e">
        <f t="shared" si="2"/>
        <v>#REF!</v>
      </c>
      <c r="I22" s="985" t="e">
        <f t="shared" si="2"/>
        <v>#REF!</v>
      </c>
      <c r="J22" s="985" t="e">
        <f t="shared" si="2"/>
        <v>#REF!</v>
      </c>
      <c r="K22" s="986" t="e">
        <f t="shared" si="2"/>
        <v>#REF!</v>
      </c>
      <c r="L22" s="730"/>
      <c r="M22" s="299"/>
      <c r="N22" s="296"/>
      <c r="O22" s="296"/>
      <c r="P22" s="296"/>
      <c r="Q22" s="296"/>
      <c r="R22" s="297"/>
    </row>
    <row r="23" spans="2:18" ht="13.5" thickTop="1">
      <c r="B23" s="402"/>
      <c r="C23" s="627" t="s">
        <v>379</v>
      </c>
      <c r="D23" s="628"/>
      <c r="E23" s="302"/>
      <c r="F23" s="987"/>
      <c r="G23" s="988"/>
      <c r="H23" s="988"/>
      <c r="I23" s="988"/>
      <c r="J23" s="988"/>
      <c r="K23" s="989"/>
      <c r="L23" s="731"/>
      <c r="M23" s="299"/>
      <c r="N23" s="296"/>
      <c r="O23" s="296"/>
      <c r="P23" s="296"/>
      <c r="Q23" s="296"/>
      <c r="R23" s="297"/>
    </row>
    <row r="24" spans="2:18">
      <c r="B24" s="400"/>
      <c r="C24" s="613" t="s">
        <v>380</v>
      </c>
      <c r="D24" s="401"/>
      <c r="E24" s="296">
        <f>'[38]Form 1.2'!$D20</f>
        <v>0</v>
      </c>
      <c r="F24" s="970"/>
      <c r="G24" s="970"/>
      <c r="H24" s="970"/>
      <c r="I24" s="970"/>
      <c r="J24" s="970"/>
      <c r="K24" s="970"/>
      <c r="L24" s="725"/>
      <c r="M24" s="299"/>
      <c r="N24" s="296"/>
      <c r="O24" s="296"/>
      <c r="P24" s="296"/>
      <c r="Q24" s="296"/>
      <c r="R24" s="297"/>
    </row>
    <row r="25" spans="2:18">
      <c r="B25" s="400"/>
      <c r="C25" s="613" t="s">
        <v>381</v>
      </c>
      <c r="D25" s="401"/>
      <c r="E25" s="296">
        <f>'[38]Form 1.2'!$D21</f>
        <v>224</v>
      </c>
      <c r="F25" s="970">
        <f>'Form 1.1'!F6+'Form 1.1'!F9-'Form 1.1'!E9-'Form 1.1'!E6</f>
        <v>3013.0493108908686</v>
      </c>
      <c r="G25" s="970">
        <f>'Form 1.1'!G6+'Form 1.1'!G9-'Form 1.1'!F9-'Form 1.1'!F6</f>
        <v>1487.8103083422793</v>
      </c>
      <c r="H25" s="970">
        <f>'Form 1.1'!H6+'Form 1.1'!H9-'Form 1.1'!G9-'Form 1.1'!G6</f>
        <v>1810.2301549675994</v>
      </c>
      <c r="I25" s="970">
        <f>'Form 1.1'!I6+'Form 1.1'!I9-'Form 1.1'!H9-'Form 1.1'!H6</f>
        <v>3180.211478722591</v>
      </c>
      <c r="J25" s="970">
        <f>'Form 1.1'!J6+'Form 1.1'!J9-'Form 1.1'!I9-'Form 1.1'!I6</f>
        <v>3527.999123776819</v>
      </c>
      <c r="K25" s="970">
        <f>'Form 1.1'!K6+'Form 1.1'!K9-'Form 1.1'!J9-'Form 1.1'!J6</f>
        <v>4067.6769165652404</v>
      </c>
      <c r="L25" s="725"/>
      <c r="M25" s="299"/>
      <c r="N25" s="296"/>
      <c r="O25" s="296"/>
      <c r="P25" s="296"/>
      <c r="Q25" s="296"/>
      <c r="R25" s="297"/>
    </row>
    <row r="26" spans="2:18">
      <c r="B26" s="400"/>
      <c r="C26" s="613" t="s">
        <v>382</v>
      </c>
      <c r="D26" s="401"/>
      <c r="E26" s="296">
        <f>'[38]Form 1.2'!$D22</f>
        <v>-0.12</v>
      </c>
      <c r="F26" s="970"/>
      <c r="G26" s="971"/>
      <c r="H26" s="971"/>
      <c r="I26" s="971"/>
      <c r="J26" s="971"/>
      <c r="K26" s="972"/>
      <c r="L26" s="725"/>
      <c r="M26" s="299"/>
      <c r="N26" s="296"/>
      <c r="O26" s="296"/>
      <c r="P26" s="296"/>
      <c r="Q26" s="296"/>
      <c r="R26" s="297"/>
    </row>
    <row r="27" spans="2:18">
      <c r="B27" s="400"/>
      <c r="C27" s="613" t="s">
        <v>383</v>
      </c>
      <c r="D27" s="401"/>
      <c r="E27" s="296">
        <f>'[38]Form 1.2'!$D23</f>
        <v>0</v>
      </c>
      <c r="F27" s="970"/>
      <c r="G27" s="970"/>
      <c r="H27" s="970"/>
      <c r="I27" s="970"/>
      <c r="J27" s="970"/>
      <c r="K27" s="970"/>
      <c r="L27" s="725"/>
      <c r="M27" s="299"/>
      <c r="N27" s="296"/>
      <c r="O27" s="296"/>
      <c r="P27" s="296"/>
      <c r="Q27" s="296"/>
      <c r="R27" s="297"/>
    </row>
    <row r="28" spans="2:18">
      <c r="B28" s="400"/>
      <c r="C28" s="613" t="s">
        <v>384</v>
      </c>
      <c r="D28" s="401"/>
      <c r="E28" s="296">
        <f>'[38]Form 1.2'!$D24</f>
        <v>0</v>
      </c>
      <c r="F28" s="970"/>
      <c r="G28" s="971"/>
      <c r="H28" s="971"/>
      <c r="I28" s="971"/>
      <c r="J28" s="971"/>
      <c r="K28" s="972"/>
      <c r="L28" s="725"/>
      <c r="M28" s="997"/>
      <c r="N28" s="996"/>
      <c r="O28" s="996"/>
      <c r="P28" s="996"/>
      <c r="Q28" s="996"/>
      <c r="R28" s="297"/>
    </row>
    <row r="29" spans="2:18">
      <c r="B29" s="400"/>
      <c r="C29" s="613" t="s">
        <v>385</v>
      </c>
      <c r="D29" s="401"/>
      <c r="E29" s="296">
        <f>'[38]Form 1.2'!$D25</f>
        <v>0.66999999999999993</v>
      </c>
      <c r="F29" s="970"/>
      <c r="G29" s="971"/>
      <c r="H29" s="971"/>
      <c r="I29" s="971"/>
      <c r="J29" s="971"/>
      <c r="K29" s="972"/>
      <c r="L29" s="725"/>
      <c r="M29" s="299"/>
      <c r="N29" s="204"/>
      <c r="O29" s="204"/>
      <c r="P29" s="204"/>
      <c r="Q29" s="204"/>
      <c r="R29" s="297"/>
    </row>
    <row r="30" spans="2:18">
      <c r="B30" s="400"/>
      <c r="C30" s="613" t="s">
        <v>386</v>
      </c>
      <c r="D30" s="401"/>
      <c r="E30" s="296">
        <f>'[38]Form 1.2'!$D26</f>
        <v>0</v>
      </c>
      <c r="F30" s="970"/>
      <c r="G30" s="971"/>
      <c r="H30" s="971"/>
      <c r="I30" s="971"/>
      <c r="J30" s="971"/>
      <c r="K30" s="972"/>
      <c r="L30" s="725"/>
      <c r="M30" s="299"/>
      <c r="N30" s="204"/>
      <c r="O30" s="204"/>
      <c r="P30" s="204"/>
      <c r="Q30" s="204"/>
      <c r="R30" s="297"/>
    </row>
    <row r="31" spans="2:18">
      <c r="B31" s="400"/>
      <c r="C31" s="613" t="s">
        <v>387</v>
      </c>
      <c r="D31" s="401"/>
      <c r="E31" s="296">
        <f>'[38]Form 1.2'!$D27</f>
        <v>156.99</v>
      </c>
      <c r="F31" s="970"/>
      <c r="G31" s="971"/>
      <c r="H31" s="971"/>
      <c r="I31" s="971"/>
      <c r="J31" s="971"/>
      <c r="K31" s="972"/>
      <c r="L31" s="725"/>
      <c r="M31" s="299"/>
      <c r="N31" s="296"/>
      <c r="O31" s="296"/>
      <c r="P31" s="296"/>
      <c r="Q31" s="296"/>
      <c r="R31" s="297"/>
    </row>
    <row r="32" spans="2:18" ht="13.5" thickBot="1">
      <c r="B32" s="614"/>
      <c r="C32" s="615" t="s">
        <v>388</v>
      </c>
      <c r="D32" s="616"/>
      <c r="E32" s="296">
        <f>'[38]Form 1.2'!$D28</f>
        <v>0.19</v>
      </c>
      <c r="F32" s="973"/>
      <c r="G32" s="974"/>
      <c r="H32" s="974"/>
      <c r="I32" s="974"/>
      <c r="J32" s="974"/>
      <c r="K32" s="975"/>
      <c r="L32" s="226"/>
      <c r="M32" s="299"/>
      <c r="N32" s="296"/>
      <c r="O32" s="296"/>
      <c r="P32" s="296"/>
      <c r="Q32" s="296"/>
      <c r="R32" s="297"/>
    </row>
    <row r="33" spans="2:18" ht="14.25" thickTop="1" thickBot="1">
      <c r="B33" s="624"/>
      <c r="C33" s="625" t="s">
        <v>389</v>
      </c>
      <c r="D33" s="626"/>
      <c r="E33" s="301">
        <f t="shared" ref="E33:K33" si="3">(E24+E25+E26-E27-E28+E29-E30-E31-E32)</f>
        <v>67.369999999999976</v>
      </c>
      <c r="F33" s="984">
        <f>(F24+F25+F26-F27-F28+F29-F30-F31-F32)</f>
        <v>3013.0493108908686</v>
      </c>
      <c r="G33" s="985">
        <f t="shared" si="3"/>
        <v>1487.8103083422793</v>
      </c>
      <c r="H33" s="985">
        <f t="shared" si="3"/>
        <v>1810.2301549675994</v>
      </c>
      <c r="I33" s="985">
        <f t="shared" si="3"/>
        <v>3180.211478722591</v>
      </c>
      <c r="J33" s="985">
        <f t="shared" si="3"/>
        <v>3527.999123776819</v>
      </c>
      <c r="K33" s="986">
        <f t="shared" si="3"/>
        <v>4067.6769165652404</v>
      </c>
      <c r="L33" s="730"/>
      <c r="M33" s="296"/>
      <c r="N33" s="296"/>
      <c r="O33" s="296"/>
      <c r="P33" s="296"/>
      <c r="Q33" s="296"/>
      <c r="R33" s="297"/>
    </row>
    <row r="34" spans="2:18" ht="13.5" thickTop="1">
      <c r="B34" s="400"/>
      <c r="C34" s="613"/>
      <c r="D34" s="401"/>
      <c r="E34" s="296"/>
      <c r="F34" s="970"/>
      <c r="G34" s="971"/>
      <c r="H34" s="971"/>
      <c r="I34" s="971"/>
      <c r="J34" s="971"/>
      <c r="K34" s="972"/>
      <c r="L34" s="725"/>
      <c r="M34" s="996"/>
      <c r="N34" s="996"/>
      <c r="O34" s="996"/>
      <c r="P34" s="996"/>
      <c r="Q34" s="996"/>
      <c r="R34" s="297"/>
    </row>
    <row r="35" spans="2:18">
      <c r="B35" s="402"/>
      <c r="C35" s="627" t="s">
        <v>390</v>
      </c>
      <c r="D35" s="628"/>
      <c r="E35" s="302"/>
      <c r="F35" s="987"/>
      <c r="G35" s="988"/>
      <c r="H35" s="988"/>
      <c r="I35" s="988"/>
      <c r="J35" s="988"/>
      <c r="K35" s="989"/>
      <c r="L35" s="731"/>
      <c r="M35" s="296"/>
      <c r="N35" s="204"/>
      <c r="O35" s="204"/>
      <c r="P35" s="204"/>
      <c r="Q35" s="204"/>
      <c r="R35" s="297"/>
    </row>
    <row r="36" spans="2:18">
      <c r="B36" s="400"/>
      <c r="C36" s="613" t="s">
        <v>391</v>
      </c>
      <c r="D36" s="401"/>
      <c r="E36" s="296">
        <f>'[38]Form 1.2'!$D30</f>
        <v>0</v>
      </c>
      <c r="F36" s="970"/>
      <c r="G36" s="979"/>
      <c r="H36" s="970"/>
      <c r="I36" s="970"/>
      <c r="J36" s="970"/>
      <c r="K36" s="970"/>
      <c r="L36" s="725"/>
      <c r="M36" s="296"/>
      <c r="N36" s="204"/>
      <c r="O36" s="204"/>
      <c r="P36" s="204"/>
      <c r="Q36" s="204"/>
      <c r="R36" s="297"/>
    </row>
    <row r="37" spans="2:18">
      <c r="B37" s="400"/>
      <c r="C37" s="613" t="s">
        <v>392</v>
      </c>
      <c r="D37" s="401"/>
      <c r="E37" s="296">
        <f>'[38]Form 1.2'!$D31</f>
        <v>0</v>
      </c>
      <c r="F37" s="970">
        <f>'New Loans 5th MYT'!D38</f>
        <v>0</v>
      </c>
      <c r="G37" s="970">
        <f>'New Loans 5th MYT'!E38</f>
        <v>1771.2048955361252</v>
      </c>
      <c r="H37" s="970">
        <f>'New Loans 5th MYT'!F38</f>
        <v>2011.2510060198592</v>
      </c>
      <c r="I37" s="970">
        <f>'New Loans 5th MYT'!G38</f>
        <v>3077.4976924639132</v>
      </c>
      <c r="J37" s="970">
        <f>'New Loans 5th MYT'!H38</f>
        <v>3400.0394169716592</v>
      </c>
      <c r="K37" s="970">
        <f>'New Loans 5th MYT'!I38</f>
        <v>3887.4898367497344</v>
      </c>
      <c r="L37" s="725"/>
      <c r="M37" s="296"/>
      <c r="N37" s="204"/>
      <c r="O37" s="204"/>
      <c r="P37" s="204"/>
      <c r="Q37" s="204"/>
      <c r="R37" s="297"/>
    </row>
    <row r="38" spans="2:18">
      <c r="B38" s="400"/>
      <c r="C38" s="613" t="s">
        <v>393</v>
      </c>
      <c r="D38" s="401"/>
      <c r="E38" s="296">
        <f>'[38]Form 1.2'!$D32</f>
        <v>34.094774199999897</v>
      </c>
      <c r="F38" s="970">
        <f>'New Loans 5th MYT'!D41+'New Loans 5th MYT'!D42</f>
        <v>0</v>
      </c>
      <c r="G38" s="970">
        <f>'New Loans 5th MYT'!E41+'New Loans 5th MYT'!E42</f>
        <v>216.42771429999999</v>
      </c>
      <c r="H38" s="970">
        <f>'New Loans 5th MYT'!F41+'New Loans 5th MYT'!F42</f>
        <v>569.38776218666658</v>
      </c>
      <c r="I38" s="970">
        <f>'New Loans 5th MYT'!G41+'New Loans 5th MYT'!G42</f>
        <v>570.52659128666653</v>
      </c>
      <c r="J38" s="970">
        <f>'New Loans 5th MYT'!H41+'New Loans 5th MYT'!H42</f>
        <v>677.28731459027915</v>
      </c>
      <c r="K38" s="970">
        <f>'New Loans 5th MYT'!I41+'New Loans 5th MYT'!I42</f>
        <v>479.66356167393178</v>
      </c>
      <c r="L38" s="725"/>
      <c r="M38" s="296"/>
      <c r="N38" s="204"/>
      <c r="O38" s="204"/>
      <c r="P38" s="204"/>
      <c r="Q38" s="204"/>
      <c r="R38" s="297"/>
    </row>
    <row r="39" spans="2:18">
      <c r="B39" s="400"/>
      <c r="C39" s="613" t="s">
        <v>394</v>
      </c>
      <c r="D39" s="401"/>
      <c r="E39" s="296">
        <f>'[38]Form 1.2'!$D33</f>
        <v>43.295299999999997</v>
      </c>
      <c r="F39" s="970">
        <f>'Form 1.1n'!F5-'Form 1.1n'!E5</f>
        <v>1046.1745151759999</v>
      </c>
      <c r="G39" s="970">
        <f>'Form 1.1n'!G5-'Form 1.1n'!F5</f>
        <v>401.64511930440949</v>
      </c>
      <c r="H39" s="970">
        <f>'Form 1.1n'!H5-'Form 1.1n'!G5</f>
        <v>376.21577929902969</v>
      </c>
      <c r="I39" s="970">
        <f>'Form 1.1n'!I5-'Form 1.1n'!H5</f>
        <v>357.7087774192114</v>
      </c>
      <c r="J39" s="970">
        <f>'Form 1.1n'!J5-'Form 1.1n'!I5</f>
        <v>338.91128451100167</v>
      </c>
      <c r="K39" s="970">
        <f>'Form 1.1n'!K5-'Form 1.1n'!J5</f>
        <v>323.00935835263226</v>
      </c>
      <c r="L39" s="725"/>
      <c r="M39" s="296"/>
      <c r="N39" s="204"/>
      <c r="O39" s="204"/>
      <c r="P39" s="204"/>
      <c r="Q39" s="204"/>
      <c r="R39" s="297"/>
    </row>
    <row r="40" spans="2:18">
      <c r="B40" s="400"/>
      <c r="C40" s="613" t="s">
        <v>395</v>
      </c>
      <c r="D40" s="401"/>
      <c r="E40" s="296">
        <f>'[38]Form 1.2'!$D34</f>
        <v>0</v>
      </c>
      <c r="F40" s="970"/>
      <c r="G40" s="971"/>
      <c r="H40" s="971"/>
      <c r="I40" s="971"/>
      <c r="J40" s="971"/>
      <c r="K40" s="972"/>
      <c r="L40" s="725"/>
      <c r="M40" s="296"/>
      <c r="N40" s="204"/>
      <c r="O40" s="204"/>
      <c r="P40" s="204"/>
      <c r="Q40" s="204"/>
      <c r="R40" s="297"/>
    </row>
    <row r="41" spans="2:18">
      <c r="B41" s="400"/>
      <c r="C41" s="613" t="s">
        <v>396</v>
      </c>
      <c r="D41" s="401"/>
      <c r="E41" s="296">
        <f>'[38]Form 1.2'!$D35</f>
        <v>0</v>
      </c>
      <c r="F41" s="970"/>
      <c r="G41" s="971"/>
      <c r="H41" s="971"/>
      <c r="I41" s="971"/>
      <c r="J41" s="971"/>
      <c r="K41" s="972"/>
      <c r="L41" s="725"/>
      <c r="M41" s="296"/>
      <c r="N41" s="204"/>
      <c r="O41" s="204"/>
      <c r="P41" s="204"/>
      <c r="Q41" s="204"/>
      <c r="R41" s="297"/>
    </row>
    <row r="42" spans="2:18" ht="13.5" thickBot="1">
      <c r="B42" s="621"/>
      <c r="C42" s="622" t="s">
        <v>397</v>
      </c>
      <c r="D42" s="623"/>
      <c r="E42" s="296">
        <f>'[38]Form 1.2'!$D36</f>
        <v>0</v>
      </c>
      <c r="F42" s="981"/>
      <c r="G42" s="982"/>
      <c r="H42" s="982"/>
      <c r="I42" s="982"/>
      <c r="J42" s="982"/>
      <c r="K42" s="983"/>
      <c r="L42" s="729"/>
      <c r="M42" s="296"/>
      <c r="N42" s="204"/>
      <c r="O42" s="204"/>
      <c r="P42" s="204"/>
      <c r="Q42" s="204"/>
      <c r="R42" s="297"/>
    </row>
    <row r="43" spans="2:18" ht="14.25" thickTop="1" thickBot="1">
      <c r="B43" s="624"/>
      <c r="C43" s="625" t="s">
        <v>398</v>
      </c>
      <c r="D43" s="626"/>
      <c r="E43" s="301">
        <f t="shared" ref="E43:K43" si="4">E36+E37-E38-E40-E41-E42+E39</f>
        <v>9.2005258000001007</v>
      </c>
      <c r="F43" s="984">
        <f>F36+F37-F38-F40-F41-F42+F39</f>
        <v>1046.1745151759999</v>
      </c>
      <c r="G43" s="984">
        <f t="shared" si="4"/>
        <v>1956.4223005405347</v>
      </c>
      <c r="H43" s="984">
        <f t="shared" si="4"/>
        <v>1818.0790231322223</v>
      </c>
      <c r="I43" s="984">
        <f t="shared" si="4"/>
        <v>2864.6798785964579</v>
      </c>
      <c r="J43" s="984">
        <f t="shared" si="4"/>
        <v>3061.6633868923818</v>
      </c>
      <c r="K43" s="984">
        <f t="shared" si="4"/>
        <v>3730.8356334284349</v>
      </c>
      <c r="L43" s="730"/>
      <c r="M43" s="296"/>
      <c r="N43" s="204"/>
      <c r="O43" s="204"/>
      <c r="P43" s="204"/>
      <c r="Q43" s="204"/>
      <c r="R43" s="297"/>
    </row>
    <row r="44" spans="2:18" ht="13.5" thickTop="1">
      <c r="B44" s="400"/>
      <c r="C44" s="613"/>
      <c r="D44" s="401"/>
      <c r="E44" s="296"/>
      <c r="F44" s="970"/>
      <c r="G44" s="971"/>
      <c r="H44" s="971"/>
      <c r="I44" s="971"/>
      <c r="J44" s="971"/>
      <c r="K44" s="972"/>
      <c r="L44" s="725"/>
      <c r="M44" s="296"/>
      <c r="N44" s="204"/>
      <c r="O44" s="204"/>
      <c r="P44" s="204"/>
      <c r="Q44" s="204"/>
      <c r="R44" s="297"/>
    </row>
    <row r="45" spans="2:18">
      <c r="B45" s="402"/>
      <c r="C45" s="629" t="s">
        <v>399</v>
      </c>
      <c r="D45" s="23"/>
      <c r="E45" s="557">
        <f t="shared" ref="E45:K45" si="5">E22-E33+E43</f>
        <v>219.14289920000019</v>
      </c>
      <c r="F45" s="990" t="e">
        <f>F22-F33+F43</f>
        <v>#REF!</v>
      </c>
      <c r="G45" s="991" t="e">
        <f>G22-G33+G43</f>
        <v>#REF!</v>
      </c>
      <c r="H45" s="991" t="e">
        <f t="shared" si="5"/>
        <v>#REF!</v>
      </c>
      <c r="I45" s="991" t="e">
        <f t="shared" si="5"/>
        <v>#REF!</v>
      </c>
      <c r="J45" s="991" t="e">
        <f t="shared" si="5"/>
        <v>#REF!</v>
      </c>
      <c r="K45" s="992" t="e">
        <f t="shared" si="5"/>
        <v>#REF!</v>
      </c>
      <c r="L45" s="732"/>
      <c r="M45" s="296"/>
      <c r="N45" s="204"/>
      <c r="O45" s="204"/>
      <c r="P45" s="204"/>
      <c r="Q45" s="204"/>
      <c r="R45" s="297"/>
    </row>
    <row r="46" spans="2:18">
      <c r="B46" s="400"/>
      <c r="C46" s="613" t="s">
        <v>400</v>
      </c>
      <c r="D46" s="401"/>
      <c r="E46" s="296"/>
      <c r="F46" s="970">
        <f>'Form 1.1j'!E7</f>
        <v>340.10792760300001</v>
      </c>
      <c r="G46" s="970">
        <f>'Form 1.1j'!F7</f>
        <v>361.08244742300002</v>
      </c>
      <c r="H46" s="971" t="e">
        <f>G47</f>
        <v>#REF!</v>
      </c>
      <c r="I46" s="971" t="e">
        <f>H47</f>
        <v>#REF!</v>
      </c>
      <c r="J46" s="971" t="e">
        <f>I47</f>
        <v>#REF!</v>
      </c>
      <c r="K46" s="971" t="e">
        <f>J47</f>
        <v>#REF!</v>
      </c>
      <c r="L46" s="725"/>
      <c r="M46" s="296"/>
      <c r="N46" s="204"/>
      <c r="O46" s="204"/>
      <c r="P46" s="204"/>
      <c r="Q46" s="204"/>
      <c r="R46" s="297"/>
    </row>
    <row r="47" spans="2:18" ht="13.5" thickBot="1">
      <c r="B47" s="630"/>
      <c r="C47" s="631" t="s">
        <v>401</v>
      </c>
      <c r="D47" s="417"/>
      <c r="E47" s="558">
        <f>'Form 1.1j'!E7</f>
        <v>340.10792760300001</v>
      </c>
      <c r="F47" s="993" t="e">
        <f t="shared" ref="F47:K47" si="6">F46+F45</f>
        <v>#REF!</v>
      </c>
      <c r="G47" s="993" t="e">
        <f t="shared" si="6"/>
        <v>#REF!</v>
      </c>
      <c r="H47" s="993" t="e">
        <f t="shared" si="6"/>
        <v>#REF!</v>
      </c>
      <c r="I47" s="993" t="e">
        <f t="shared" si="6"/>
        <v>#REF!</v>
      </c>
      <c r="J47" s="993" t="e">
        <f t="shared" si="6"/>
        <v>#REF!</v>
      </c>
      <c r="K47" s="994" t="e">
        <f t="shared" si="6"/>
        <v>#REF!</v>
      </c>
      <c r="L47" s="733"/>
      <c r="M47" s="558"/>
      <c r="N47" s="559"/>
      <c r="O47" s="559"/>
      <c r="P47" s="559"/>
      <c r="Q47" s="559"/>
      <c r="R47" s="560"/>
    </row>
    <row r="49" spans="6:11">
      <c r="F49" s="52">
        <f>'Form 1.1j'!F7</f>
        <v>361.08244742300002</v>
      </c>
      <c r="G49" s="52" t="e">
        <f>'Form 1.1j'!G7</f>
        <v>#REF!</v>
      </c>
      <c r="H49" s="52" t="e">
        <f>'Form 1.1j'!H7</f>
        <v>#REF!</v>
      </c>
      <c r="I49" s="52" t="e">
        <f>'Form 1.1j'!I7</f>
        <v>#REF!</v>
      </c>
      <c r="J49" s="52" t="e">
        <f>'Form 1.1j'!J7</f>
        <v>#REF!</v>
      </c>
      <c r="K49" s="52" t="e">
        <f>'Form 1.1j'!K7</f>
        <v>#REF!</v>
      </c>
    </row>
    <row r="50" spans="6:11">
      <c r="F50" s="879" t="e">
        <f t="shared" ref="F50:K50" si="7">F47-F49</f>
        <v>#REF!</v>
      </c>
      <c r="G50" s="879" t="e">
        <f t="shared" si="7"/>
        <v>#REF!</v>
      </c>
      <c r="H50" s="879" t="e">
        <f t="shared" si="7"/>
        <v>#REF!</v>
      </c>
      <c r="I50" s="879" t="e">
        <f t="shared" si="7"/>
        <v>#REF!</v>
      </c>
      <c r="J50" s="879" t="e">
        <f t="shared" si="7"/>
        <v>#REF!</v>
      </c>
      <c r="K50" s="879" t="e">
        <f t="shared" si="7"/>
        <v>#REF!</v>
      </c>
    </row>
  </sheetData>
  <mergeCells count="1">
    <mergeCell ref="L4:R4"/>
  </mergeCells>
  <phoneticPr fontId="7" type="noConversion"/>
  <dataValidations count="1">
    <dataValidation type="decimal" allowBlank="1" showInputMessage="1" showErrorMessage="1" sqref="E12:E47 L1:L3 L6:L65536 F1:K48 F50:K65536">
      <formula1>-100000000000000</formula1>
      <formula2>1000000000000000</formula2>
    </dataValidation>
  </dataValidations>
  <pageMargins left="0.5" right="0.25" top="0.5" bottom="0.5" header="0.5" footer="0.5"/>
  <pageSetup scale="68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R157"/>
  <sheetViews>
    <sheetView topLeftCell="C10" zoomScaleNormal="100" zoomScaleSheetLayoutView="85" workbookViewId="0">
      <selection activeCell="O30" sqref="O30"/>
    </sheetView>
  </sheetViews>
  <sheetFormatPr defaultColWidth="9.140625" defaultRowHeight="12.75"/>
  <cols>
    <col min="1" max="1" width="9.42578125" style="52" customWidth="1"/>
    <col min="2" max="2" width="10.140625" style="52" customWidth="1"/>
    <col min="3" max="3" width="37.42578125" style="52" customWidth="1"/>
    <col min="4" max="4" width="10.42578125" style="52" customWidth="1"/>
    <col min="5" max="5" width="13.42578125" style="52" bestFit="1" customWidth="1"/>
    <col min="6" max="11" width="12.42578125" style="52" bestFit="1" customWidth="1"/>
    <col min="12" max="12" width="9.5703125" style="52" customWidth="1"/>
    <col min="13" max="13" width="10.140625" style="52" bestFit="1" customWidth="1"/>
    <col min="14" max="16384" width="9.140625" style="52"/>
  </cols>
  <sheetData>
    <row r="2" spans="1:18">
      <c r="B2" s="69" t="s">
        <v>210</v>
      </c>
      <c r="C2" s="69" t="s">
        <v>211</v>
      </c>
    </row>
    <row r="3" spans="1:18" ht="13.5" thickBot="1">
      <c r="D3" s="69"/>
      <c r="E3" s="69"/>
      <c r="L3" s="2120" t="s">
        <v>151</v>
      </c>
      <c r="M3" s="2120"/>
      <c r="N3" s="2120"/>
      <c r="O3" s="2120"/>
      <c r="P3" s="2120"/>
      <c r="Q3" s="2120"/>
      <c r="R3" s="2121"/>
    </row>
    <row r="4" spans="1:18" s="427" customFormat="1" ht="13.5" thickBot="1">
      <c r="B4" s="428" t="s">
        <v>142</v>
      </c>
      <c r="C4" s="429" t="s">
        <v>143</v>
      </c>
      <c r="D4" s="429" t="s">
        <v>144</v>
      </c>
      <c r="E4" s="429" t="s">
        <v>800</v>
      </c>
      <c r="F4" s="141" t="s">
        <v>145</v>
      </c>
      <c r="G4" s="141" t="s">
        <v>146</v>
      </c>
      <c r="H4" s="141" t="s">
        <v>147</v>
      </c>
      <c r="I4" s="141" t="s">
        <v>148</v>
      </c>
      <c r="J4" s="141" t="s">
        <v>149</v>
      </c>
      <c r="K4" s="141" t="s">
        <v>150</v>
      </c>
      <c r="L4" s="429" t="s">
        <v>607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B5" s="430"/>
      <c r="C5" s="431" t="s">
        <v>212</v>
      </c>
      <c r="D5" s="430"/>
      <c r="E5" s="54"/>
      <c r="F5" s="54"/>
      <c r="G5" s="55"/>
      <c r="H5" s="54"/>
      <c r="I5" s="55"/>
      <c r="J5" s="54"/>
      <c r="K5" s="55"/>
      <c r="L5" s="55"/>
      <c r="M5" s="55"/>
      <c r="N5" s="55"/>
      <c r="O5" s="55"/>
      <c r="P5" s="55"/>
      <c r="Q5" s="55"/>
      <c r="R5" s="55"/>
    </row>
    <row r="6" spans="1:18">
      <c r="B6" s="401"/>
      <c r="C6" s="432" t="s">
        <v>213</v>
      </c>
      <c r="D6" s="433"/>
      <c r="E6" s="274">
        <f>'Form 1.1a'!H32</f>
        <v>10009.208639336999</v>
      </c>
      <c r="F6" s="274">
        <f>'Form 1.1a'!H65</f>
        <v>12533.217950227867</v>
      </c>
      <c r="G6" s="275">
        <f>'Form 1.1a'!H98</f>
        <v>14066.80561688409</v>
      </c>
      <c r="H6" s="274">
        <f>'Form 1.1a'!H131</f>
        <v>15765.484419299657</v>
      </c>
      <c r="I6" s="275">
        <f>'Form 1.1a'!H164</f>
        <v>18322.137926436943</v>
      </c>
      <c r="J6" s="275">
        <f>'Form 1.1a'!H197</f>
        <v>21421.632397360285</v>
      </c>
      <c r="K6" s="275">
        <f>'Form 1.1a'!H230</f>
        <v>25050.708357311691</v>
      </c>
      <c r="L6" s="57"/>
      <c r="M6" s="57"/>
      <c r="N6" s="57"/>
      <c r="O6" s="57"/>
      <c r="P6" s="57"/>
      <c r="Q6" s="57"/>
      <c r="R6" s="57"/>
    </row>
    <row r="7" spans="1:18" ht="13.5" thickBot="1">
      <c r="B7" s="401"/>
      <c r="C7" s="434" t="s">
        <v>214</v>
      </c>
      <c r="D7" s="433"/>
      <c r="E7" s="274">
        <f>'Form 1.1b'!L33</f>
        <v>801.896316114</v>
      </c>
      <c r="F7" s="274" t="e">
        <f>'Form 1.1b'!L67</f>
        <v>#REF!</v>
      </c>
      <c r="G7" s="274" t="e">
        <f>'Form 1.1b'!L101</f>
        <v>#REF!</v>
      </c>
      <c r="H7" s="274" t="e">
        <f>'Form 1.1b'!L135</f>
        <v>#REF!</v>
      </c>
      <c r="I7" s="274" t="e">
        <f>'Form 1.1b'!L169</f>
        <v>#REF!</v>
      </c>
      <c r="J7" s="274" t="e">
        <f>'Form 1.1b'!L203</f>
        <v>#REF!</v>
      </c>
      <c r="K7" s="274" t="e">
        <f>'Form 1.1b'!L237</f>
        <v>#REF!</v>
      </c>
      <c r="L7" s="56"/>
      <c r="M7" s="56"/>
      <c r="N7" s="56"/>
      <c r="O7" s="56"/>
      <c r="P7" s="56"/>
      <c r="Q7" s="56"/>
      <c r="R7" s="56"/>
    </row>
    <row r="8" spans="1:18" s="435" customFormat="1" ht="13.5" thickBot="1">
      <c r="A8" s="52"/>
      <c r="B8" s="401"/>
      <c r="C8" s="401" t="s">
        <v>215</v>
      </c>
      <c r="D8" s="433"/>
      <c r="E8" s="58">
        <f t="shared" ref="E8:K8" si="0">E6-E7</f>
        <v>9207.3123232229991</v>
      </c>
      <c r="F8" s="58" t="e">
        <f t="shared" si="0"/>
        <v>#REF!</v>
      </c>
      <c r="G8" s="58" t="e">
        <f t="shared" si="0"/>
        <v>#REF!</v>
      </c>
      <c r="H8" s="58" t="e">
        <f t="shared" si="0"/>
        <v>#REF!</v>
      </c>
      <c r="I8" s="58" t="e">
        <f t="shared" si="0"/>
        <v>#REF!</v>
      </c>
      <c r="J8" s="58" t="e">
        <f t="shared" si="0"/>
        <v>#REF!</v>
      </c>
      <c r="K8" s="58" t="e">
        <f t="shared" si="0"/>
        <v>#REF!</v>
      </c>
      <c r="L8" s="58"/>
      <c r="M8" s="58"/>
      <c r="N8" s="58"/>
      <c r="O8" s="58"/>
      <c r="P8" s="58"/>
      <c r="Q8" s="58"/>
      <c r="R8" s="58"/>
    </row>
    <row r="9" spans="1:18" s="435" customFormat="1">
      <c r="B9" s="400"/>
      <c r="C9" s="436" t="s">
        <v>216</v>
      </c>
      <c r="D9" s="433"/>
      <c r="E9" s="59">
        <f>'Form 1.1 c'!D19</f>
        <v>968.00450220000005</v>
      </c>
      <c r="F9" s="59">
        <f>'Form 1.1 c'!E19</f>
        <v>1457.0445022000004</v>
      </c>
      <c r="G9" s="59">
        <f>'Form 1.1 c'!F19</f>
        <v>1411.2671438860561</v>
      </c>
      <c r="H9" s="59">
        <f>'Form 1.1 c'!G19</f>
        <v>1522.8184964380875</v>
      </c>
      <c r="I9" s="59">
        <f>'Form 1.1 c'!H19</f>
        <v>2146.376468023394</v>
      </c>
      <c r="J9" s="59">
        <f>'Form 1.1 c'!I19</f>
        <v>2574.881120876872</v>
      </c>
      <c r="K9" s="59">
        <f>'Form 1.1 c'!J19</f>
        <v>3013.4820774907057</v>
      </c>
      <c r="L9" s="59"/>
      <c r="M9" s="59"/>
      <c r="N9" s="59"/>
      <c r="O9" s="59"/>
      <c r="P9" s="59"/>
      <c r="Q9" s="59"/>
      <c r="R9" s="59"/>
    </row>
    <row r="10" spans="1:18" s="435" customFormat="1">
      <c r="A10" s="52"/>
      <c r="B10" s="401"/>
      <c r="C10" s="436" t="s">
        <v>128</v>
      </c>
      <c r="D10" s="433"/>
      <c r="E10" s="60">
        <f>'[23]Notes 14 - 26'!$C$19/10000000</f>
        <v>167.86847969999999</v>
      </c>
      <c r="F10" s="60">
        <f>'[8]Notes 14 - 26'!$C$20/10000000</f>
        <v>172.81947966799999</v>
      </c>
      <c r="G10" s="60">
        <f>F10+(F19*9%)</f>
        <v>175.77457476799998</v>
      </c>
      <c r="H10" s="60">
        <f>G10+(G19*9%)</f>
        <v>178.99562842699999</v>
      </c>
      <c r="I10" s="60">
        <f>H10+(H19*9%)</f>
        <v>182.50657691530998</v>
      </c>
      <c r="J10" s="60">
        <f>I10+(I19*9%)</f>
        <v>186.33351076756787</v>
      </c>
      <c r="K10" s="60">
        <f>J10+(J19*9%)</f>
        <v>190.50486866652898</v>
      </c>
      <c r="L10" s="60"/>
      <c r="M10" s="60"/>
      <c r="N10" s="60"/>
      <c r="O10" s="60"/>
      <c r="P10" s="60"/>
      <c r="Q10" s="60"/>
      <c r="R10" s="60"/>
    </row>
    <row r="11" spans="1:18" s="435" customFormat="1">
      <c r="A11" s="52"/>
      <c r="B11" s="401"/>
      <c r="C11" s="401" t="s">
        <v>50</v>
      </c>
      <c r="D11" s="433"/>
      <c r="E11" s="276">
        <f>'Form 1.1j'!E10</f>
        <v>4644.2213523970004</v>
      </c>
      <c r="F11" s="276">
        <f>'Form 1.1j'!F10</f>
        <v>6804.4433209399995</v>
      </c>
      <c r="G11" s="276" t="e">
        <f>'Form 1.1j'!G10</f>
        <v>#REF!</v>
      </c>
      <c r="H11" s="276" t="e">
        <f>'Form 1.1j'!H10</f>
        <v>#REF!</v>
      </c>
      <c r="I11" s="276" t="e">
        <f>'Form 1.1j'!I10</f>
        <v>#REF!</v>
      </c>
      <c r="J11" s="276" t="e">
        <f>'Form 1.1j'!J10</f>
        <v>#REF!</v>
      </c>
      <c r="K11" s="276" t="e">
        <f>'Form 1.1j'!K10</f>
        <v>#REF!</v>
      </c>
      <c r="L11" s="60"/>
      <c r="M11" s="60"/>
      <c r="N11" s="60"/>
      <c r="O11" s="60"/>
      <c r="P11" s="60"/>
      <c r="Q11" s="60"/>
      <c r="R11" s="60"/>
    </row>
    <row r="12" spans="1:18" s="435" customFormat="1">
      <c r="A12" s="52"/>
      <c r="B12" s="401"/>
      <c r="C12" s="401" t="s">
        <v>126</v>
      </c>
      <c r="D12" s="433"/>
      <c r="E12" s="60">
        <v>0</v>
      </c>
      <c r="F12" s="60">
        <f t="shared" ref="F12:K14" si="1">E12</f>
        <v>0</v>
      </c>
      <c r="G12" s="60">
        <f t="shared" si="1"/>
        <v>0</v>
      </c>
      <c r="H12" s="60">
        <f t="shared" si="1"/>
        <v>0</v>
      </c>
      <c r="I12" s="60">
        <f t="shared" si="1"/>
        <v>0</v>
      </c>
      <c r="J12" s="60">
        <f t="shared" si="1"/>
        <v>0</v>
      </c>
      <c r="K12" s="60">
        <f t="shared" si="1"/>
        <v>0</v>
      </c>
      <c r="L12" s="60"/>
      <c r="M12" s="60"/>
      <c r="N12" s="60"/>
      <c r="O12" s="60"/>
      <c r="P12" s="60"/>
      <c r="Q12" s="60"/>
      <c r="R12" s="60"/>
    </row>
    <row r="13" spans="1:18" s="435" customFormat="1">
      <c r="A13" s="52"/>
      <c r="B13" s="401"/>
      <c r="C13" s="437" t="s">
        <v>217</v>
      </c>
      <c r="D13" s="433"/>
      <c r="E13" s="61">
        <v>0</v>
      </c>
      <c r="F13" s="60">
        <f t="shared" si="1"/>
        <v>0</v>
      </c>
      <c r="G13" s="60">
        <f t="shared" si="1"/>
        <v>0</v>
      </c>
      <c r="H13" s="60">
        <f t="shared" si="1"/>
        <v>0</v>
      </c>
      <c r="I13" s="60">
        <f t="shared" si="1"/>
        <v>0</v>
      </c>
      <c r="J13" s="60">
        <f t="shared" si="1"/>
        <v>0</v>
      </c>
      <c r="K13" s="60">
        <f t="shared" si="1"/>
        <v>0</v>
      </c>
      <c r="L13" s="61"/>
      <c r="M13" s="61"/>
      <c r="N13" s="61"/>
      <c r="O13" s="61"/>
      <c r="P13" s="61"/>
      <c r="Q13" s="61"/>
      <c r="R13" s="61"/>
    </row>
    <row r="14" spans="1:18" s="435" customFormat="1" ht="13.5" thickBot="1">
      <c r="A14" s="52"/>
      <c r="B14" s="401"/>
      <c r="C14" s="437" t="s">
        <v>218</v>
      </c>
      <c r="D14" s="433"/>
      <c r="E14" s="62">
        <f>('[23]Notes 14 - 26'!$C$79+'[23]Notes 14 - 26'!$C$91)/10000000</f>
        <v>355.37350127400003</v>
      </c>
      <c r="F14" s="62">
        <f>('[8]Notes 14 - 26'!$C$75+'[8]Notes 14 - 26'!$C$87)/10000000</f>
        <v>359.07815277400005</v>
      </c>
      <c r="G14" s="62">
        <f>F14</f>
        <v>359.07815277400005</v>
      </c>
      <c r="H14" s="62">
        <f t="shared" si="1"/>
        <v>359.07815277400005</v>
      </c>
      <c r="I14" s="62">
        <f t="shared" si="1"/>
        <v>359.07815277400005</v>
      </c>
      <c r="J14" s="62">
        <f t="shared" si="1"/>
        <v>359.07815277400005</v>
      </c>
      <c r="K14" s="62">
        <f t="shared" si="1"/>
        <v>359.07815277400005</v>
      </c>
      <c r="L14" s="62"/>
      <c r="M14" s="62"/>
      <c r="N14" s="62"/>
      <c r="O14" s="62"/>
      <c r="P14" s="62"/>
      <c r="Q14" s="62"/>
      <c r="R14" s="62"/>
    </row>
    <row r="15" spans="1:18" s="435" customFormat="1" ht="13.5" thickBot="1">
      <c r="A15" s="52"/>
      <c r="B15" s="401"/>
      <c r="C15" s="434" t="s">
        <v>219</v>
      </c>
      <c r="D15" s="433"/>
      <c r="E15" s="58">
        <f t="shared" ref="E15:K15" si="2">SUM(E8:E14)</f>
        <v>15342.780158793999</v>
      </c>
      <c r="F15" s="58" t="e">
        <f>SUM(F8:F14)</f>
        <v>#REF!</v>
      </c>
      <c r="G15" s="58" t="e">
        <f t="shared" si="2"/>
        <v>#REF!</v>
      </c>
      <c r="H15" s="58" t="e">
        <f t="shared" si="2"/>
        <v>#REF!</v>
      </c>
      <c r="I15" s="58" t="e">
        <f t="shared" si="2"/>
        <v>#REF!</v>
      </c>
      <c r="J15" s="58" t="e">
        <f t="shared" si="2"/>
        <v>#REF!</v>
      </c>
      <c r="K15" s="58" t="e">
        <f t="shared" si="2"/>
        <v>#REF!</v>
      </c>
      <c r="L15" s="58"/>
      <c r="M15" s="58"/>
      <c r="N15" s="58"/>
      <c r="O15" s="58"/>
      <c r="P15" s="58"/>
      <c r="Q15" s="58"/>
      <c r="R15" s="58"/>
    </row>
    <row r="16" spans="1:18" s="435" customFormat="1">
      <c r="A16" s="52"/>
      <c r="B16" s="401"/>
      <c r="C16" s="401"/>
      <c r="D16" s="433"/>
      <c r="E16" s="59"/>
      <c r="F16" s="59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</row>
    <row r="17" spans="1:18" s="435" customFormat="1">
      <c r="A17" s="52"/>
      <c r="B17" s="401"/>
      <c r="C17" s="438" t="s">
        <v>220</v>
      </c>
      <c r="D17" s="43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</row>
    <row r="18" spans="1:18" s="435" customFormat="1">
      <c r="A18" s="52"/>
      <c r="B18" s="401"/>
      <c r="C18" s="400" t="s">
        <v>221</v>
      </c>
      <c r="D18" s="433"/>
      <c r="E18" s="56">
        <f>'New Loans 5th MYT'!M66</f>
        <v>4549.2032120000003</v>
      </c>
      <c r="F18" s="56">
        <f>'New Loans 5th MYT'!N66</f>
        <v>5269.2032120000003</v>
      </c>
      <c r="G18" s="56" t="e">
        <f>'New Loans 5th MYT'!O66</f>
        <v>#REF!</v>
      </c>
      <c r="H18" s="56" t="e">
        <f>'New Loans 5th MYT'!P66</f>
        <v>#REF!</v>
      </c>
      <c r="I18" s="56" t="e">
        <f>'New Loans 5th MYT'!Q66</f>
        <v>#REF!</v>
      </c>
      <c r="J18" s="56" t="e">
        <f>'New Loans 5th MYT'!R66</f>
        <v>#REF!</v>
      </c>
      <c r="K18" s="56" t="e">
        <f>'New Loans 5th MYT'!S66</f>
        <v>#REF!</v>
      </c>
      <c r="L18" s="56"/>
      <c r="M18" s="56"/>
      <c r="N18" s="56"/>
      <c r="O18" s="56"/>
      <c r="P18" s="56"/>
      <c r="Q18" s="56"/>
      <c r="R18" s="56"/>
    </row>
    <row r="19" spans="1:18" s="435" customFormat="1">
      <c r="A19" s="52"/>
      <c r="B19" s="400"/>
      <c r="C19" s="401" t="s">
        <v>54</v>
      </c>
      <c r="D19" s="433"/>
      <c r="E19" s="60">
        <f>'[23]Notes 1-12'!$C$54/10000000</f>
        <v>29.3267484</v>
      </c>
      <c r="F19" s="60">
        <f>'Form 1.1n'!F7</f>
        <v>32.834389999999999</v>
      </c>
      <c r="G19" s="60">
        <f>'Form 1.1n'!G7</f>
        <v>35.789485099999993</v>
      </c>
      <c r="H19" s="60">
        <f>'Form 1.1n'!H7</f>
        <v>39.010538758999999</v>
      </c>
      <c r="I19" s="60">
        <f>'Form 1.1n'!I7</f>
        <v>42.521487247309992</v>
      </c>
      <c r="J19" s="60">
        <f>'Form 1.1n'!J7</f>
        <v>46.348421099567886</v>
      </c>
      <c r="K19" s="60">
        <f>J19+(K10-J10)</f>
        <v>50.519778998528992</v>
      </c>
      <c r="L19" s="60"/>
      <c r="M19" s="60"/>
      <c r="N19" s="60"/>
      <c r="O19" s="60"/>
      <c r="P19" s="60"/>
      <c r="Q19" s="60"/>
      <c r="R19" s="60"/>
    </row>
    <row r="20" spans="1:18" s="435" customFormat="1">
      <c r="B20" s="400"/>
      <c r="C20" s="400" t="s">
        <v>222</v>
      </c>
      <c r="D20" s="433"/>
      <c r="E20" s="274">
        <f>'Form 1.1g'!L139</f>
        <v>2803.6666755189999</v>
      </c>
      <c r="F20" s="274">
        <f>'Form 1.1g'!O139</f>
        <v>3957.9128254850002</v>
      </c>
      <c r="G20" s="274">
        <f>'Form 1.1g'!O279</f>
        <v>5512.6900067211245</v>
      </c>
      <c r="H20" s="274">
        <f>'Form 1.1g'!O419</f>
        <v>6954.5532505543179</v>
      </c>
      <c r="I20" s="274">
        <f>'Form 1.1g'!O559</f>
        <v>9461.5243517315648</v>
      </c>
      <c r="J20" s="274">
        <f>'Form 1.1g'!O699</f>
        <v>12184.276454112945</v>
      </c>
      <c r="K20" s="274">
        <f>'Form 1.1g'!O839</f>
        <v>15592.102729188748</v>
      </c>
      <c r="L20" s="56"/>
      <c r="M20" s="56"/>
      <c r="N20" s="56"/>
      <c r="O20" s="56"/>
      <c r="P20" s="56"/>
      <c r="Q20" s="56"/>
      <c r="R20" s="56"/>
    </row>
    <row r="21" spans="1:18" s="435" customFormat="1">
      <c r="A21" s="52"/>
      <c r="B21" s="400"/>
      <c r="C21" s="401" t="s">
        <v>223</v>
      </c>
      <c r="D21" s="433"/>
      <c r="E21" s="274">
        <f>'[38]Form 1.1(i)'!$D$19</f>
        <v>0</v>
      </c>
      <c r="F21" s="276">
        <f>'Form 1.1h'!R32</f>
        <v>0</v>
      </c>
      <c r="G21" s="274">
        <f>'Form 1.1h'!R65</f>
        <v>0</v>
      </c>
      <c r="H21" s="276">
        <f>'Form 1.1h'!R98</f>
        <v>0</v>
      </c>
      <c r="I21" s="274">
        <f>'Form 1.1h'!R131</f>
        <v>0</v>
      </c>
      <c r="J21" s="274">
        <f>'Form 1.1h'!R164</f>
        <v>0</v>
      </c>
      <c r="K21" s="274">
        <f>'Form 1.1h'!R197</f>
        <v>0</v>
      </c>
      <c r="L21" s="60"/>
      <c r="M21" s="56"/>
      <c r="N21" s="56"/>
      <c r="O21" s="56"/>
      <c r="P21" s="56"/>
      <c r="Q21" s="56"/>
      <c r="R21" s="56"/>
    </row>
    <row r="22" spans="1:18" s="435" customFormat="1">
      <c r="B22" s="400"/>
      <c r="C22" s="400" t="s">
        <v>52</v>
      </c>
      <c r="D22" s="433"/>
      <c r="E22" s="56">
        <f>'Form 1.1k'!E13</f>
        <v>6534.0774651650008</v>
      </c>
      <c r="F22" s="56">
        <f>'Form 1.1k'!F13</f>
        <v>9781.9587047249988</v>
      </c>
      <c r="G22" s="56">
        <f>'Form 1.1k'!G13</f>
        <v>9855.3701810364619</v>
      </c>
      <c r="H22" s="56">
        <f>'Form 1.1k'!H13</f>
        <v>9786.622768817866</v>
      </c>
      <c r="I22" s="56">
        <f>'Form 1.1k'!I13</f>
        <v>9989.1780254734931</v>
      </c>
      <c r="J22" s="56">
        <f>'Form 1.1k'!J13</f>
        <v>10099.969087250083</v>
      </c>
      <c r="K22" s="56">
        <f>'Form 1.1k'!K13</f>
        <v>10469.30595115345</v>
      </c>
      <c r="L22" s="56"/>
      <c r="M22" s="56"/>
      <c r="N22" s="56"/>
      <c r="O22" s="56"/>
      <c r="P22" s="56"/>
      <c r="Q22" s="56"/>
      <c r="R22" s="56"/>
    </row>
    <row r="23" spans="1:18" s="435" customFormat="1">
      <c r="B23" s="400"/>
      <c r="C23" s="400" t="s">
        <v>224</v>
      </c>
      <c r="D23" s="433"/>
      <c r="E23" s="276">
        <f>'Form 7.0'!H9</f>
        <v>1017.9065818118058</v>
      </c>
      <c r="F23" s="276">
        <f>'Form 7.0'!H18</f>
        <v>2064.0810969878057</v>
      </c>
      <c r="G23" s="276">
        <f>'Form 7.0'!H27</f>
        <v>2465.7262162922152</v>
      </c>
      <c r="H23" s="276">
        <f>'Form 7.0'!H36</f>
        <v>2841.9419955912449</v>
      </c>
      <c r="I23" s="276">
        <f>'Form 7.0'!H45</f>
        <v>3199.6507730104563</v>
      </c>
      <c r="J23" s="276">
        <f>'Form 7.0'!H54</f>
        <v>3538.562057521458</v>
      </c>
      <c r="K23" s="276">
        <f>'Form 7.0'!H63</f>
        <v>3861.5714158740902</v>
      </c>
      <c r="L23" s="60"/>
      <c r="M23" s="60"/>
      <c r="N23" s="60"/>
      <c r="O23" s="60"/>
      <c r="P23" s="60"/>
      <c r="Q23" s="60"/>
      <c r="R23" s="60"/>
    </row>
    <row r="24" spans="1:18" s="435" customFormat="1">
      <c r="B24" s="400"/>
      <c r="C24" s="400" t="s">
        <v>225</v>
      </c>
      <c r="D24" s="433"/>
      <c r="E24" s="61"/>
      <c r="F24" s="61">
        <f>'New Loans 5th MYT'!N72</f>
        <v>0</v>
      </c>
      <c r="G24" s="61">
        <f>'New Loans 5th MYT'!O72</f>
        <v>0</v>
      </c>
      <c r="H24" s="61">
        <f>'New Loans 5th MYT'!P72</f>
        <v>0</v>
      </c>
      <c r="I24" s="61">
        <f>'New Loans 5th MYT'!Q72</f>
        <v>0</v>
      </c>
      <c r="J24" s="61">
        <f>'New Loans 5th MYT'!R72</f>
        <v>0</v>
      </c>
      <c r="K24" s="61">
        <f>'New Loans 5th MYT'!S72</f>
        <v>0</v>
      </c>
      <c r="L24" s="61"/>
      <c r="M24" s="61"/>
      <c r="N24" s="61"/>
      <c r="O24" s="61"/>
      <c r="P24" s="61"/>
      <c r="Q24" s="61"/>
      <c r="R24" s="61"/>
    </row>
    <row r="25" spans="1:18" s="435" customFormat="1">
      <c r="A25" s="52"/>
      <c r="B25" s="401"/>
      <c r="C25" s="401" t="s">
        <v>218</v>
      </c>
      <c r="D25" s="433"/>
      <c r="E25" s="61">
        <f>('[23]Notes 1-12'!$C$263+'[23]Notes 1-12'!$C$176+'[23]Notes 1-12'!$C$158+'[23]Notes 1-12'!$C$139)/10000000</f>
        <v>2889.508844336</v>
      </c>
      <c r="F25" s="61">
        <f>(('[8]Notes 1-12'!$C$141+'[8]Notes 1-12'!$C$160+'[8]Notes 1-12'!$C$178+'[8]Notes 1-12'!$C$264)/10000000)+0.0864201451950066</f>
        <v>3330.6912042951949</v>
      </c>
      <c r="G25" s="61">
        <f>'New Loans 5th MYT'!O73</f>
        <v>3330.6912042951949</v>
      </c>
      <c r="H25" s="61">
        <f>'New Loans 5th MYT'!P73</f>
        <v>3330.6912042951949</v>
      </c>
      <c r="I25" s="61">
        <f>'New Loans 5th MYT'!Q73</f>
        <v>3330.6912042951949</v>
      </c>
      <c r="J25" s="61">
        <f>'New Loans 5th MYT'!R73</f>
        <v>3330.6912042951949</v>
      </c>
      <c r="K25" s="61">
        <f>'New Loans 5th MYT'!S73</f>
        <v>3330.6912042951949</v>
      </c>
      <c r="L25" s="61"/>
      <c r="M25" s="61"/>
      <c r="N25" s="61"/>
      <c r="O25" s="61"/>
      <c r="P25" s="61"/>
      <c r="Q25" s="61"/>
      <c r="R25" s="61"/>
    </row>
    <row r="26" spans="1:18" s="435" customFormat="1" ht="13.5" thickBot="1">
      <c r="A26" s="52"/>
      <c r="B26" s="401"/>
      <c r="C26" s="401" t="s">
        <v>226</v>
      </c>
      <c r="D26" s="433"/>
      <c r="E26" s="821">
        <f>'Form 1.1n'!E6</f>
        <v>-8814.2338475880024</v>
      </c>
      <c r="F26" s="821">
        <f>'Form 1.1n'!F6</f>
        <v>-11869.172720961002</v>
      </c>
      <c r="G26" s="61">
        <f>'New Loans 5th MYT'!O74</f>
        <v>-11869.172720961002</v>
      </c>
      <c r="H26" s="61">
        <f>'New Loans 5th MYT'!P74</f>
        <v>-11869.172720961002</v>
      </c>
      <c r="I26" s="61">
        <f>'New Loans 5th MYT'!Q74</f>
        <v>-11869.172720961002</v>
      </c>
      <c r="J26" s="61">
        <f>'New Loans 5th MYT'!R74</f>
        <v>-11869.172720961002</v>
      </c>
      <c r="K26" s="61">
        <f>'New Loans 5th MYT'!S74</f>
        <v>-11869.172720961002</v>
      </c>
      <c r="L26" s="61"/>
      <c r="M26" s="61"/>
      <c r="N26" s="61"/>
      <c r="O26" s="61"/>
      <c r="P26" s="61"/>
      <c r="Q26" s="61"/>
      <c r="R26" s="61"/>
    </row>
    <row r="27" spans="1:18" s="435" customFormat="1" ht="13.5" thickBot="1">
      <c r="A27" s="52"/>
      <c r="B27" s="401"/>
      <c r="C27" s="434" t="s">
        <v>227</v>
      </c>
      <c r="D27" s="433"/>
      <c r="E27" s="58">
        <f t="shared" ref="E27:K27" si="3">SUM(E18:E26)</f>
        <v>9009.4556796438046</v>
      </c>
      <c r="F27" s="58">
        <f t="shared" si="3"/>
        <v>12567.508712532001</v>
      </c>
      <c r="G27" s="58" t="e">
        <f t="shared" si="3"/>
        <v>#REF!</v>
      </c>
      <c r="H27" s="58" t="e">
        <f t="shared" si="3"/>
        <v>#REF!</v>
      </c>
      <c r="I27" s="58" t="e">
        <f t="shared" si="3"/>
        <v>#REF!</v>
      </c>
      <c r="J27" s="58" t="e">
        <f t="shared" si="3"/>
        <v>#REF!</v>
      </c>
      <c r="K27" s="58" t="e">
        <f t="shared" si="3"/>
        <v>#REF!</v>
      </c>
      <c r="L27" s="58"/>
      <c r="M27" s="58"/>
      <c r="N27" s="58"/>
      <c r="O27" s="58"/>
      <c r="P27" s="58"/>
      <c r="Q27" s="58"/>
      <c r="R27" s="58"/>
    </row>
    <row r="28" spans="1:18" s="435" customFormat="1" ht="13.5" thickBot="1">
      <c r="A28" s="52"/>
      <c r="B28" s="417"/>
      <c r="C28" s="417" t="s">
        <v>228</v>
      </c>
      <c r="D28" s="417"/>
      <c r="E28" s="64"/>
      <c r="F28" s="277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</row>
    <row r="30" spans="1:18">
      <c r="C30" s="65" t="s">
        <v>551</v>
      </c>
      <c r="D30" s="65"/>
      <c r="E30" s="1296">
        <f t="shared" ref="E30:K30" si="4">E15-E27</f>
        <v>6333.3244791501947</v>
      </c>
      <c r="F30" s="1309" t="e">
        <f t="shared" si="4"/>
        <v>#REF!</v>
      </c>
      <c r="G30" s="1309" t="e">
        <f t="shared" si="4"/>
        <v>#REF!</v>
      </c>
      <c r="H30" s="1309" t="e">
        <f t="shared" si="4"/>
        <v>#REF!</v>
      </c>
      <c r="I30" s="1309" t="e">
        <f t="shared" si="4"/>
        <v>#REF!</v>
      </c>
      <c r="J30" s="1309" t="e">
        <f t="shared" si="4"/>
        <v>#REF!</v>
      </c>
      <c r="K30" s="1309" t="e">
        <f t="shared" si="4"/>
        <v>#REF!</v>
      </c>
      <c r="L30" s="65"/>
    </row>
    <row r="31" spans="1:18">
      <c r="C31" s="439"/>
      <c r="D31" s="440"/>
      <c r="E31" s="440"/>
      <c r="F31" s="441"/>
      <c r="G31" s="441"/>
      <c r="H31" s="441"/>
      <c r="I31" s="441"/>
      <c r="J31" s="441"/>
      <c r="K31" s="441"/>
      <c r="L31" s="66"/>
    </row>
    <row r="32" spans="1:18">
      <c r="C32" s="442"/>
      <c r="D32" s="440"/>
      <c r="F32" s="1232">
        <f>F18-'[24]Form 1.1'!E19</f>
        <v>0</v>
      </c>
      <c r="G32" s="1232" t="e">
        <f>G18-'[24]Form 1.1'!F19</f>
        <v>#REF!</v>
      </c>
      <c r="H32" s="1232" t="e">
        <f>H18-'[24]Form 1.1'!G19</f>
        <v>#REF!</v>
      </c>
      <c r="I32" s="1232" t="e">
        <f>I18-'[24]Form 1.1'!H19</f>
        <v>#REF!</v>
      </c>
      <c r="J32" s="1232" t="e">
        <f>J18-'[24]Form 1.1'!I19</f>
        <v>#REF!</v>
      </c>
      <c r="K32" s="1232" t="e">
        <f>K18-'[24]Form 1.1'!J19</f>
        <v>#REF!</v>
      </c>
      <c r="L32" s="66"/>
    </row>
    <row r="33" spans="3:12">
      <c r="C33" s="65"/>
      <c r="D33" s="65"/>
      <c r="E33" s="65"/>
      <c r="F33" s="1232">
        <f>F19-'[24]Form 1.1'!E20</f>
        <v>0</v>
      </c>
      <c r="G33" s="1232">
        <f>G19-'[24]Form 1.1'!F20</f>
        <v>0</v>
      </c>
      <c r="H33" s="1232">
        <f>H19-'[24]Form 1.1'!G20</f>
        <v>0</v>
      </c>
      <c r="I33" s="1232">
        <f>I19-'[24]Form 1.1'!H20</f>
        <v>0</v>
      </c>
      <c r="J33" s="1232">
        <f>J19-'[24]Form 1.1'!I20</f>
        <v>0</v>
      </c>
      <c r="K33" s="1232">
        <f>K19-'[24]Form 1.1'!J20</f>
        <v>0</v>
      </c>
      <c r="L33" s="65"/>
    </row>
    <row r="34" spans="3:12">
      <c r="C34" s="65"/>
      <c r="D34" s="65"/>
      <c r="E34" s="65"/>
      <c r="F34" s="1232">
        <f>F20-'[24]Form 1.1'!E21</f>
        <v>0</v>
      </c>
      <c r="G34" s="1232">
        <f>G20-'[24]Form 1.1'!F21</f>
        <v>531.3130434177483</v>
      </c>
      <c r="H34" s="1232">
        <f>H20-'[24]Form 1.1'!G21</f>
        <v>759.7782263209283</v>
      </c>
      <c r="I34" s="1232">
        <f>I20-'[24]Form 1.1'!H21</f>
        <v>1967.6229707177763</v>
      </c>
      <c r="J34" s="1232">
        <f>J20-'[24]Form 1.1'!I21</f>
        <v>2916.7851287758294</v>
      </c>
      <c r="K34" s="1232">
        <f>K20-'[24]Form 1.1'!J21</f>
        <v>4429.3682180907272</v>
      </c>
      <c r="L34" s="65"/>
    </row>
    <row r="35" spans="3:12">
      <c r="C35" s="443"/>
      <c r="D35" s="440"/>
      <c r="E35" s="440"/>
      <c r="F35" s="1232">
        <f>F21-'[24]Form 1.1'!E22</f>
        <v>0</v>
      </c>
      <c r="G35" s="1232">
        <f>G21-'[24]Form 1.1'!F22</f>
        <v>0</v>
      </c>
      <c r="H35" s="1232">
        <f>H21-'[24]Form 1.1'!G22</f>
        <v>0</v>
      </c>
      <c r="I35" s="1232">
        <f>I21-'[24]Form 1.1'!H22</f>
        <v>0</v>
      </c>
      <c r="J35" s="1232">
        <f>J21-'[24]Form 1.1'!I22</f>
        <v>0</v>
      </c>
      <c r="K35" s="1232">
        <f>K21-'[24]Form 1.1'!J22</f>
        <v>0</v>
      </c>
      <c r="L35" s="66"/>
    </row>
    <row r="36" spans="3:12">
      <c r="C36" s="443"/>
      <c r="D36" s="65"/>
      <c r="E36" s="65"/>
      <c r="F36" s="1232">
        <f>F22-'[24]Form 1.1'!E23</f>
        <v>0</v>
      </c>
      <c r="G36" s="1232">
        <f>G22-'[24]Form 1.1'!F23</f>
        <v>0</v>
      </c>
      <c r="H36" s="1232">
        <f>H22-'[24]Form 1.1'!G23</f>
        <v>0</v>
      </c>
      <c r="I36" s="1232">
        <f>I22-'[24]Form 1.1'!H23</f>
        <v>0</v>
      </c>
      <c r="J36" s="1232">
        <f>J22-'[24]Form 1.1'!I23</f>
        <v>0</v>
      </c>
      <c r="K36" s="1232">
        <f>K22-'[24]Form 1.1'!J23</f>
        <v>0</v>
      </c>
      <c r="L36" s="66"/>
    </row>
    <row r="37" spans="3:12">
      <c r="C37" s="65"/>
      <c r="D37" s="440"/>
      <c r="E37" s="440"/>
      <c r="F37" s="1232">
        <f>F23-'[24]Form 1.1'!E24</f>
        <v>897.18235400000003</v>
      </c>
      <c r="G37" s="1232">
        <f>G23-'[24]Form 1.1'!F24</f>
        <v>1240.67291639978</v>
      </c>
      <c r="H37" s="1232">
        <f>H23-'[24]Form 1.1'!G24</f>
        <v>1565.1788525774814</v>
      </c>
      <c r="I37" s="1232">
        <f>I23-'[24]Form 1.1'!H24</f>
        <v>1850.7497427719593</v>
      </c>
      <c r="J37" s="1232">
        <f>J23-'[24]Form 1.1'!I24</f>
        <v>2064.5554870622304</v>
      </c>
      <c r="K37" s="1232">
        <f>K23-'[24]Form 1.1'!J24</f>
        <v>2289.4139763964486</v>
      </c>
      <c r="L37" s="66"/>
    </row>
    <row r="38" spans="3:12">
      <c r="C38" s="443"/>
      <c r="D38" s="440"/>
      <c r="E38" s="440"/>
      <c r="F38" s="1232">
        <f>F24-'[24]Form 1.1'!E25</f>
        <v>0</v>
      </c>
      <c r="G38" s="1232">
        <f>G24-'[24]Form 1.1'!F25</f>
        <v>0</v>
      </c>
      <c r="H38" s="1232">
        <f>H24-'[24]Form 1.1'!G25</f>
        <v>0</v>
      </c>
      <c r="I38" s="1232">
        <f>I24-'[24]Form 1.1'!H25</f>
        <v>0</v>
      </c>
      <c r="J38" s="1232">
        <f>J24-'[24]Form 1.1'!I25</f>
        <v>0</v>
      </c>
      <c r="K38" s="1232">
        <f>K24-'[24]Form 1.1'!J25</f>
        <v>0</v>
      </c>
      <c r="L38" s="66"/>
    </row>
    <row r="39" spans="3:12">
      <c r="C39" s="443"/>
      <c r="D39" s="440"/>
      <c r="E39" s="440"/>
      <c r="F39" s="1232">
        <f>F25-'[24]Form 1.1'!E26</f>
        <v>0</v>
      </c>
      <c r="G39" s="1232">
        <f>G25-'[24]Form 1.1'!F26</f>
        <v>0</v>
      </c>
      <c r="H39" s="1232">
        <f>H25-'[24]Form 1.1'!G26</f>
        <v>0</v>
      </c>
      <c r="I39" s="1232">
        <f>I25-'[24]Form 1.1'!H26</f>
        <v>0</v>
      </c>
      <c r="J39" s="1232">
        <f>J25-'[24]Form 1.1'!I26</f>
        <v>0</v>
      </c>
      <c r="K39" s="1232">
        <f>K25-'[24]Form 1.1'!J26</f>
        <v>0</v>
      </c>
      <c r="L39" s="66"/>
    </row>
    <row r="40" spans="3:12">
      <c r="C40" s="442"/>
      <c r="D40" s="440"/>
      <c r="E40" s="440"/>
      <c r="F40" s="1232">
        <f>F26-'[24]Form 1.1'!E27</f>
        <v>0</v>
      </c>
      <c r="G40" s="1232">
        <f>G26-'[24]Form 1.1'!F27</f>
        <v>0</v>
      </c>
      <c r="H40" s="1232">
        <f>H26-'[24]Form 1.1'!G27</f>
        <v>0</v>
      </c>
      <c r="I40" s="1232">
        <f>I26-'[24]Form 1.1'!H27</f>
        <v>0</v>
      </c>
      <c r="J40" s="1232">
        <f>J26-'[24]Form 1.1'!I27</f>
        <v>0</v>
      </c>
      <c r="K40" s="1232">
        <f>K26-'[24]Form 1.1'!J27</f>
        <v>0</v>
      </c>
      <c r="L40" s="65"/>
    </row>
    <row r="41" spans="3:12">
      <c r="C41" s="65"/>
      <c r="D41" s="65"/>
      <c r="E41" s="65"/>
      <c r="F41" s="1232">
        <f>F27-'[24]Form 1.1'!E28</f>
        <v>897.18235400000049</v>
      </c>
      <c r="G41" s="1232" t="e">
        <f>G27-'[24]Form 1.1'!F28</f>
        <v>#REF!</v>
      </c>
      <c r="H41" s="1232" t="e">
        <f>H27-'[24]Form 1.1'!G28</f>
        <v>#REF!</v>
      </c>
      <c r="I41" s="1232" t="e">
        <f>I27-'[24]Form 1.1'!H28</f>
        <v>#REF!</v>
      </c>
      <c r="J41" s="1232" t="e">
        <f>J27-'[24]Form 1.1'!I28</f>
        <v>#REF!</v>
      </c>
      <c r="K41" s="1232" t="e">
        <f>K27-'[24]Form 1.1'!J28</f>
        <v>#REF!</v>
      </c>
      <c r="L41" s="65"/>
    </row>
    <row r="42" spans="3:12">
      <c r="C42" s="444"/>
      <c r="D42" s="65"/>
      <c r="E42" s="65"/>
      <c r="F42" s="1232">
        <f>F28-'[24]Form 1.1'!E29</f>
        <v>0</v>
      </c>
      <c r="G42" s="1232">
        <f>G28-'[24]Form 1.1'!F29</f>
        <v>0</v>
      </c>
      <c r="H42" s="1232">
        <f>H28-'[24]Form 1.1'!G29</f>
        <v>0</v>
      </c>
      <c r="I42" s="1232">
        <f>I28-'[24]Form 1.1'!H29</f>
        <v>0</v>
      </c>
      <c r="J42" s="1232">
        <f>J28-'[24]Form 1.1'!I29</f>
        <v>0</v>
      </c>
      <c r="K42" s="1232">
        <f>K28-'[24]Form 1.1'!J29</f>
        <v>0</v>
      </c>
      <c r="L42" s="65"/>
    </row>
    <row r="43" spans="3:12">
      <c r="C43" s="65"/>
      <c r="D43" s="440"/>
      <c r="E43" s="440"/>
      <c r="F43" s="1232">
        <f>F29-'[24]Form 1.1'!E30</f>
        <v>0</v>
      </c>
      <c r="G43" s="1232">
        <f>G29-'[24]Form 1.1'!F30</f>
        <v>0</v>
      </c>
      <c r="H43" s="1232">
        <f>H29-'[24]Form 1.1'!G30</f>
        <v>0</v>
      </c>
      <c r="I43" s="1232">
        <f>I29-'[24]Form 1.1'!H30</f>
        <v>0</v>
      </c>
      <c r="J43" s="1232">
        <f>J29-'[24]Form 1.1'!I30</f>
        <v>0</v>
      </c>
      <c r="K43" s="1232">
        <f>K29-'[24]Form 1.1'!J30</f>
        <v>0</v>
      </c>
      <c r="L43" s="66"/>
    </row>
    <row r="44" spans="3:12">
      <c r="C44" s="65"/>
      <c r="D44" s="440"/>
      <c r="E44" s="440"/>
      <c r="F44" s="1232" t="e">
        <f>F30-'[24]Form 1.1'!E31</f>
        <v>#REF!</v>
      </c>
      <c r="G44" s="1232" t="e">
        <f>G30-'[24]Form 1.1'!F31</f>
        <v>#REF!</v>
      </c>
      <c r="H44" s="1232" t="e">
        <f>H30-'[24]Form 1.1'!G31</f>
        <v>#REF!</v>
      </c>
      <c r="I44" s="1232" t="e">
        <f>I30-'[24]Form 1.1'!H31</f>
        <v>#REF!</v>
      </c>
      <c r="J44" s="1232" t="e">
        <f>J30-'[24]Form 1.1'!I31</f>
        <v>#REF!</v>
      </c>
      <c r="K44" s="1232" t="e">
        <f>K30-'[24]Form 1.1'!J31</f>
        <v>#REF!</v>
      </c>
      <c r="L44" s="66"/>
    </row>
    <row r="45" spans="3:12">
      <c r="C45" s="65"/>
      <c r="D45" s="440"/>
      <c r="E45" s="440"/>
      <c r="F45" s="1232">
        <f>F31-'[24]Form 1.1'!E32</f>
        <v>0</v>
      </c>
      <c r="G45" s="1232">
        <f>G31-'[24]Form 1.1'!F32</f>
        <v>0</v>
      </c>
      <c r="H45" s="1232">
        <f>H31-'[24]Form 1.1'!G32</f>
        <v>0</v>
      </c>
      <c r="I45" s="1232">
        <f>I31-'[24]Form 1.1'!H32</f>
        <v>0</v>
      </c>
      <c r="J45" s="1232">
        <f>J31-'[24]Form 1.1'!I32</f>
        <v>0</v>
      </c>
      <c r="K45" s="1232">
        <f>K31-'[24]Form 1.1'!J32</f>
        <v>0</v>
      </c>
      <c r="L45" s="66"/>
    </row>
    <row r="46" spans="3:12">
      <c r="C46" s="65"/>
      <c r="D46" s="440"/>
      <c r="E46" s="440"/>
      <c r="F46" s="1310">
        <f>F6-'[24]Form 1.1'!E7</f>
        <v>5502.7445313818662</v>
      </c>
      <c r="G46" s="1310">
        <f>G6-'[24]Form 1.1'!F7</f>
        <v>5232.8140736547193</v>
      </c>
      <c r="H46" s="1310">
        <f>H6-'[24]Form 1.1'!G7</f>
        <v>4941.4308077651585</v>
      </c>
      <c r="I46" s="1310">
        <f>I6-'[24]Form 1.1'!H7</f>
        <v>5167.9674842363493</v>
      </c>
      <c r="J46" s="1310">
        <f>J6-'[24]Form 1.1'!I7</f>
        <v>5497.50680006535</v>
      </c>
      <c r="K46" s="1310">
        <f>K6-'[24]Form 1.1'!J7</f>
        <v>6164.2579131253515</v>
      </c>
      <c r="L46" s="66"/>
    </row>
    <row r="47" spans="3:12">
      <c r="C47" s="65"/>
      <c r="D47" s="440"/>
      <c r="E47" s="440"/>
      <c r="F47" s="1310" t="e">
        <f>F7-'[24]Form 1.1'!E8</f>
        <v>#REF!</v>
      </c>
      <c r="G47" s="1310" t="e">
        <f>G7-'[24]Form 1.1'!F8</f>
        <v>#REF!</v>
      </c>
      <c r="H47" s="1310" t="e">
        <f>H7-'[24]Form 1.1'!G8</f>
        <v>#REF!</v>
      </c>
      <c r="I47" s="1310" t="e">
        <f>I7-'[24]Form 1.1'!H8</f>
        <v>#REF!</v>
      </c>
      <c r="J47" s="1310" t="e">
        <f>J7-'[24]Form 1.1'!I8</f>
        <v>#REF!</v>
      </c>
      <c r="K47" s="1310" t="e">
        <f>K7-'[24]Form 1.1'!J8</f>
        <v>#REF!</v>
      </c>
      <c r="L47" s="66"/>
    </row>
    <row r="48" spans="3:12">
      <c r="C48" s="65"/>
      <c r="D48" s="65"/>
      <c r="E48" s="65"/>
      <c r="F48" s="1310" t="e">
        <f>F8-'[24]Form 1.1'!E9</f>
        <v>#REF!</v>
      </c>
      <c r="G48" s="1310" t="e">
        <f>G8-'[24]Form 1.1'!F9</f>
        <v>#REF!</v>
      </c>
      <c r="H48" s="1310" t="e">
        <f>H8-'[24]Form 1.1'!G9</f>
        <v>#REF!</v>
      </c>
      <c r="I48" s="1310" t="e">
        <f>I8-'[24]Form 1.1'!H9</f>
        <v>#REF!</v>
      </c>
      <c r="J48" s="1310" t="e">
        <f>J8-'[24]Form 1.1'!I9</f>
        <v>#REF!</v>
      </c>
      <c r="K48" s="1310" t="e">
        <f>K8-'[24]Form 1.1'!J9</f>
        <v>#REF!</v>
      </c>
      <c r="L48" s="66"/>
    </row>
    <row r="49" spans="3:12">
      <c r="C49" s="442"/>
      <c r="D49" s="65"/>
      <c r="E49" s="65"/>
      <c r="F49" s="1310">
        <f>F9-'[24]Form 1.1'!E10</f>
        <v>606.26440644200034</v>
      </c>
      <c r="G49" s="1310">
        <f>G9-'[24]Form 1.1'!F10</f>
        <v>779.25347852838422</v>
      </c>
      <c r="H49" s="1310">
        <f>H9-'[24]Form 1.1'!G10</f>
        <v>617.53593119237303</v>
      </c>
      <c r="I49" s="1310">
        <f>I9-'[24]Form 1.1'!H10</f>
        <v>1197.6411186741457</v>
      </c>
      <c r="J49" s="1310">
        <f>J9-'[24]Form 1.1'!I10</f>
        <v>1360.7345837134753</v>
      </c>
      <c r="K49" s="1310">
        <f>K9-'[24]Form 1.1'!J10</f>
        <v>1848.0298710053703</v>
      </c>
      <c r="L49" s="66"/>
    </row>
    <row r="50" spans="3:12">
      <c r="C50" s="65"/>
      <c r="D50" s="65"/>
      <c r="E50" s="65"/>
      <c r="F50" s="1310">
        <f>F10-'[24]Form 1.1'!E11</f>
        <v>0</v>
      </c>
      <c r="G50" s="1310">
        <f>G10-'[24]Form 1.1'!F11</f>
        <v>0</v>
      </c>
      <c r="H50" s="1310">
        <f>H10-'[24]Form 1.1'!G11</f>
        <v>0</v>
      </c>
      <c r="I50" s="1310">
        <f>I10-'[24]Form 1.1'!H11</f>
        <v>0</v>
      </c>
      <c r="J50" s="1310">
        <f>J10-'[24]Form 1.1'!I11</f>
        <v>0</v>
      </c>
      <c r="K50" s="1310">
        <f>K10-'[24]Form 1.1'!J11</f>
        <v>0</v>
      </c>
      <c r="L50" s="65"/>
    </row>
    <row r="51" spans="3:12">
      <c r="C51" s="65"/>
      <c r="D51" s="65"/>
      <c r="E51" s="65"/>
      <c r="F51" s="1310">
        <f>F11-'[24]Form 1.1'!E12</f>
        <v>0</v>
      </c>
      <c r="G51" s="1310" t="e">
        <f>G11-'[24]Form 1.1'!F12</f>
        <v>#REF!</v>
      </c>
      <c r="H51" s="1310" t="e">
        <f>H11-'[24]Form 1.1'!G12</f>
        <v>#REF!</v>
      </c>
      <c r="I51" s="1310" t="e">
        <f>I11-'[24]Form 1.1'!H12</f>
        <v>#REF!</v>
      </c>
      <c r="J51" s="1310" t="e">
        <f>J11-'[24]Form 1.1'!I12</f>
        <v>#REF!</v>
      </c>
      <c r="K51" s="1310" t="e">
        <f>K11-'[24]Form 1.1'!J12</f>
        <v>#REF!</v>
      </c>
      <c r="L51" s="65"/>
    </row>
    <row r="52" spans="3:12">
      <c r="C52" s="65"/>
      <c r="D52" s="65"/>
      <c r="E52" s="65"/>
      <c r="F52" s="1310">
        <f>F12-'[24]Form 1.1'!E13</f>
        <v>0</v>
      </c>
      <c r="G52" s="1310">
        <f>G12-'[24]Form 1.1'!F13</f>
        <v>0</v>
      </c>
      <c r="H52" s="1310">
        <f>H12-'[24]Form 1.1'!G13</f>
        <v>0</v>
      </c>
      <c r="I52" s="1310">
        <f>I12-'[24]Form 1.1'!H13</f>
        <v>0</v>
      </c>
      <c r="J52" s="1310">
        <f>J12-'[24]Form 1.1'!I13</f>
        <v>0</v>
      </c>
      <c r="K52" s="1310">
        <f>K12-'[24]Form 1.1'!J13</f>
        <v>0</v>
      </c>
      <c r="L52" s="65"/>
    </row>
    <row r="53" spans="3:12">
      <c r="C53" s="2122"/>
      <c r="D53" s="2122"/>
      <c r="E53" s="674"/>
      <c r="F53" s="1310">
        <f>F13-'[24]Form 1.1'!E14</f>
        <v>0</v>
      </c>
      <c r="G53" s="1310">
        <f>G13-'[24]Form 1.1'!F14</f>
        <v>0</v>
      </c>
      <c r="H53" s="1310">
        <f>H13-'[24]Form 1.1'!G14</f>
        <v>0</v>
      </c>
      <c r="I53" s="1310">
        <f>I13-'[24]Form 1.1'!H14</f>
        <v>0</v>
      </c>
      <c r="J53" s="1310">
        <f>J13-'[24]Form 1.1'!I14</f>
        <v>0</v>
      </c>
      <c r="K53" s="1310">
        <f>K13-'[24]Form 1.1'!J14</f>
        <v>0</v>
      </c>
      <c r="L53" s="675"/>
    </row>
    <row r="54" spans="3:12">
      <c r="C54" s="2122"/>
      <c r="D54" s="2122"/>
      <c r="E54" s="674"/>
      <c r="F54" s="1310">
        <f>F14-'[24]Form 1.1'!E15</f>
        <v>0</v>
      </c>
      <c r="G54" s="1310">
        <f>G14-'[24]Form 1.1'!F15</f>
        <v>0</v>
      </c>
      <c r="H54" s="1310">
        <f>H14-'[24]Form 1.1'!G15</f>
        <v>0</v>
      </c>
      <c r="I54" s="1310">
        <f>I14-'[24]Form 1.1'!H15</f>
        <v>0</v>
      </c>
      <c r="J54" s="1310">
        <f>J14-'[24]Form 1.1'!I15</f>
        <v>0</v>
      </c>
      <c r="K54" s="1310">
        <f>K14-'[24]Form 1.1'!J15</f>
        <v>0</v>
      </c>
      <c r="L54" s="67"/>
    </row>
    <row r="55" spans="3:12">
      <c r="C55" s="2122"/>
      <c r="D55" s="2122"/>
      <c r="E55" s="674"/>
      <c r="F55" s="1310" t="e">
        <f>F15-'[24]Form 1.1'!E16</f>
        <v>#REF!</v>
      </c>
      <c r="G55" s="1310" t="e">
        <f>G15-'[24]Form 1.1'!F16</f>
        <v>#REF!</v>
      </c>
      <c r="H55" s="1310" t="e">
        <f>H15-'[24]Form 1.1'!G16</f>
        <v>#REF!</v>
      </c>
      <c r="I55" s="1310" t="e">
        <f>I15-'[24]Form 1.1'!H16</f>
        <v>#REF!</v>
      </c>
      <c r="J55" s="1310" t="e">
        <f>J15-'[24]Form 1.1'!I16</f>
        <v>#REF!</v>
      </c>
      <c r="K55" s="1310" t="e">
        <f>K15-'[24]Form 1.1'!J16</f>
        <v>#REF!</v>
      </c>
      <c r="L55" s="67"/>
    </row>
    <row r="56" spans="3:12">
      <c r="C56" s="2122"/>
      <c r="D56" s="2122"/>
      <c r="E56" s="674"/>
      <c r="F56" s="1310">
        <f>F16-'[24]Form 1.1'!E17</f>
        <v>0</v>
      </c>
      <c r="G56" s="1310">
        <f>G16-'[24]Form 1.1'!F17</f>
        <v>0</v>
      </c>
      <c r="H56" s="1310">
        <f>H16-'[24]Form 1.1'!G17</f>
        <v>0</v>
      </c>
      <c r="I56" s="1310">
        <f>I16-'[24]Form 1.1'!H17</f>
        <v>0</v>
      </c>
      <c r="J56" s="1310">
        <f>J16-'[24]Form 1.1'!I17</f>
        <v>0</v>
      </c>
      <c r="K56" s="1310">
        <f>K16-'[24]Form 1.1'!J17</f>
        <v>0</v>
      </c>
      <c r="L56" s="67"/>
    </row>
    <row r="57" spans="3:12">
      <c r="C57" s="444"/>
      <c r="D57" s="65"/>
      <c r="E57" s="65"/>
      <c r="F57" s="1310">
        <f>F17-'[24]Form 1.1'!E18</f>
        <v>0</v>
      </c>
      <c r="G57" s="1310">
        <f>G17-'[24]Form 1.1'!F18</f>
        <v>0</v>
      </c>
      <c r="H57" s="1310">
        <f>H17-'[24]Form 1.1'!G18</f>
        <v>0</v>
      </c>
      <c r="I57" s="1310">
        <f>I17-'[24]Form 1.1'!H18</f>
        <v>0</v>
      </c>
      <c r="J57" s="1310">
        <f>J17-'[24]Form 1.1'!I18</f>
        <v>0</v>
      </c>
      <c r="K57" s="1310">
        <f>K17-'[24]Form 1.1'!J18</f>
        <v>0</v>
      </c>
      <c r="L57" s="65"/>
    </row>
    <row r="58" spans="3:12">
      <c r="C58" s="439"/>
      <c r="D58" s="440"/>
      <c r="E58" s="440"/>
      <c r="F58" s="1310">
        <f>F18-'[24]Form 1.1'!E19</f>
        <v>0</v>
      </c>
      <c r="G58" s="1310" t="e">
        <f>G18-'[24]Form 1.1'!F19</f>
        <v>#REF!</v>
      </c>
      <c r="H58" s="1310" t="e">
        <f>H18-'[24]Form 1.1'!G19</f>
        <v>#REF!</v>
      </c>
      <c r="I58" s="1310" t="e">
        <f>I18-'[24]Form 1.1'!H19</f>
        <v>#REF!</v>
      </c>
      <c r="J58" s="1310" t="e">
        <f>J18-'[24]Form 1.1'!I19</f>
        <v>#REF!</v>
      </c>
      <c r="K58" s="1310" t="e">
        <f>K18-'[24]Form 1.1'!J19</f>
        <v>#REF!</v>
      </c>
      <c r="L58" s="66"/>
    </row>
    <row r="59" spans="3:12">
      <c r="C59" s="442"/>
      <c r="D59" s="440"/>
      <c r="E59" s="440"/>
      <c r="F59" s="1310">
        <f>F19-'[24]Form 1.1'!E20</f>
        <v>0</v>
      </c>
      <c r="G59" s="1310">
        <f>G19-'[24]Form 1.1'!F20</f>
        <v>0</v>
      </c>
      <c r="H59" s="1310">
        <f>H19-'[24]Form 1.1'!G20</f>
        <v>0</v>
      </c>
      <c r="I59" s="1310">
        <f>I19-'[24]Form 1.1'!H20</f>
        <v>0</v>
      </c>
      <c r="J59" s="1310">
        <f>J19-'[24]Form 1.1'!I20</f>
        <v>0</v>
      </c>
      <c r="K59" s="1310">
        <f>K19-'[24]Form 1.1'!J20</f>
        <v>0</v>
      </c>
      <c r="L59" s="66"/>
    </row>
    <row r="60" spans="3:12">
      <c r="C60" s="65"/>
      <c r="D60" s="65"/>
      <c r="E60" s="65"/>
      <c r="F60" s="1310">
        <f>F20-'[24]Form 1.1'!E21</f>
        <v>0</v>
      </c>
      <c r="G60" s="1310">
        <f>G20-'[24]Form 1.1'!F21</f>
        <v>531.3130434177483</v>
      </c>
      <c r="H60" s="1310">
        <f>H20-'[24]Form 1.1'!G21</f>
        <v>759.7782263209283</v>
      </c>
      <c r="I60" s="1310">
        <f>I20-'[24]Form 1.1'!H21</f>
        <v>1967.6229707177763</v>
      </c>
      <c r="J60" s="1310">
        <f>J20-'[24]Form 1.1'!I21</f>
        <v>2916.7851287758294</v>
      </c>
      <c r="K60" s="1310">
        <f>K20-'[24]Form 1.1'!J21</f>
        <v>4429.3682180907272</v>
      </c>
      <c r="L60" s="65"/>
    </row>
    <row r="61" spans="3:12">
      <c r="C61" s="65"/>
      <c r="D61" s="65"/>
      <c r="E61" s="65"/>
      <c r="F61" s="1310">
        <f>F21-'[24]Form 1.1'!E22</f>
        <v>0</v>
      </c>
      <c r="G61" s="1310">
        <f>G21-'[24]Form 1.1'!F22</f>
        <v>0</v>
      </c>
      <c r="H61" s="1310">
        <f>H21-'[24]Form 1.1'!G22</f>
        <v>0</v>
      </c>
      <c r="I61" s="1310">
        <f>I21-'[24]Form 1.1'!H22</f>
        <v>0</v>
      </c>
      <c r="J61" s="1310">
        <f>J21-'[24]Form 1.1'!I22</f>
        <v>0</v>
      </c>
      <c r="K61" s="1310">
        <f>K21-'[24]Form 1.1'!J22</f>
        <v>0</v>
      </c>
      <c r="L61" s="65"/>
    </row>
    <row r="62" spans="3:12">
      <c r="C62" s="443"/>
      <c r="D62" s="440"/>
      <c r="E62" s="440"/>
      <c r="F62" s="1310">
        <f>F22-'[24]Form 1.1'!E23</f>
        <v>0</v>
      </c>
      <c r="G62" s="1310">
        <f>G22-'[24]Form 1.1'!F23</f>
        <v>0</v>
      </c>
      <c r="H62" s="1310">
        <f>H22-'[24]Form 1.1'!G23</f>
        <v>0</v>
      </c>
      <c r="I62" s="1310">
        <f>I22-'[24]Form 1.1'!H23</f>
        <v>0</v>
      </c>
      <c r="J62" s="1310">
        <f>J22-'[24]Form 1.1'!I23</f>
        <v>0</v>
      </c>
      <c r="K62" s="1310">
        <f>K22-'[24]Form 1.1'!J23</f>
        <v>0</v>
      </c>
      <c r="L62" s="66"/>
    </row>
    <row r="63" spans="3:12">
      <c r="C63" s="443"/>
      <c r="D63" s="65"/>
      <c r="E63" s="65"/>
      <c r="F63" s="1310">
        <f>F23-'[24]Form 1.1'!E24</f>
        <v>897.18235400000003</v>
      </c>
      <c r="G63" s="1310">
        <f>G23-'[24]Form 1.1'!F24</f>
        <v>1240.67291639978</v>
      </c>
      <c r="H63" s="1310">
        <f>H23-'[24]Form 1.1'!G24</f>
        <v>1565.1788525774814</v>
      </c>
      <c r="I63" s="1310">
        <f>I23-'[24]Form 1.1'!H24</f>
        <v>1850.7497427719593</v>
      </c>
      <c r="J63" s="1310">
        <f>J23-'[24]Form 1.1'!I24</f>
        <v>2064.5554870622304</v>
      </c>
      <c r="K63" s="1310">
        <f>K23-'[24]Form 1.1'!J24</f>
        <v>2289.4139763964486</v>
      </c>
      <c r="L63" s="66"/>
    </row>
    <row r="64" spans="3:12">
      <c r="C64" s="65"/>
      <c r="D64" s="440"/>
      <c r="E64" s="440"/>
      <c r="F64" s="441"/>
      <c r="G64" s="441"/>
      <c r="H64" s="66"/>
      <c r="I64" s="66"/>
      <c r="J64" s="66"/>
      <c r="K64" s="66"/>
      <c r="L64" s="66"/>
    </row>
    <row r="65" spans="3:12">
      <c r="C65" s="443"/>
      <c r="D65" s="440"/>
      <c r="E65" s="440"/>
      <c r="F65" s="441"/>
      <c r="G65" s="441"/>
      <c r="H65" s="66"/>
      <c r="I65" s="66"/>
      <c r="J65" s="66"/>
      <c r="K65" s="66"/>
      <c r="L65" s="66"/>
    </row>
    <row r="66" spans="3:12">
      <c r="C66" s="443"/>
      <c r="D66" s="440"/>
      <c r="E66" s="440"/>
      <c r="F66" s="441"/>
      <c r="G66" s="441"/>
      <c r="H66" s="66"/>
      <c r="I66" s="66"/>
      <c r="J66" s="66"/>
      <c r="K66" s="66"/>
      <c r="L66" s="66"/>
    </row>
    <row r="67" spans="3:12">
      <c r="C67" s="442"/>
      <c r="D67" s="440"/>
      <c r="E67" s="440"/>
      <c r="F67" s="441"/>
      <c r="G67" s="441"/>
      <c r="H67" s="65"/>
      <c r="I67" s="65"/>
      <c r="J67" s="65"/>
      <c r="K67" s="65"/>
      <c r="L67" s="65"/>
    </row>
    <row r="68" spans="3:12">
      <c r="C68" s="65"/>
      <c r="D68" s="65"/>
      <c r="E68" s="65"/>
      <c r="F68" s="441"/>
      <c r="G68" s="441"/>
      <c r="H68" s="65"/>
      <c r="I68" s="65"/>
      <c r="J68" s="65"/>
      <c r="K68" s="65"/>
      <c r="L68" s="65"/>
    </row>
    <row r="69" spans="3:12">
      <c r="C69" s="444"/>
      <c r="D69" s="65"/>
      <c r="E69" s="65"/>
      <c r="F69" s="441"/>
      <c r="G69" s="441"/>
      <c r="H69" s="65"/>
      <c r="I69" s="65"/>
      <c r="J69" s="65"/>
      <c r="K69" s="65"/>
      <c r="L69" s="65"/>
    </row>
    <row r="70" spans="3:12">
      <c r="C70" s="65"/>
      <c r="D70" s="440"/>
      <c r="E70" s="440"/>
      <c r="F70" s="441"/>
      <c r="G70" s="441"/>
      <c r="H70" s="66"/>
      <c r="I70" s="66"/>
      <c r="J70" s="66"/>
      <c r="K70" s="66"/>
      <c r="L70" s="66"/>
    </row>
    <row r="71" spans="3:12">
      <c r="C71" s="65"/>
      <c r="D71" s="440"/>
      <c r="E71" s="440"/>
      <c r="F71" s="441"/>
      <c r="G71" s="441"/>
      <c r="H71" s="66"/>
      <c r="I71" s="66"/>
      <c r="J71" s="66"/>
      <c r="K71" s="66"/>
      <c r="L71" s="66"/>
    </row>
    <row r="72" spans="3:12">
      <c r="C72" s="65"/>
      <c r="D72" s="440"/>
      <c r="E72" s="440"/>
      <c r="F72" s="441"/>
      <c r="G72" s="441"/>
      <c r="H72" s="66"/>
      <c r="I72" s="66"/>
      <c r="J72" s="66"/>
      <c r="K72" s="66"/>
      <c r="L72" s="66"/>
    </row>
    <row r="73" spans="3:12">
      <c r="C73" s="65"/>
      <c r="D73" s="440"/>
      <c r="E73" s="440"/>
      <c r="F73" s="441"/>
      <c r="G73" s="441"/>
      <c r="H73" s="66"/>
      <c r="I73" s="66"/>
      <c r="J73" s="66"/>
      <c r="K73" s="66"/>
      <c r="L73" s="66"/>
    </row>
    <row r="74" spans="3:12">
      <c r="C74" s="65"/>
      <c r="D74" s="440"/>
      <c r="E74" s="440"/>
      <c r="F74" s="441"/>
      <c r="G74" s="441"/>
      <c r="H74" s="66"/>
      <c r="I74" s="66"/>
      <c r="J74" s="66"/>
      <c r="K74" s="66"/>
      <c r="L74" s="66"/>
    </row>
    <row r="75" spans="3:12">
      <c r="C75" s="65"/>
      <c r="D75" s="65"/>
      <c r="E75" s="65"/>
      <c r="F75" s="441"/>
      <c r="G75" s="441"/>
      <c r="H75" s="66"/>
      <c r="I75" s="66"/>
      <c r="J75" s="66"/>
      <c r="K75" s="66"/>
      <c r="L75" s="66"/>
    </row>
    <row r="76" spans="3:12">
      <c r="C76" s="442"/>
      <c r="D76" s="65"/>
      <c r="E76" s="65"/>
      <c r="F76" s="441"/>
      <c r="G76" s="441"/>
      <c r="H76" s="66"/>
      <c r="I76" s="66"/>
      <c r="J76" s="66"/>
      <c r="K76" s="66"/>
      <c r="L76" s="66"/>
    </row>
    <row r="77" spans="3:12">
      <c r="C77" s="65"/>
      <c r="D77" s="65"/>
      <c r="E77" s="65"/>
      <c r="F77" s="441"/>
      <c r="G77" s="441"/>
      <c r="H77" s="65"/>
      <c r="I77" s="65"/>
      <c r="J77" s="65"/>
      <c r="K77" s="65"/>
      <c r="L77" s="65"/>
    </row>
    <row r="78" spans="3:12"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3:12"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3:12">
      <c r="C80" s="2122"/>
      <c r="D80" s="2122"/>
      <c r="E80" s="674"/>
      <c r="F80" s="67"/>
      <c r="G80" s="67"/>
      <c r="H80" s="2123"/>
      <c r="I80" s="2123"/>
      <c r="J80" s="2123"/>
      <c r="K80" s="2123"/>
      <c r="L80" s="675"/>
    </row>
    <row r="81" spans="3:12">
      <c r="C81" s="2122"/>
      <c r="D81" s="2122"/>
      <c r="E81" s="674"/>
      <c r="F81" s="67"/>
      <c r="G81" s="67"/>
      <c r="H81" s="2124"/>
      <c r="I81" s="67"/>
      <c r="J81" s="2124"/>
      <c r="K81" s="2124"/>
      <c r="L81" s="67"/>
    </row>
    <row r="82" spans="3:12">
      <c r="C82" s="2122"/>
      <c r="D82" s="2122"/>
      <c r="E82" s="674"/>
      <c r="F82" s="67"/>
      <c r="G82" s="67"/>
      <c r="H82" s="2124"/>
      <c r="I82" s="67"/>
      <c r="J82" s="2124"/>
      <c r="K82" s="2124"/>
      <c r="L82" s="67"/>
    </row>
    <row r="83" spans="3:12">
      <c r="C83" s="2122"/>
      <c r="D83" s="2122"/>
      <c r="E83" s="674"/>
      <c r="F83" s="67"/>
      <c r="G83" s="67"/>
      <c r="H83" s="67"/>
      <c r="I83" s="67"/>
      <c r="J83" s="67"/>
      <c r="K83" s="67"/>
      <c r="L83" s="67"/>
    </row>
    <row r="84" spans="3:12">
      <c r="C84" s="444"/>
      <c r="D84" s="65"/>
      <c r="E84" s="65"/>
      <c r="F84" s="65"/>
      <c r="G84" s="65"/>
      <c r="H84" s="65"/>
      <c r="I84" s="65"/>
      <c r="J84" s="65"/>
      <c r="K84" s="65"/>
      <c r="L84" s="65"/>
    </row>
    <row r="85" spans="3:12">
      <c r="C85" s="439"/>
      <c r="D85" s="440"/>
      <c r="E85" s="440"/>
      <c r="F85" s="441"/>
      <c r="G85" s="441"/>
      <c r="H85" s="66"/>
      <c r="I85" s="66"/>
      <c r="J85" s="66"/>
      <c r="K85" s="66"/>
      <c r="L85" s="66"/>
    </row>
    <row r="86" spans="3:12">
      <c r="C86" s="442"/>
      <c r="D86" s="440"/>
      <c r="E86" s="440"/>
      <c r="F86" s="441"/>
      <c r="G86" s="441"/>
      <c r="H86" s="66"/>
      <c r="I86" s="66"/>
      <c r="J86" s="66"/>
      <c r="K86" s="66"/>
      <c r="L86" s="66"/>
    </row>
    <row r="87" spans="3:12">
      <c r="C87" s="65"/>
      <c r="D87" s="65"/>
      <c r="E87" s="65"/>
      <c r="F87" s="441"/>
      <c r="G87" s="441"/>
      <c r="H87" s="65"/>
      <c r="I87" s="65"/>
      <c r="J87" s="65"/>
      <c r="K87" s="65"/>
      <c r="L87" s="65"/>
    </row>
    <row r="88" spans="3:12">
      <c r="C88" s="65"/>
      <c r="D88" s="65"/>
      <c r="E88" s="65"/>
      <c r="F88" s="441"/>
      <c r="G88" s="441"/>
      <c r="H88" s="65"/>
      <c r="I88" s="65"/>
      <c r="J88" s="65"/>
      <c r="K88" s="65"/>
      <c r="L88" s="65"/>
    </row>
    <row r="89" spans="3:12">
      <c r="C89" s="443"/>
      <c r="D89" s="440"/>
      <c r="E89" s="440"/>
      <c r="F89" s="441"/>
      <c r="G89" s="441"/>
      <c r="H89" s="66"/>
      <c r="I89" s="66"/>
      <c r="J89" s="66"/>
      <c r="K89" s="66"/>
      <c r="L89" s="66"/>
    </row>
    <row r="90" spans="3:12">
      <c r="C90" s="443"/>
      <c r="D90" s="65"/>
      <c r="E90" s="65"/>
      <c r="F90" s="441"/>
      <c r="G90" s="441"/>
      <c r="H90" s="66"/>
      <c r="I90" s="66"/>
      <c r="J90" s="66"/>
      <c r="K90" s="66"/>
      <c r="L90" s="66"/>
    </row>
    <row r="91" spans="3:12">
      <c r="C91" s="65"/>
      <c r="D91" s="440"/>
      <c r="E91" s="440"/>
      <c r="F91" s="441"/>
      <c r="G91" s="441"/>
      <c r="H91" s="66"/>
      <c r="I91" s="66"/>
      <c r="J91" s="66"/>
      <c r="K91" s="66"/>
      <c r="L91" s="66"/>
    </row>
    <row r="92" spans="3:12">
      <c r="C92" s="443"/>
      <c r="D92" s="440"/>
      <c r="E92" s="440"/>
      <c r="F92" s="441"/>
      <c r="G92" s="441"/>
      <c r="H92" s="66"/>
      <c r="I92" s="66"/>
      <c r="J92" s="66"/>
      <c r="K92" s="66"/>
      <c r="L92" s="66"/>
    </row>
    <row r="93" spans="3:12">
      <c r="C93" s="443"/>
      <c r="D93" s="440"/>
      <c r="E93" s="440"/>
      <c r="F93" s="441"/>
      <c r="G93" s="441"/>
      <c r="H93" s="66"/>
      <c r="I93" s="66"/>
      <c r="J93" s="66"/>
      <c r="K93" s="66"/>
      <c r="L93" s="66"/>
    </row>
    <row r="94" spans="3:12">
      <c r="C94" s="442"/>
      <c r="D94" s="440"/>
      <c r="E94" s="440"/>
      <c r="F94" s="441"/>
      <c r="G94" s="441"/>
      <c r="H94" s="65"/>
      <c r="I94" s="65"/>
      <c r="J94" s="65"/>
      <c r="K94" s="65"/>
      <c r="L94" s="65"/>
    </row>
    <row r="95" spans="3:12">
      <c r="C95" s="65"/>
      <c r="D95" s="65"/>
      <c r="E95" s="65"/>
      <c r="F95" s="441"/>
      <c r="G95" s="441"/>
      <c r="H95" s="65"/>
      <c r="I95" s="65"/>
      <c r="J95" s="65"/>
      <c r="K95" s="65"/>
      <c r="L95" s="65"/>
    </row>
    <row r="96" spans="3:12">
      <c r="C96" s="444"/>
      <c r="D96" s="65"/>
      <c r="E96" s="65"/>
      <c r="F96" s="441"/>
      <c r="G96" s="441"/>
      <c r="H96" s="65"/>
      <c r="I96" s="65"/>
      <c r="J96" s="65"/>
      <c r="K96" s="65"/>
      <c r="L96" s="65"/>
    </row>
    <row r="97" spans="3:12">
      <c r="C97" s="65"/>
      <c r="D97" s="440"/>
      <c r="E97" s="440"/>
      <c r="F97" s="441"/>
      <c r="G97" s="441"/>
      <c r="H97" s="66"/>
      <c r="I97" s="66"/>
      <c r="J97" s="66"/>
      <c r="K97" s="66"/>
      <c r="L97" s="66"/>
    </row>
    <row r="98" spans="3:12">
      <c r="C98" s="65"/>
      <c r="D98" s="440"/>
      <c r="E98" s="440"/>
      <c r="F98" s="441"/>
      <c r="G98" s="441"/>
      <c r="H98" s="66"/>
      <c r="I98" s="66"/>
      <c r="J98" s="66"/>
      <c r="K98" s="66"/>
      <c r="L98" s="66"/>
    </row>
    <row r="99" spans="3:12">
      <c r="C99" s="65"/>
      <c r="D99" s="440"/>
      <c r="E99" s="440"/>
      <c r="F99" s="441"/>
      <c r="G99" s="441"/>
      <c r="H99" s="66"/>
      <c r="I99" s="66"/>
      <c r="J99" s="66"/>
      <c r="K99" s="66"/>
      <c r="L99" s="66"/>
    </row>
    <row r="100" spans="3:12">
      <c r="C100" s="65"/>
      <c r="D100" s="440"/>
      <c r="E100" s="440"/>
      <c r="F100" s="441"/>
      <c r="G100" s="441"/>
      <c r="H100" s="66"/>
      <c r="I100" s="66"/>
      <c r="J100" s="66"/>
      <c r="K100" s="66"/>
      <c r="L100" s="66"/>
    </row>
    <row r="101" spans="3:12">
      <c r="C101" s="65"/>
      <c r="D101" s="440"/>
      <c r="E101" s="440"/>
      <c r="F101" s="441"/>
      <c r="G101" s="441"/>
      <c r="H101" s="66"/>
      <c r="I101" s="66"/>
      <c r="J101" s="66"/>
      <c r="K101" s="66"/>
      <c r="L101" s="66"/>
    </row>
    <row r="102" spans="3:12">
      <c r="C102" s="65"/>
      <c r="D102" s="65"/>
      <c r="E102" s="65"/>
      <c r="F102" s="441"/>
      <c r="G102" s="441"/>
      <c r="H102" s="66"/>
      <c r="I102" s="66"/>
      <c r="J102" s="66"/>
      <c r="K102" s="66"/>
      <c r="L102" s="66"/>
    </row>
    <row r="103" spans="3:12">
      <c r="C103" s="442"/>
      <c r="D103" s="65"/>
      <c r="E103" s="65"/>
      <c r="F103" s="441"/>
      <c r="G103" s="441"/>
      <c r="H103" s="66"/>
      <c r="I103" s="66"/>
      <c r="J103" s="66"/>
      <c r="K103" s="66"/>
      <c r="L103" s="66"/>
    </row>
    <row r="104" spans="3:12">
      <c r="C104" s="65"/>
      <c r="D104" s="65"/>
      <c r="E104" s="65"/>
      <c r="F104" s="441"/>
      <c r="G104" s="441"/>
      <c r="H104" s="65"/>
      <c r="I104" s="65"/>
      <c r="J104" s="65"/>
      <c r="K104" s="65"/>
      <c r="L104" s="65"/>
    </row>
    <row r="105" spans="3:12"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3:12"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3:12"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3:12"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3:12"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3:12"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3:12"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3:12"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3:12"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3:12"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3:12"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3:12"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3:12"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3:12"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3:12"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3:12"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3:12"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3:12"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3:12"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3:12"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3:12"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3:12"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3:12"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3:12"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3:12"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3:12"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3:12"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3:12"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3:12"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3:12"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3:12"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3:12"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3:12"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3:12"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3:12"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3:12"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3:12"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3:12"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3:12"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3:12"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3:12"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3:12"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3:12"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3:12"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3:12"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3:12"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3:12"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3:12"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3:12"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3:12"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3:12"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3:12"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3:12"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</sheetData>
  <protectedRanges>
    <protectedRange password="CB57" sqref="F14:K14 L13:M14 G26:M26 F24:M25" name="From 1.0"/>
  </protectedRanges>
  <mergeCells count="9">
    <mergeCell ref="L3:R3"/>
    <mergeCell ref="C53:C56"/>
    <mergeCell ref="D53:D56"/>
    <mergeCell ref="C80:C83"/>
    <mergeCell ref="D80:D83"/>
    <mergeCell ref="H80:K80"/>
    <mergeCell ref="H81:H82"/>
    <mergeCell ref="J81:J82"/>
    <mergeCell ref="K81:K82"/>
  </mergeCells>
  <phoneticPr fontId="7" type="noConversion"/>
  <dataValidations count="2">
    <dataValidation type="decimal" allowBlank="1" showInputMessage="1" showErrorMessage="1" error="Enter in number format only" sqref="E6:E9 L1:L2 E30 E15 E27 E22:E23 E11 L5:L65536 F27:F31 F20:F25 F1:K18 E18 G20:K31 F46:K65536">
      <formula1>-1000000000000000</formula1>
      <formula2>100000000000000000</formula2>
    </dataValidation>
    <dataValidation operator="greaterThan" allowBlank="1" showInputMessage="1" showErrorMessage="1" error="Enter in number format only" sqref="L3 M4:R65536 M1:R2"/>
  </dataValidations>
  <pageMargins left="0.5" right="0.25" top="0.5" bottom="0.5" header="0.5" footer="0.5"/>
  <pageSetup scale="63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L24"/>
  <sheetViews>
    <sheetView view="pageBreakPreview" topLeftCell="C1" zoomScaleNormal="100" workbookViewId="0">
      <selection activeCell="O30" sqref="O30"/>
    </sheetView>
  </sheetViews>
  <sheetFormatPr defaultColWidth="9.140625" defaultRowHeight="12.75"/>
  <cols>
    <col min="1" max="1" width="16" style="8" customWidth="1"/>
    <col min="2" max="2" width="9.42578125" style="8" bestFit="1" customWidth="1"/>
    <col min="3" max="3" width="38.5703125" style="8" customWidth="1"/>
    <col min="4" max="5" width="8.42578125" style="73" customWidth="1"/>
    <col min="6" max="6" width="9.5703125" style="8" customWidth="1"/>
    <col min="7" max="8" width="8.42578125" style="8" customWidth="1"/>
    <col min="9" max="9" width="9" style="8" customWidth="1"/>
    <col min="10" max="10" width="8.5703125" style="8" bestFit="1" customWidth="1"/>
    <col min="11" max="11" width="8.42578125" style="8" customWidth="1"/>
    <col min="12" max="12" width="30.5703125" style="8" customWidth="1"/>
    <col min="13" max="16384" width="9.140625" style="8"/>
  </cols>
  <sheetData>
    <row r="2" spans="1:12" ht="19.5" customHeight="1">
      <c r="A2" s="70"/>
      <c r="B2" s="69" t="s">
        <v>51</v>
      </c>
      <c r="C2" s="230" t="s">
        <v>338</v>
      </c>
      <c r="D2" s="230"/>
      <c r="E2" s="230"/>
      <c r="F2" s="230"/>
      <c r="G2" s="70"/>
      <c r="H2" s="70"/>
      <c r="I2" s="70"/>
      <c r="J2" s="70"/>
      <c r="K2" s="70"/>
      <c r="L2" s="70"/>
    </row>
    <row r="3" spans="1:12" ht="12.75" customHeight="1" thickBot="1">
      <c r="A3" s="70"/>
      <c r="B3" s="70"/>
      <c r="C3" s="70"/>
      <c r="D3" s="92"/>
      <c r="E3" s="92"/>
      <c r="F3" s="92"/>
      <c r="G3" s="70"/>
      <c r="H3" s="70"/>
      <c r="I3" s="70"/>
      <c r="J3" s="70"/>
      <c r="K3" s="69" t="s">
        <v>231</v>
      </c>
      <c r="L3" s="70"/>
    </row>
    <row r="4" spans="1:12" s="73" customFormat="1" ht="29.25" customHeight="1" thickBot="1">
      <c r="A4" s="93"/>
      <c r="B4" s="326" t="s">
        <v>142</v>
      </c>
      <c r="C4" s="326" t="s">
        <v>339</v>
      </c>
      <c r="D4" s="326" t="s">
        <v>144</v>
      </c>
      <c r="E4" s="326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1" t="s">
        <v>151</v>
      </c>
    </row>
    <row r="5" spans="1:12">
      <c r="A5" s="70"/>
      <c r="B5" s="466"/>
      <c r="C5" s="466" t="s">
        <v>340</v>
      </c>
      <c r="D5" s="739"/>
      <c r="E5" s="137">
        <f>('[23]Notes 14 - 26'!$C$102+'[23]Notes 14 - 26'!$C$6)/10000000</f>
        <v>196.30623643500002</v>
      </c>
      <c r="F5" s="741">
        <f>('[8]Notes 14 - 26'!$C$7+'[8]Notes 14 - 26'!$C$98)/10000000</f>
        <v>166.223776792</v>
      </c>
      <c r="G5" s="741">
        <f t="shared" ref="G5:K9" si="0">F5</f>
        <v>166.223776792</v>
      </c>
      <c r="H5" s="741">
        <f t="shared" si="0"/>
        <v>166.223776792</v>
      </c>
      <c r="I5" s="741">
        <f t="shared" si="0"/>
        <v>166.223776792</v>
      </c>
      <c r="J5" s="741">
        <f t="shared" si="0"/>
        <v>166.223776792</v>
      </c>
      <c r="K5" s="741">
        <f t="shared" si="0"/>
        <v>166.223776792</v>
      </c>
      <c r="L5" s="137"/>
    </row>
    <row r="6" spans="1:12">
      <c r="A6" s="70"/>
      <c r="B6" s="423"/>
      <c r="C6" s="423" t="s">
        <v>341</v>
      </c>
      <c r="D6" s="740"/>
      <c r="E6" s="114">
        <f>'[23]Notes 14 - 26'!$C$117/10000000</f>
        <v>1998.5856407000001</v>
      </c>
      <c r="F6" s="114">
        <f>'[8]Notes 14 - 26'!$C$113/10000000</f>
        <v>3278.1808547790001</v>
      </c>
      <c r="G6" s="114">
        <f>F6+(('New Loans 5th MYT'!N10-'New Loans 5th MYT'!M10)/12)+('New Loans 5th MYT'!N10*0.5%)</f>
        <v>3784.3098862802408</v>
      </c>
      <c r="H6" s="114">
        <f>G6+(('New Loans 5th MYT'!O10-'New Loans 5th MYT'!N10)/12)+('New Loans 5th MYT'!O10*0.5%)</f>
        <v>4020.6370511498949</v>
      </c>
      <c r="I6" s="114">
        <f>H6+(('New Loans 5th MYT'!P10-'New Loans 5th MYT'!O10)/12)+('New Loans 5th MYT'!P10*0.5%)</f>
        <v>4410.0772081563282</v>
      </c>
      <c r="J6" s="114">
        <f>I6+(('New Loans 5th MYT'!Q10-'New Loans 5th MYT'!P10)/12)+('New Loans 5th MYT'!Q10*0.5%)</f>
        <v>4735.8814995765415</v>
      </c>
      <c r="K6" s="114">
        <f>J6+(('New Loans 5th MYT'!R10-'New Loans 5th MYT'!Q10)/12)+('New Loans 5th MYT'!R10*0.5%)</f>
        <v>5107.3511979772447</v>
      </c>
      <c r="L6" s="102"/>
    </row>
    <row r="7" spans="1:12">
      <c r="A7" s="70"/>
      <c r="B7" s="423"/>
      <c r="C7" s="423" t="s">
        <v>342</v>
      </c>
      <c r="D7" s="740"/>
      <c r="E7" s="114">
        <f>'[23]Notes 14 - 26'!$C$137/10000000</f>
        <v>340.10792760300001</v>
      </c>
      <c r="F7" s="1111">
        <f>'[8]Notes 14 - 26'!$C$133/10000000</f>
        <v>361.08244742300002</v>
      </c>
      <c r="G7" s="1111" t="e">
        <f>'New Loans 5th MYT'!O81</f>
        <v>#REF!</v>
      </c>
      <c r="H7" s="1111" t="e">
        <f>'New Loans 5th MYT'!P81</f>
        <v>#REF!</v>
      </c>
      <c r="I7" s="1111" t="e">
        <f>'New Loans 5th MYT'!Q81</f>
        <v>#REF!</v>
      </c>
      <c r="J7" s="1111" t="e">
        <f>'New Loans 5th MYT'!R81</f>
        <v>#REF!</v>
      </c>
      <c r="K7" s="1111" t="e">
        <f>'New Loans 5th MYT'!S81</f>
        <v>#REF!</v>
      </c>
      <c r="L7" s="102"/>
    </row>
    <row r="8" spans="1:12">
      <c r="A8" s="70"/>
      <c r="B8" s="423"/>
      <c r="C8" s="423" t="s">
        <v>343</v>
      </c>
      <c r="D8" s="740"/>
      <c r="E8" s="114">
        <f>'[23]Notes 14 - 26'!$C$153/10000000</f>
        <v>19.989574314000002</v>
      </c>
      <c r="F8" s="114">
        <f>'[8]Notes 14 - 26'!$C$149/10000000</f>
        <v>37.202614921000006</v>
      </c>
      <c r="G8" s="114">
        <f t="shared" si="0"/>
        <v>37.202614921000006</v>
      </c>
      <c r="H8" s="114">
        <f t="shared" si="0"/>
        <v>37.202614921000006</v>
      </c>
      <c r="I8" s="114">
        <f t="shared" si="0"/>
        <v>37.202614921000006</v>
      </c>
      <c r="J8" s="114">
        <f t="shared" si="0"/>
        <v>37.202614921000006</v>
      </c>
      <c r="K8" s="114">
        <f t="shared" si="0"/>
        <v>37.202614921000006</v>
      </c>
      <c r="L8" s="102"/>
    </row>
    <row r="9" spans="1:12" ht="13.5" thickBot="1">
      <c r="A9" s="70"/>
      <c r="B9" s="516"/>
      <c r="C9" s="516" t="s">
        <v>344</v>
      </c>
      <c r="D9" s="1110"/>
      <c r="E9" s="149">
        <f>'[23]Notes 14 - 26'!$C$177/10000000</f>
        <v>2089.2319733450004</v>
      </c>
      <c r="F9" s="149">
        <f>'[8]Notes 14 - 26'!$C$176/10000000</f>
        <v>2961.7536270249998</v>
      </c>
      <c r="G9" s="149">
        <f t="shared" si="0"/>
        <v>2961.7536270249998</v>
      </c>
      <c r="H9" s="149">
        <f t="shared" si="0"/>
        <v>2961.7536270249998</v>
      </c>
      <c r="I9" s="149">
        <f t="shared" si="0"/>
        <v>2961.7536270249998</v>
      </c>
      <c r="J9" s="149">
        <f t="shared" si="0"/>
        <v>2961.7536270249998</v>
      </c>
      <c r="K9" s="149">
        <f t="shared" si="0"/>
        <v>2961.7536270249998</v>
      </c>
      <c r="L9" s="138"/>
    </row>
    <row r="10" spans="1:12" ht="13.5" thickBot="1">
      <c r="A10" s="70"/>
      <c r="B10" s="507"/>
      <c r="C10" s="198" t="s">
        <v>345</v>
      </c>
      <c r="D10" s="742"/>
      <c r="E10" s="82">
        <f t="shared" ref="E10:K10" si="1">SUM(E5:E9)</f>
        <v>4644.2213523970004</v>
      </c>
      <c r="F10" s="743">
        <f t="shared" si="1"/>
        <v>6804.4433209399995</v>
      </c>
      <c r="G10" s="82" t="e">
        <f t="shared" si="1"/>
        <v>#REF!</v>
      </c>
      <c r="H10" s="82" t="e">
        <f t="shared" si="1"/>
        <v>#REF!</v>
      </c>
      <c r="I10" s="82" t="e">
        <f t="shared" si="1"/>
        <v>#REF!</v>
      </c>
      <c r="J10" s="82" t="e">
        <f t="shared" si="1"/>
        <v>#REF!</v>
      </c>
      <c r="K10" s="82" t="e">
        <f t="shared" si="1"/>
        <v>#REF!</v>
      </c>
      <c r="L10" s="82"/>
    </row>
    <row r="12" spans="1:12">
      <c r="F12" s="93">
        <f>F6-E6</f>
        <v>1279.595214079</v>
      </c>
      <c r="G12" s="73"/>
      <c r="H12" s="73"/>
      <c r="I12" s="73"/>
      <c r="J12" s="73"/>
      <c r="K12" s="73"/>
    </row>
    <row r="13" spans="1:12">
      <c r="F13" s="73"/>
      <c r="G13" s="73"/>
      <c r="H13" s="73"/>
      <c r="I13" s="73"/>
      <c r="J13" s="73"/>
      <c r="K13" s="73"/>
    </row>
    <row r="14" spans="1:12">
      <c r="F14" s="73"/>
      <c r="G14" s="73"/>
      <c r="H14" s="73"/>
      <c r="I14" s="73"/>
      <c r="J14" s="73"/>
      <c r="K14" s="73"/>
    </row>
    <row r="15" spans="1:12">
      <c r="C15" s="71"/>
      <c r="F15" s="73"/>
      <c r="G15" s="73"/>
      <c r="H15" s="73"/>
      <c r="I15" s="73"/>
      <c r="J15" s="73"/>
      <c r="K15" s="73"/>
    </row>
    <row r="16" spans="1:12">
      <c r="F16" s="73"/>
      <c r="G16" s="73"/>
      <c r="H16" s="73"/>
      <c r="I16" s="73"/>
      <c r="J16" s="73"/>
      <c r="K16" s="73"/>
    </row>
    <row r="17" spans="6:11">
      <c r="F17" s="73"/>
      <c r="G17" s="73"/>
      <c r="H17" s="73"/>
      <c r="I17" s="73"/>
      <c r="J17" s="73"/>
      <c r="K17" s="73"/>
    </row>
    <row r="18" spans="6:11">
      <c r="F18" s="73"/>
      <c r="G18" s="73"/>
      <c r="H18" s="73"/>
      <c r="I18" s="73"/>
      <c r="J18" s="73"/>
      <c r="K18" s="73"/>
    </row>
    <row r="19" spans="6:11">
      <c r="F19" s="73"/>
      <c r="G19" s="73"/>
      <c r="H19" s="73"/>
      <c r="I19" s="73"/>
      <c r="J19" s="73"/>
      <c r="K19" s="73"/>
    </row>
    <row r="20" spans="6:11">
      <c r="F20" s="73"/>
      <c r="G20" s="73"/>
      <c r="H20" s="73"/>
      <c r="I20" s="73"/>
      <c r="J20" s="73"/>
      <c r="K20" s="73"/>
    </row>
    <row r="21" spans="6:11">
      <c r="F21" s="73"/>
      <c r="G21" s="73"/>
      <c r="H21" s="73"/>
      <c r="I21" s="73"/>
      <c r="J21" s="73"/>
      <c r="K21" s="73"/>
    </row>
    <row r="22" spans="6:11">
      <c r="F22" s="73"/>
      <c r="G22" s="73"/>
      <c r="H22" s="73"/>
      <c r="I22" s="73"/>
      <c r="J22" s="73"/>
      <c r="K22" s="73"/>
    </row>
    <row r="23" spans="6:11">
      <c r="F23" s="73"/>
      <c r="G23" s="73"/>
      <c r="H23" s="73"/>
      <c r="I23" s="73"/>
      <c r="J23" s="73"/>
      <c r="K23" s="73"/>
    </row>
    <row r="24" spans="6:11">
      <c r="F24" s="73"/>
      <c r="G24" s="73"/>
      <c r="H24" s="73"/>
      <c r="I24" s="73"/>
      <c r="J24" s="73"/>
      <c r="K24" s="73"/>
    </row>
  </sheetData>
  <protectedRanges>
    <protectedRange password="CB57" sqref="E5:K5 E7:K9 E6:F6" name="Form 1.1j"/>
  </protectedRanges>
  <phoneticPr fontId="0" type="noConversion"/>
  <dataValidations count="1">
    <dataValidation type="decimal" allowBlank="1" showInputMessage="1" showErrorMessage="1" error="Enter in number format only" sqref="F1:F15 F17:F65536 E5:E10 G1:K1048576">
      <formula1>-1000000000000000</formula1>
      <formula2>10000000000000000</formula2>
    </dataValidation>
  </dataValidations>
  <pageMargins left="0.5" right="0.25" top="0.5" bottom="0.5" header="0.5" footer="0.5"/>
  <pageSetup scale="90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Q25"/>
  <sheetViews>
    <sheetView view="pageBreakPreview" topLeftCell="B1" zoomScaleNormal="100" workbookViewId="0">
      <selection activeCell="O30" sqref="O30"/>
    </sheetView>
  </sheetViews>
  <sheetFormatPr defaultColWidth="9.140625" defaultRowHeight="12.75"/>
  <cols>
    <col min="1" max="1" width="12.42578125" style="8" customWidth="1"/>
    <col min="2" max="2" width="11.42578125" style="8" customWidth="1"/>
    <col min="3" max="3" width="48.42578125" style="139" customWidth="1"/>
    <col min="4" max="5" width="10.5703125" style="8" customWidth="1"/>
    <col min="6" max="6" width="9.85546875" style="8" customWidth="1"/>
    <col min="7" max="7" width="8.42578125" style="8" bestFit="1" customWidth="1"/>
    <col min="8" max="8" width="10" style="8" customWidth="1"/>
    <col min="9" max="9" width="8.42578125" style="8" bestFit="1" customWidth="1"/>
    <col min="10" max="10" width="10.85546875" style="8" customWidth="1"/>
    <col min="11" max="11" width="8.42578125" style="8" customWidth="1"/>
    <col min="12" max="12" width="6.5703125" style="8" bestFit="1" customWidth="1"/>
    <col min="13" max="16384" width="9.140625" style="8"/>
  </cols>
  <sheetData>
    <row r="2" spans="1:17" ht="12.75" customHeight="1" thickBot="1">
      <c r="B2" s="69" t="s">
        <v>53</v>
      </c>
      <c r="C2" s="532" t="s">
        <v>346</v>
      </c>
      <c r="D2" s="230"/>
      <c r="E2" s="230"/>
      <c r="F2" s="230"/>
      <c r="G2" s="230"/>
      <c r="H2" s="70"/>
      <c r="I2" s="70"/>
      <c r="J2" s="70"/>
      <c r="K2" s="70"/>
      <c r="L2" s="70"/>
      <c r="M2" s="70"/>
      <c r="N2" s="70"/>
      <c r="O2" s="70"/>
      <c r="P2" s="70"/>
      <c r="Q2" s="70"/>
    </row>
    <row r="3" spans="1:17" ht="12.75" customHeight="1" thickBot="1">
      <c r="B3" s="70"/>
      <c r="C3" s="533"/>
      <c r="D3" s="92"/>
      <c r="E3" s="92"/>
      <c r="F3" s="92"/>
      <c r="G3" s="92"/>
      <c r="H3" s="70"/>
      <c r="I3" s="70"/>
      <c r="J3" s="70"/>
      <c r="K3" s="90" t="s">
        <v>231</v>
      </c>
      <c r="L3" s="2117" t="s">
        <v>151</v>
      </c>
      <c r="M3" s="2118"/>
      <c r="N3" s="2118"/>
      <c r="O3" s="2118"/>
      <c r="P3" s="2118"/>
      <c r="Q3" s="2119"/>
    </row>
    <row r="4" spans="1:17" s="73" customFormat="1" ht="12.75" customHeight="1" thickBot="1">
      <c r="A4" s="140"/>
      <c r="B4" s="305" t="s">
        <v>142</v>
      </c>
      <c r="C4" s="534" t="s">
        <v>339</v>
      </c>
      <c r="D4" s="305" t="s">
        <v>144</v>
      </c>
      <c r="E4" s="305" t="s">
        <v>800</v>
      </c>
      <c r="F4" s="141" t="s">
        <v>145</v>
      </c>
      <c r="G4" s="141" t="s">
        <v>146</v>
      </c>
      <c r="H4" s="376" t="s">
        <v>147</v>
      </c>
      <c r="I4" s="374" t="s">
        <v>148</v>
      </c>
      <c r="J4" s="141" t="s">
        <v>149</v>
      </c>
      <c r="K4" s="375" t="s">
        <v>150</v>
      </c>
      <c r="L4" s="141" t="s">
        <v>145</v>
      </c>
      <c r="M4" s="141" t="s">
        <v>146</v>
      </c>
      <c r="N4" s="376" t="s">
        <v>147</v>
      </c>
      <c r="O4" s="374" t="s">
        <v>148</v>
      </c>
      <c r="P4" s="141" t="s">
        <v>149</v>
      </c>
      <c r="Q4" s="376" t="s">
        <v>150</v>
      </c>
    </row>
    <row r="5" spans="1:17" ht="16.5" customHeight="1">
      <c r="A5" s="142"/>
      <c r="B5" s="445"/>
      <c r="C5" s="535" t="s">
        <v>347</v>
      </c>
      <c r="D5" s="408"/>
      <c r="E5" s="1208">
        <f>'[23]Notes 1-12'!$C$187/10000000</f>
        <v>4548.1600431699999</v>
      </c>
      <c r="F5" s="1208">
        <f>'[8]Notes 1-12'!$C$189/10000000</f>
        <v>6627.4167262699993</v>
      </c>
      <c r="G5" s="107">
        <f>F5-'Existing Loans Details'!I35</f>
        <v>5831.8267262699992</v>
      </c>
      <c r="H5" s="107">
        <f>G5-'Existing Loans Details'!J35</f>
        <v>5452.3267262699992</v>
      </c>
      <c r="I5" s="107">
        <f>H5-'Existing Loans Details'!K35</f>
        <v>5072.8267262699992</v>
      </c>
      <c r="J5" s="107">
        <f>I5-'Existing Loans Details'!L35</f>
        <v>4754.5767262699992</v>
      </c>
      <c r="K5" s="107">
        <f>J5-'Existing Loans Details'!M35</f>
        <v>4632.9967262699993</v>
      </c>
      <c r="L5" s="807">
        <v>0</v>
      </c>
      <c r="M5" s="807">
        <v>0</v>
      </c>
      <c r="N5" s="807">
        <v>0</v>
      </c>
      <c r="O5" s="807">
        <v>0</v>
      </c>
      <c r="P5" s="807">
        <v>0</v>
      </c>
      <c r="Q5" s="807">
        <v>0</v>
      </c>
    </row>
    <row r="6" spans="1:17" ht="14.25">
      <c r="A6" s="142"/>
      <c r="B6" s="423"/>
      <c r="C6" s="537" t="s">
        <v>348</v>
      </c>
      <c r="D6" s="414"/>
      <c r="E6" s="1208">
        <f>'[23]Notes 1-12'!$C$211/10000000</f>
        <v>184.75609812600001</v>
      </c>
      <c r="F6" s="1208">
        <f>'[8]Notes 1-12'!$C$213/10000000</f>
        <v>243.342804508</v>
      </c>
      <c r="G6" s="107">
        <f>F6</f>
        <v>243.342804508</v>
      </c>
      <c r="H6" s="107">
        <f>G6</f>
        <v>243.342804508</v>
      </c>
      <c r="I6" s="107">
        <f>H6</f>
        <v>243.342804508</v>
      </c>
      <c r="J6" s="107">
        <f>I6</f>
        <v>243.342804508</v>
      </c>
      <c r="K6" s="107">
        <f>J6</f>
        <v>243.342804508</v>
      </c>
      <c r="L6" s="807">
        <v>0</v>
      </c>
      <c r="M6" s="807">
        <v>0</v>
      </c>
      <c r="N6" s="807">
        <v>0</v>
      </c>
      <c r="O6" s="807">
        <v>0</v>
      </c>
      <c r="P6" s="807">
        <v>0</v>
      </c>
      <c r="Q6" s="807">
        <v>0</v>
      </c>
    </row>
    <row r="7" spans="1:17" ht="14.25">
      <c r="A7" s="142"/>
      <c r="B7" s="423"/>
      <c r="C7" s="538" t="s">
        <v>349</v>
      </c>
      <c r="D7" s="414"/>
      <c r="E7" s="107"/>
      <c r="F7" s="1208"/>
      <c r="G7" s="107"/>
      <c r="H7" s="107"/>
      <c r="I7" s="107"/>
      <c r="J7" s="107"/>
      <c r="K7" s="107"/>
      <c r="L7" s="807">
        <v>0</v>
      </c>
      <c r="M7" s="807">
        <v>0</v>
      </c>
      <c r="N7" s="807">
        <v>0</v>
      </c>
      <c r="O7" s="807">
        <v>0</v>
      </c>
      <c r="P7" s="807">
        <v>0</v>
      </c>
      <c r="Q7" s="807">
        <v>0</v>
      </c>
    </row>
    <row r="8" spans="1:17" ht="14.25">
      <c r="A8" s="142"/>
      <c r="B8" s="423"/>
      <c r="C8" s="538" t="s">
        <v>350</v>
      </c>
      <c r="D8" s="414"/>
      <c r="E8" s="1208">
        <f>('[23]Notes 1-12'!$C$213+'[23]Notes 1-12'!$C$214)/10000000</f>
        <v>103.25867406900001</v>
      </c>
      <c r="F8" s="1208">
        <f>('[8]Notes 1-12'!$C$215+'[8]Notes 1-12'!$C$216)/10000000</f>
        <v>149.70592678699998</v>
      </c>
      <c r="G8" s="107">
        <f t="shared" ref="G8:K10" si="0">F8</f>
        <v>149.70592678699998</v>
      </c>
      <c r="H8" s="107">
        <f t="shared" si="0"/>
        <v>149.70592678699998</v>
      </c>
      <c r="I8" s="107">
        <f t="shared" si="0"/>
        <v>149.70592678699998</v>
      </c>
      <c r="J8" s="107">
        <f t="shared" si="0"/>
        <v>149.70592678699998</v>
      </c>
      <c r="K8" s="107">
        <f t="shared" si="0"/>
        <v>149.70592678699998</v>
      </c>
      <c r="L8" s="807">
        <v>0</v>
      </c>
      <c r="M8" s="807">
        <v>0</v>
      </c>
      <c r="N8" s="807">
        <v>0</v>
      </c>
      <c r="O8" s="807">
        <v>0</v>
      </c>
      <c r="P8" s="807">
        <v>0</v>
      </c>
      <c r="Q8" s="807">
        <v>0</v>
      </c>
    </row>
    <row r="9" spans="1:17" ht="14.25">
      <c r="A9" s="142"/>
      <c r="B9" s="423"/>
      <c r="C9" s="539" t="s">
        <v>351</v>
      </c>
      <c r="D9" s="414"/>
      <c r="E9" s="1208">
        <f>(('[23]Notes 1-12'!$C$227)/10000000)-E10-E8-E6</f>
        <v>530.19375438899988</v>
      </c>
      <c r="F9" s="1208">
        <f>(('[8]Notes 1-12'!$C$229)/10000000)-F10-F8-F6</f>
        <v>1125.6533373340001</v>
      </c>
      <c r="G9" s="107">
        <f t="shared" si="0"/>
        <v>1125.6533373340001</v>
      </c>
      <c r="H9" s="107">
        <f t="shared" si="0"/>
        <v>1125.6533373340001</v>
      </c>
      <c r="I9" s="107">
        <f t="shared" si="0"/>
        <v>1125.6533373340001</v>
      </c>
      <c r="J9" s="107">
        <f t="shared" si="0"/>
        <v>1125.6533373340001</v>
      </c>
      <c r="K9" s="107">
        <f t="shared" si="0"/>
        <v>1125.6533373340001</v>
      </c>
      <c r="L9" s="807">
        <v>0</v>
      </c>
      <c r="M9" s="807">
        <v>0</v>
      </c>
      <c r="N9" s="807">
        <v>0</v>
      </c>
      <c r="O9" s="807">
        <v>0</v>
      </c>
      <c r="P9" s="807">
        <v>0</v>
      </c>
      <c r="Q9" s="807">
        <v>0</v>
      </c>
    </row>
    <row r="10" spans="1:17" ht="14.25">
      <c r="A10" s="142"/>
      <c r="B10" s="423"/>
      <c r="C10" s="539" t="s">
        <v>352</v>
      </c>
      <c r="D10" s="414"/>
      <c r="E10" s="1208">
        <f>'[23]Notes 1-12'!$C$218/10000000</f>
        <v>75.440504869999998</v>
      </c>
      <c r="F10" s="1208">
        <f>'[8]Notes 1-12'!$C$220/10000000</f>
        <v>69.822353526000001</v>
      </c>
      <c r="G10" s="107">
        <f t="shared" si="0"/>
        <v>69.822353526000001</v>
      </c>
      <c r="H10" s="107">
        <f t="shared" si="0"/>
        <v>69.822353526000001</v>
      </c>
      <c r="I10" s="107">
        <f t="shared" si="0"/>
        <v>69.822353526000001</v>
      </c>
      <c r="J10" s="107">
        <f t="shared" si="0"/>
        <v>69.822353526000001</v>
      </c>
      <c r="K10" s="107">
        <f t="shared" si="0"/>
        <v>69.822353526000001</v>
      </c>
      <c r="L10" s="807">
        <v>0</v>
      </c>
      <c r="M10" s="807">
        <v>0</v>
      </c>
      <c r="N10" s="807">
        <v>0</v>
      </c>
      <c r="O10" s="807">
        <v>0</v>
      </c>
      <c r="P10" s="807">
        <v>0</v>
      </c>
      <c r="Q10" s="807">
        <v>0</v>
      </c>
    </row>
    <row r="11" spans="1:17" ht="14.25">
      <c r="A11" s="142"/>
      <c r="B11" s="423"/>
      <c r="C11" s="539" t="s">
        <v>353</v>
      </c>
      <c r="D11" s="540"/>
      <c r="E11" s="1208">
        <f>'[23]Notes 1-12'!$C$144/10000000</f>
        <v>754.73226058599994</v>
      </c>
      <c r="F11" s="1208">
        <f>'[8]Notes 1-12'!$C$146/10000000</f>
        <v>931.54510217900008</v>
      </c>
      <c r="G11" s="107">
        <f>F11+(('New Loans 5th MYT'!N10-'New Loans 5th MYT'!M10)/6)</f>
        <v>1800.546578490462</v>
      </c>
      <c r="H11" s="107">
        <f>G11+(('New Loans 5th MYT'!O10-'New Loans 5th MYT'!N10)/6)</f>
        <v>2111.2991662718669</v>
      </c>
      <c r="I11" s="107">
        <f>H11+(('New Loans 5th MYT'!P10-'New Loans 5th MYT'!O10)/6)</f>
        <v>2693.3544229274935</v>
      </c>
      <c r="J11" s="107">
        <f>I11+(('New Loans 5th MYT'!Q10-'New Loans 5th MYT'!P10)/6)</f>
        <v>3122.3954847040836</v>
      </c>
      <c r="K11" s="107">
        <f>J11+(('New Loans 5th MYT'!R10-'New Loans 5th MYT'!Q10)/6)</f>
        <v>3613.3123486074519</v>
      </c>
      <c r="L11" s="143"/>
      <c r="M11" s="143"/>
      <c r="N11" s="143"/>
      <c r="O11" s="536"/>
      <c r="P11" s="107"/>
      <c r="Q11" s="112"/>
    </row>
    <row r="12" spans="1:17" ht="15" thickBot="1">
      <c r="A12" s="144"/>
      <c r="B12" s="541"/>
      <c r="C12" s="539" t="s">
        <v>354</v>
      </c>
      <c r="D12" s="542"/>
      <c r="E12" s="1208">
        <f>'[23]Notes 1-12'!$C$208/10000000</f>
        <v>337.53612995500004</v>
      </c>
      <c r="F12" s="1208">
        <f>'[8]Notes 1-12'!$C$211/10000000</f>
        <v>634.47245412100006</v>
      </c>
      <c r="G12" s="107">
        <f>F12</f>
        <v>634.47245412100006</v>
      </c>
      <c r="H12" s="107">
        <f>G12</f>
        <v>634.47245412100006</v>
      </c>
      <c r="I12" s="107">
        <f>H12</f>
        <v>634.47245412100006</v>
      </c>
      <c r="J12" s="107">
        <f>I12</f>
        <v>634.47245412100006</v>
      </c>
      <c r="K12" s="107">
        <f>J12</f>
        <v>634.47245412100006</v>
      </c>
      <c r="L12" s="807"/>
      <c r="M12" s="807"/>
      <c r="N12" s="807"/>
      <c r="O12" s="807"/>
      <c r="P12" s="807"/>
      <c r="Q12" s="807"/>
    </row>
    <row r="13" spans="1:17" ht="15" thickBot="1">
      <c r="A13" s="144"/>
      <c r="B13" s="507"/>
      <c r="C13" s="543" t="s">
        <v>345</v>
      </c>
      <c r="D13" s="198"/>
      <c r="E13" s="82">
        <f t="shared" ref="E13:K13" si="1">SUM(E5:E12)</f>
        <v>6534.0774651650008</v>
      </c>
      <c r="F13" s="82">
        <f>SUM(F5:F12)</f>
        <v>9781.9587047249988</v>
      </c>
      <c r="G13" s="82">
        <f t="shared" si="1"/>
        <v>9855.3701810364619</v>
      </c>
      <c r="H13" s="145">
        <f t="shared" si="1"/>
        <v>9786.622768817866</v>
      </c>
      <c r="I13" s="146">
        <f t="shared" si="1"/>
        <v>9989.1780254734931</v>
      </c>
      <c r="J13" s="82">
        <f t="shared" si="1"/>
        <v>10099.969087250083</v>
      </c>
      <c r="K13" s="147">
        <f t="shared" si="1"/>
        <v>10469.30595115345</v>
      </c>
      <c r="L13" s="228"/>
      <c r="M13" s="228"/>
      <c r="N13" s="228"/>
      <c r="O13" s="544"/>
      <c r="P13" s="545"/>
      <c r="Q13" s="546"/>
    </row>
    <row r="14" spans="1:17">
      <c r="E14" s="880"/>
    </row>
    <row r="15" spans="1:17">
      <c r="F15" s="70"/>
      <c r="G15" s="70"/>
      <c r="H15" s="70"/>
      <c r="I15" s="70"/>
      <c r="J15" s="70"/>
      <c r="K15" s="70"/>
    </row>
    <row r="16" spans="1:17">
      <c r="C16" s="148"/>
      <c r="F16" s="70"/>
      <c r="G16" s="70"/>
      <c r="H16" s="70"/>
      <c r="I16" s="70"/>
      <c r="J16" s="70"/>
      <c r="K16" s="70"/>
    </row>
    <row r="17" spans="5:11">
      <c r="E17" s="70"/>
      <c r="F17" s="70">
        <f t="shared" ref="F17:K17" si="2">F11-E11</f>
        <v>176.81284159300014</v>
      </c>
      <c r="G17" s="70">
        <f t="shared" si="2"/>
        <v>869.00147631146194</v>
      </c>
      <c r="H17" s="70">
        <f t="shared" si="2"/>
        <v>310.75258778140483</v>
      </c>
      <c r="I17" s="70">
        <f t="shared" si="2"/>
        <v>582.05525665562664</v>
      </c>
      <c r="J17" s="70">
        <f t="shared" si="2"/>
        <v>429.04106177659014</v>
      </c>
      <c r="K17" s="70">
        <f t="shared" si="2"/>
        <v>490.91686390336827</v>
      </c>
    </row>
    <row r="18" spans="5:11">
      <c r="E18" s="880"/>
      <c r="F18" s="1166"/>
      <c r="G18" s="1166"/>
      <c r="H18" s="1166"/>
      <c r="I18" s="1166"/>
      <c r="J18" s="1166"/>
      <c r="K18" s="1166"/>
    </row>
    <row r="19" spans="5:11">
      <c r="F19" s="1166"/>
      <c r="G19" s="1169"/>
    </row>
    <row r="20" spans="5:11">
      <c r="E20" s="70"/>
      <c r="F20" s="1166"/>
      <c r="G20" s="70"/>
    </row>
    <row r="21" spans="5:11">
      <c r="F21" s="1166"/>
      <c r="G21" s="70"/>
    </row>
    <row r="22" spans="5:11">
      <c r="F22" s="1168"/>
      <c r="G22" s="70"/>
    </row>
    <row r="23" spans="5:11">
      <c r="E23" s="880"/>
      <c r="F23" s="1168"/>
      <c r="G23" s="70"/>
    </row>
    <row r="24" spans="5:11">
      <c r="F24" s="70"/>
      <c r="G24" s="1167"/>
    </row>
    <row r="25" spans="5:11">
      <c r="F25" s="1166"/>
      <c r="G25" s="1166"/>
      <c r="H25" s="1169"/>
    </row>
  </sheetData>
  <protectedRanges>
    <protectedRange password="CB57" sqref="M13:Q13 E11 G11:Q11 E12:Q12 E5:Q10" name="Form 1.1k"/>
  </protectedRanges>
  <mergeCells count="1">
    <mergeCell ref="L3:Q3"/>
  </mergeCells>
  <phoneticPr fontId="0" type="noConversion"/>
  <dataValidations count="2">
    <dataValidation type="decimal" allowBlank="1" showInputMessage="1" showErrorMessage="1" error="Enter in number format only" sqref="E5:E13 F1:K1048576">
      <formula1>-1000000000000000</formula1>
      <formula2>1000000000000000</formula2>
    </dataValidation>
    <dataValidation operator="greaterThan" allowBlank="1" showInputMessage="1" showErrorMessage="1" error="Enter in number format only" sqref="L1:Q1048576"/>
  </dataValidations>
  <pageMargins left="0.5" right="0.25" top="0.5" bottom="0.5" header="0.5" footer="0.5"/>
  <pageSetup scale="70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  <pageSetUpPr fitToPage="1"/>
  </sheetPr>
  <dimension ref="B2:AH727"/>
  <sheetViews>
    <sheetView topLeftCell="D207" zoomScale="110" zoomScaleNormal="110" workbookViewId="0">
      <pane xSplit="1" ySplit="3" topLeftCell="E712" activePane="bottomRight" state="frozen"/>
      <selection activeCell="E725" sqref="E725"/>
      <selection pane="topRight" activeCell="E725" sqref="E725"/>
      <selection pane="bottomLeft" activeCell="E725" sqref="E725"/>
      <selection pane="bottomRight" activeCell="E725" sqref="E725"/>
    </sheetView>
  </sheetViews>
  <sheetFormatPr defaultColWidth="9.140625" defaultRowHeight="12.75"/>
  <cols>
    <col min="1" max="1" width="9.140625" style="70"/>
    <col min="2" max="2" width="10.42578125" style="70" bestFit="1" customWidth="1"/>
    <col min="3" max="3" width="10.85546875" style="70" customWidth="1"/>
    <col min="4" max="4" width="45.140625" style="70" bestFit="1" customWidth="1"/>
    <col min="5" max="5" width="14.140625" style="70" customWidth="1"/>
    <col min="6" max="6" width="18.42578125" style="475" customWidth="1"/>
    <col min="7" max="7" width="20.5703125" style="476" customWidth="1"/>
    <col min="8" max="8" width="13.85546875" style="70" customWidth="1"/>
    <col min="9" max="9" width="13.42578125" style="70" customWidth="1"/>
    <col min="10" max="10" width="10.42578125" style="70" customWidth="1"/>
    <col min="11" max="11" width="12.42578125" style="70" customWidth="1"/>
    <col min="12" max="12" width="10.85546875" style="70" customWidth="1"/>
    <col min="13" max="13" width="14.5703125" style="70" customWidth="1"/>
    <col min="14" max="14" width="15.85546875" style="70" customWidth="1"/>
    <col min="15" max="15" width="15.5703125" style="70" customWidth="1"/>
    <col min="16" max="16" width="18.140625" style="70" customWidth="1"/>
    <col min="17" max="17" width="12.140625" style="70" customWidth="1"/>
    <col min="18" max="18" width="12" style="70" bestFit="1" customWidth="1"/>
    <col min="19" max="19" width="13" style="70" customWidth="1"/>
    <col min="20" max="20" width="13.5703125" style="70" customWidth="1"/>
    <col min="21" max="21" width="9.140625" style="70"/>
    <col min="22" max="22" width="18.140625" style="70" bestFit="1" customWidth="1"/>
    <col min="23" max="23" width="12.5703125" style="70" customWidth="1"/>
    <col min="24" max="25" width="15.5703125" style="70" customWidth="1"/>
    <col min="26" max="26" width="21.5703125" style="70" customWidth="1"/>
    <col min="27" max="27" width="14.5703125" style="70" customWidth="1"/>
    <col min="28" max="33" width="18.140625" style="70" customWidth="1"/>
    <col min="34" max="34" width="30.5703125" style="70" customWidth="1"/>
    <col min="35" max="16384" width="9.140625" style="70"/>
  </cols>
  <sheetData>
    <row r="2" spans="2:34">
      <c r="B2" s="69" t="s">
        <v>41</v>
      </c>
      <c r="C2" s="230" t="s">
        <v>270</v>
      </c>
      <c r="D2" s="230"/>
      <c r="E2" s="663" t="s">
        <v>554</v>
      </c>
      <c r="F2" s="473"/>
      <c r="G2" s="473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AB2" s="230"/>
      <c r="AC2" s="230"/>
      <c r="AD2" s="230"/>
      <c r="AE2" s="230"/>
      <c r="AF2" s="230"/>
      <c r="AG2" s="230"/>
    </row>
    <row r="3" spans="2:34">
      <c r="C3" s="320"/>
      <c r="D3" s="320"/>
      <c r="E3" s="664" t="s">
        <v>555</v>
      </c>
      <c r="F3" s="474"/>
      <c r="G3" s="473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AB3" s="320"/>
      <c r="AC3" s="320"/>
      <c r="AD3" s="320"/>
      <c r="AE3" s="320"/>
      <c r="AF3" s="320"/>
      <c r="AG3" s="320"/>
    </row>
    <row r="4" spans="2:34" hidden="1">
      <c r="B4" s="321" t="s">
        <v>573</v>
      </c>
      <c r="C4" s="320"/>
      <c r="D4" s="320"/>
      <c r="E4" s="320"/>
      <c r="F4" s="474"/>
      <c r="G4" s="473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AB4" s="320"/>
      <c r="AC4" s="320"/>
      <c r="AD4" s="320"/>
      <c r="AE4" s="320"/>
      <c r="AF4" s="320"/>
      <c r="AG4" s="320"/>
    </row>
    <row r="5" spans="2:34" ht="13.5" hidden="1" thickBot="1">
      <c r="B5" s="321"/>
      <c r="AA5" s="90"/>
    </row>
    <row r="6" spans="2:34" ht="13.5" hidden="1" customHeight="1" thickBot="1">
      <c r="B6" s="2140" t="s">
        <v>142</v>
      </c>
      <c r="C6" s="2133" t="s">
        <v>272</v>
      </c>
      <c r="D6" s="2146"/>
      <c r="E6" s="2146"/>
      <c r="F6" s="2146"/>
      <c r="G6" s="2146"/>
      <c r="H6" s="2133" t="s">
        <v>273</v>
      </c>
      <c r="I6" s="2147"/>
      <c r="J6" s="2147"/>
      <c r="K6" s="2147"/>
      <c r="L6" s="2147"/>
      <c r="M6" s="2147"/>
      <c r="N6" s="2148"/>
      <c r="O6" s="2133" t="s">
        <v>556</v>
      </c>
      <c r="P6" s="2134"/>
      <c r="Q6" s="2134"/>
      <c r="R6" s="2134"/>
      <c r="S6" s="2134"/>
      <c r="T6" s="2134"/>
      <c r="U6" s="2135"/>
      <c r="V6" s="2117" t="s">
        <v>557</v>
      </c>
      <c r="W6" s="2118"/>
      <c r="X6" s="2118"/>
      <c r="Y6" s="2119"/>
      <c r="Z6" s="2117" t="s">
        <v>558</v>
      </c>
      <c r="AA6" s="2118"/>
      <c r="AB6" s="2118" t="s">
        <v>274</v>
      </c>
      <c r="AC6" s="2119"/>
      <c r="AD6" s="2117" t="s">
        <v>559</v>
      </c>
      <c r="AE6" s="2118"/>
      <c r="AF6" s="2118" t="s">
        <v>274</v>
      </c>
      <c r="AG6" s="2119"/>
      <c r="AH6" s="2125" t="s">
        <v>151</v>
      </c>
    </row>
    <row r="7" spans="2:34" ht="25.5" hidden="1" customHeight="1" thickBot="1">
      <c r="B7" s="2141"/>
      <c r="C7" s="2140" t="s">
        <v>275</v>
      </c>
      <c r="D7" s="2140" t="s">
        <v>276</v>
      </c>
      <c r="E7" s="2140" t="s">
        <v>277</v>
      </c>
      <c r="F7" s="2142" t="s">
        <v>278</v>
      </c>
      <c r="G7" s="2142" t="s">
        <v>279</v>
      </c>
      <c r="H7" s="2136" t="s">
        <v>280</v>
      </c>
      <c r="I7" s="2138" t="s">
        <v>281</v>
      </c>
      <c r="J7" s="2138" t="s">
        <v>271</v>
      </c>
      <c r="K7" s="2138" t="s">
        <v>282</v>
      </c>
      <c r="L7" s="2138" t="s">
        <v>283</v>
      </c>
      <c r="M7" s="2138" t="s">
        <v>560</v>
      </c>
      <c r="N7" s="2149" t="s">
        <v>284</v>
      </c>
      <c r="O7" s="2136" t="s">
        <v>561</v>
      </c>
      <c r="P7" s="2138" t="s">
        <v>562</v>
      </c>
      <c r="Q7" s="2128" t="s">
        <v>533</v>
      </c>
      <c r="R7" s="2128"/>
      <c r="S7" s="2128"/>
      <c r="T7" s="2128"/>
      <c r="U7" s="2129"/>
      <c r="V7" s="2117" t="s">
        <v>563</v>
      </c>
      <c r="W7" s="2118"/>
      <c r="X7" s="2118"/>
      <c r="Y7" s="2119"/>
      <c r="Z7" s="2117" t="s">
        <v>563</v>
      </c>
      <c r="AA7" s="2118"/>
      <c r="AB7" s="2118"/>
      <c r="AC7" s="2119"/>
      <c r="AD7" s="2130"/>
      <c r="AE7" s="2131"/>
      <c r="AF7" s="2131"/>
      <c r="AG7" s="2132"/>
      <c r="AH7" s="2126"/>
    </row>
    <row r="8" spans="2:34" ht="48" hidden="1" customHeight="1" thickBot="1">
      <c r="B8" s="2141"/>
      <c r="C8" s="2141"/>
      <c r="D8" s="2141"/>
      <c r="E8" s="2141"/>
      <c r="F8" s="2143"/>
      <c r="G8" s="2143"/>
      <c r="H8" s="2144"/>
      <c r="I8" s="2145"/>
      <c r="J8" s="2145"/>
      <c r="K8" s="2145"/>
      <c r="L8" s="2145"/>
      <c r="M8" s="2145"/>
      <c r="N8" s="2150"/>
      <c r="O8" s="2137"/>
      <c r="P8" s="2139"/>
      <c r="Q8" s="306" t="s">
        <v>285</v>
      </c>
      <c r="R8" s="307" t="s">
        <v>286</v>
      </c>
      <c r="S8" s="307" t="s">
        <v>287</v>
      </c>
      <c r="T8" s="308" t="s">
        <v>288</v>
      </c>
      <c r="U8" s="309" t="s">
        <v>289</v>
      </c>
      <c r="V8" s="309" t="s">
        <v>564</v>
      </c>
      <c r="W8" s="309" t="s">
        <v>565</v>
      </c>
      <c r="X8" s="309" t="s">
        <v>566</v>
      </c>
      <c r="Y8" s="309" t="s">
        <v>567</v>
      </c>
      <c r="Z8" s="309" t="s">
        <v>568</v>
      </c>
      <c r="AA8" s="309" t="s">
        <v>569</v>
      </c>
      <c r="AB8" s="309" t="s">
        <v>570</v>
      </c>
      <c r="AC8" s="665" t="s">
        <v>567</v>
      </c>
      <c r="AD8" s="666" t="s">
        <v>568</v>
      </c>
      <c r="AE8" s="666" t="s">
        <v>569</v>
      </c>
      <c r="AF8" s="666" t="s">
        <v>570</v>
      </c>
      <c r="AG8" s="666" t="s">
        <v>567</v>
      </c>
      <c r="AH8" s="2127"/>
    </row>
    <row r="9" spans="2:34" hidden="1">
      <c r="B9" s="310"/>
      <c r="C9" s="311"/>
      <c r="D9" s="312"/>
      <c r="E9" s="312"/>
      <c r="F9" s="477"/>
      <c r="G9" s="478"/>
      <c r="H9" s="311"/>
      <c r="I9" s="312"/>
      <c r="J9" s="312"/>
      <c r="K9" s="312"/>
      <c r="L9" s="312"/>
      <c r="M9" s="312"/>
      <c r="N9" s="366">
        <f>SUM(H9:M9)</f>
        <v>0</v>
      </c>
      <c r="O9" s="313"/>
      <c r="P9" s="314"/>
      <c r="Q9" s="311"/>
      <c r="R9" s="312"/>
      <c r="S9" s="312"/>
      <c r="T9" s="312"/>
      <c r="U9" s="322"/>
      <c r="V9" s="244"/>
      <c r="W9" s="244"/>
      <c r="X9" s="244"/>
      <c r="Y9" s="244"/>
      <c r="Z9" s="313"/>
      <c r="AA9" s="314"/>
      <c r="AB9" s="311"/>
      <c r="AC9" s="322"/>
      <c r="AD9" s="244"/>
      <c r="AE9" s="244"/>
      <c r="AF9" s="244"/>
      <c r="AG9" s="244"/>
      <c r="AH9" s="667"/>
    </row>
    <row r="10" spans="2:34" hidden="1">
      <c r="B10" s="314"/>
      <c r="C10" s="247"/>
      <c r="D10" s="244"/>
      <c r="E10" s="244"/>
      <c r="F10" s="479"/>
      <c r="G10" s="480"/>
      <c r="H10" s="247"/>
      <c r="I10" s="244"/>
      <c r="J10" s="244"/>
      <c r="K10" s="244"/>
      <c r="L10" s="244"/>
      <c r="M10" s="244"/>
      <c r="N10" s="367">
        <f t="shared" ref="N10:N31" si="0">SUM(H10:M10)</f>
        <v>0</v>
      </c>
      <c r="O10" s="313"/>
      <c r="P10" s="314"/>
      <c r="Q10" s="247"/>
      <c r="R10" s="244"/>
      <c r="S10" s="244"/>
      <c r="T10" s="244"/>
      <c r="U10" s="245"/>
      <c r="V10" s="244"/>
      <c r="W10" s="244"/>
      <c r="X10" s="244"/>
      <c r="Y10" s="244"/>
      <c r="Z10" s="313"/>
      <c r="AA10" s="314"/>
      <c r="AB10" s="247"/>
      <c r="AC10" s="245"/>
      <c r="AD10" s="244"/>
      <c r="AE10" s="244"/>
      <c r="AF10" s="244"/>
      <c r="AG10" s="244"/>
      <c r="AH10" s="113"/>
    </row>
    <row r="11" spans="2:34" hidden="1">
      <c r="B11" s="314"/>
      <c r="C11" s="247"/>
      <c r="D11" s="244"/>
      <c r="E11" s="244"/>
      <c r="F11" s="479"/>
      <c r="G11" s="480"/>
      <c r="H11" s="247"/>
      <c r="I11" s="244"/>
      <c r="J11" s="244"/>
      <c r="K11" s="244"/>
      <c r="L11" s="244"/>
      <c r="M11" s="244"/>
      <c r="N11" s="367">
        <f t="shared" si="0"/>
        <v>0</v>
      </c>
      <c r="O11" s="313"/>
      <c r="P11" s="314"/>
      <c r="Q11" s="247"/>
      <c r="R11" s="244"/>
      <c r="S11" s="244"/>
      <c r="T11" s="244"/>
      <c r="U11" s="245"/>
      <c r="V11" s="244"/>
      <c r="W11" s="244"/>
      <c r="X11" s="244"/>
      <c r="Y11" s="244"/>
      <c r="Z11" s="313"/>
      <c r="AA11" s="314"/>
      <c r="AB11" s="247"/>
      <c r="AC11" s="245"/>
      <c r="AD11" s="244"/>
      <c r="AE11" s="244"/>
      <c r="AF11" s="244"/>
      <c r="AG11" s="244"/>
      <c r="AH11" s="113"/>
    </row>
    <row r="12" spans="2:34" hidden="1">
      <c r="B12" s="314"/>
      <c r="C12" s="247"/>
      <c r="D12" s="244"/>
      <c r="E12" s="244"/>
      <c r="F12" s="479"/>
      <c r="G12" s="480"/>
      <c r="H12" s="247"/>
      <c r="I12" s="244"/>
      <c r="J12" s="244"/>
      <c r="K12" s="244"/>
      <c r="L12" s="244"/>
      <c r="M12" s="244"/>
      <c r="N12" s="367">
        <f t="shared" si="0"/>
        <v>0</v>
      </c>
      <c r="O12" s="313"/>
      <c r="P12" s="314"/>
      <c r="Q12" s="247"/>
      <c r="R12" s="244"/>
      <c r="S12" s="244"/>
      <c r="T12" s="244"/>
      <c r="U12" s="245"/>
      <c r="V12" s="244"/>
      <c r="W12" s="244"/>
      <c r="X12" s="244"/>
      <c r="Y12" s="244"/>
      <c r="Z12" s="313"/>
      <c r="AA12" s="314"/>
      <c r="AB12" s="247"/>
      <c r="AC12" s="245"/>
      <c r="AD12" s="244"/>
      <c r="AE12" s="244"/>
      <c r="AF12" s="244"/>
      <c r="AG12" s="244"/>
      <c r="AH12" s="113"/>
    </row>
    <row r="13" spans="2:34" hidden="1">
      <c r="B13" s="314"/>
      <c r="C13" s="247"/>
      <c r="D13" s="244"/>
      <c r="E13" s="244"/>
      <c r="F13" s="479"/>
      <c r="G13" s="480"/>
      <c r="H13" s="247"/>
      <c r="I13" s="244"/>
      <c r="J13" s="244"/>
      <c r="K13" s="244"/>
      <c r="L13" s="244"/>
      <c r="M13" s="244"/>
      <c r="N13" s="367">
        <f t="shared" si="0"/>
        <v>0</v>
      </c>
      <c r="O13" s="313"/>
      <c r="P13" s="314"/>
      <c r="Q13" s="247"/>
      <c r="R13" s="244"/>
      <c r="S13" s="244"/>
      <c r="T13" s="244"/>
      <c r="U13" s="245"/>
      <c r="V13" s="244"/>
      <c r="W13" s="244"/>
      <c r="X13" s="244"/>
      <c r="Y13" s="244"/>
      <c r="Z13" s="313"/>
      <c r="AA13" s="314"/>
      <c r="AB13" s="247"/>
      <c r="AC13" s="245"/>
      <c r="AD13" s="244"/>
      <c r="AE13" s="244"/>
      <c r="AF13" s="244"/>
      <c r="AG13" s="244"/>
      <c r="AH13" s="113"/>
    </row>
    <row r="14" spans="2:34" hidden="1">
      <c r="B14" s="314"/>
      <c r="C14" s="247"/>
      <c r="D14" s="244"/>
      <c r="E14" s="244"/>
      <c r="F14" s="483"/>
      <c r="G14" s="480"/>
      <c r="H14" s="247"/>
      <c r="I14" s="244"/>
      <c r="J14" s="244"/>
      <c r="K14" s="244"/>
      <c r="L14" s="244"/>
      <c r="M14" s="244"/>
      <c r="N14" s="367">
        <f t="shared" si="0"/>
        <v>0</v>
      </c>
      <c r="O14" s="313"/>
      <c r="P14" s="314"/>
      <c r="Q14" s="247"/>
      <c r="R14" s="244"/>
      <c r="S14" s="244"/>
      <c r="T14" s="244"/>
      <c r="U14" s="245"/>
      <c r="V14" s="244"/>
      <c r="W14" s="244"/>
      <c r="X14" s="244"/>
      <c r="Y14" s="244"/>
      <c r="Z14" s="313"/>
      <c r="AA14" s="314"/>
      <c r="AB14" s="247"/>
      <c r="AC14" s="245"/>
      <c r="AD14" s="244"/>
      <c r="AE14" s="244"/>
      <c r="AF14" s="244"/>
      <c r="AG14" s="244"/>
      <c r="AH14" s="113"/>
    </row>
    <row r="15" spans="2:34" hidden="1">
      <c r="B15" s="314"/>
      <c r="C15" s="247"/>
      <c r="D15" s="244"/>
      <c r="E15" s="244"/>
      <c r="F15" s="479"/>
      <c r="G15" s="480"/>
      <c r="H15" s="247"/>
      <c r="I15" s="244"/>
      <c r="J15" s="244"/>
      <c r="K15" s="244"/>
      <c r="L15" s="244"/>
      <c r="M15" s="244"/>
      <c r="N15" s="367">
        <f t="shared" si="0"/>
        <v>0</v>
      </c>
      <c r="O15" s="313"/>
      <c r="P15" s="314"/>
      <c r="Q15" s="247"/>
      <c r="R15" s="244"/>
      <c r="S15" s="244"/>
      <c r="T15" s="244"/>
      <c r="U15" s="245"/>
      <c r="V15" s="244"/>
      <c r="W15" s="244"/>
      <c r="X15" s="244"/>
      <c r="Y15" s="244"/>
      <c r="Z15" s="313"/>
      <c r="AA15" s="314"/>
      <c r="AB15" s="247"/>
      <c r="AC15" s="245"/>
      <c r="AD15" s="244"/>
      <c r="AE15" s="244"/>
      <c r="AF15" s="244"/>
      <c r="AG15" s="244"/>
      <c r="AH15" s="113"/>
    </row>
    <row r="16" spans="2:34" hidden="1">
      <c r="B16" s="314"/>
      <c r="C16" s="247"/>
      <c r="D16" s="244"/>
      <c r="E16" s="244"/>
      <c r="F16" s="479"/>
      <c r="G16" s="480"/>
      <c r="H16" s="247"/>
      <c r="I16" s="244"/>
      <c r="J16" s="244"/>
      <c r="K16" s="244"/>
      <c r="L16" s="244"/>
      <c r="M16" s="244"/>
      <c r="N16" s="367">
        <f t="shared" si="0"/>
        <v>0</v>
      </c>
      <c r="O16" s="313"/>
      <c r="P16" s="314"/>
      <c r="Q16" s="247"/>
      <c r="R16" s="244"/>
      <c r="S16" s="244"/>
      <c r="T16" s="244"/>
      <c r="U16" s="245"/>
      <c r="V16" s="244"/>
      <c r="W16" s="244"/>
      <c r="X16" s="244"/>
      <c r="Y16" s="244"/>
      <c r="Z16" s="313"/>
      <c r="AA16" s="314"/>
      <c r="AB16" s="247"/>
      <c r="AC16" s="245"/>
      <c r="AD16" s="244"/>
      <c r="AE16" s="244"/>
      <c r="AF16" s="244"/>
      <c r="AG16" s="244"/>
      <c r="AH16" s="113"/>
    </row>
    <row r="17" spans="2:34" hidden="1">
      <c r="B17" s="314"/>
      <c r="C17" s="247"/>
      <c r="D17" s="244"/>
      <c r="E17" s="244"/>
      <c r="F17" s="479"/>
      <c r="G17" s="480"/>
      <c r="H17" s="247"/>
      <c r="I17" s="244"/>
      <c r="J17" s="244"/>
      <c r="K17" s="244"/>
      <c r="L17" s="244"/>
      <c r="M17" s="244"/>
      <c r="N17" s="367">
        <f t="shared" si="0"/>
        <v>0</v>
      </c>
      <c r="O17" s="313"/>
      <c r="P17" s="314"/>
      <c r="Q17" s="247"/>
      <c r="R17" s="244"/>
      <c r="S17" s="244"/>
      <c r="T17" s="244"/>
      <c r="U17" s="245"/>
      <c r="V17" s="244"/>
      <c r="W17" s="244"/>
      <c r="X17" s="244"/>
      <c r="Y17" s="244"/>
      <c r="Z17" s="313"/>
      <c r="AA17" s="314"/>
      <c r="AB17" s="247"/>
      <c r="AC17" s="245"/>
      <c r="AD17" s="244"/>
      <c r="AE17" s="244"/>
      <c r="AF17" s="244"/>
      <c r="AG17" s="244"/>
      <c r="AH17" s="113"/>
    </row>
    <row r="18" spans="2:34" hidden="1">
      <c r="B18" s="314"/>
      <c r="C18" s="247"/>
      <c r="D18" s="244"/>
      <c r="E18" s="244"/>
      <c r="F18" s="479"/>
      <c r="G18" s="480"/>
      <c r="H18" s="247"/>
      <c r="I18" s="244"/>
      <c r="J18" s="244"/>
      <c r="K18" s="244"/>
      <c r="L18" s="244"/>
      <c r="M18" s="244"/>
      <c r="N18" s="367">
        <f t="shared" si="0"/>
        <v>0</v>
      </c>
      <c r="O18" s="313"/>
      <c r="P18" s="314"/>
      <c r="Q18" s="247"/>
      <c r="R18" s="244"/>
      <c r="S18" s="244"/>
      <c r="T18" s="244"/>
      <c r="U18" s="245"/>
      <c r="V18" s="244"/>
      <c r="W18" s="244"/>
      <c r="X18" s="244"/>
      <c r="Y18" s="244"/>
      <c r="Z18" s="313"/>
      <c r="AA18" s="314"/>
      <c r="AB18" s="247"/>
      <c r="AC18" s="245"/>
      <c r="AD18" s="244"/>
      <c r="AE18" s="244"/>
      <c r="AF18" s="244"/>
      <c r="AG18" s="244"/>
      <c r="AH18" s="113"/>
    </row>
    <row r="19" spans="2:34" hidden="1">
      <c r="B19" s="314"/>
      <c r="C19" s="247"/>
      <c r="D19" s="244"/>
      <c r="E19" s="244"/>
      <c r="F19" s="479"/>
      <c r="G19" s="480"/>
      <c r="H19" s="247"/>
      <c r="I19" s="244"/>
      <c r="J19" s="244"/>
      <c r="K19" s="244"/>
      <c r="L19" s="244"/>
      <c r="M19" s="244"/>
      <c r="N19" s="367">
        <f t="shared" si="0"/>
        <v>0</v>
      </c>
      <c r="O19" s="313"/>
      <c r="P19" s="314"/>
      <c r="Q19" s="247"/>
      <c r="R19" s="244"/>
      <c r="S19" s="244"/>
      <c r="T19" s="244"/>
      <c r="U19" s="245"/>
      <c r="V19" s="244"/>
      <c r="W19" s="244"/>
      <c r="X19" s="244"/>
      <c r="Y19" s="244"/>
      <c r="Z19" s="313"/>
      <c r="AA19" s="314"/>
      <c r="AB19" s="247"/>
      <c r="AC19" s="245"/>
      <c r="AD19" s="244"/>
      <c r="AE19" s="244"/>
      <c r="AF19" s="244"/>
      <c r="AG19" s="244"/>
      <c r="AH19" s="113"/>
    </row>
    <row r="20" spans="2:34" hidden="1">
      <c r="B20" s="314"/>
      <c r="C20" s="247"/>
      <c r="D20" s="244"/>
      <c r="E20" s="244"/>
      <c r="F20" s="479"/>
      <c r="G20" s="480"/>
      <c r="H20" s="247"/>
      <c r="I20" s="244"/>
      <c r="J20" s="244"/>
      <c r="K20" s="244"/>
      <c r="L20" s="244"/>
      <c r="M20" s="244"/>
      <c r="N20" s="367">
        <f t="shared" si="0"/>
        <v>0</v>
      </c>
      <c r="O20" s="313"/>
      <c r="P20" s="314"/>
      <c r="Q20" s="247"/>
      <c r="R20" s="244"/>
      <c r="S20" s="244"/>
      <c r="T20" s="244"/>
      <c r="U20" s="245"/>
      <c r="V20" s="244"/>
      <c r="W20" s="244"/>
      <c r="X20" s="244"/>
      <c r="Y20" s="244"/>
      <c r="Z20" s="313"/>
      <c r="AA20" s="314"/>
      <c r="AB20" s="247"/>
      <c r="AC20" s="245"/>
      <c r="AD20" s="244"/>
      <c r="AE20" s="244"/>
      <c r="AF20" s="244"/>
      <c r="AG20" s="244"/>
      <c r="AH20" s="113"/>
    </row>
    <row r="21" spans="2:34" hidden="1">
      <c r="B21" s="314"/>
      <c r="C21" s="247"/>
      <c r="D21" s="244"/>
      <c r="E21" s="244"/>
      <c r="F21" s="479"/>
      <c r="G21" s="480"/>
      <c r="H21" s="247"/>
      <c r="I21" s="244"/>
      <c r="J21" s="244"/>
      <c r="K21" s="244"/>
      <c r="L21" s="244"/>
      <c r="M21" s="244"/>
      <c r="N21" s="367">
        <f t="shared" si="0"/>
        <v>0</v>
      </c>
      <c r="O21" s="313"/>
      <c r="P21" s="314"/>
      <c r="Q21" s="247"/>
      <c r="R21" s="244"/>
      <c r="S21" s="244"/>
      <c r="T21" s="244"/>
      <c r="U21" s="245"/>
      <c r="V21" s="244"/>
      <c r="W21" s="244"/>
      <c r="X21" s="244"/>
      <c r="Y21" s="244"/>
      <c r="Z21" s="313"/>
      <c r="AA21" s="314"/>
      <c r="AB21" s="247"/>
      <c r="AC21" s="245"/>
      <c r="AD21" s="244"/>
      <c r="AE21" s="244"/>
      <c r="AF21" s="244"/>
      <c r="AG21" s="244"/>
      <c r="AH21" s="113"/>
    </row>
    <row r="22" spans="2:34" hidden="1">
      <c r="B22" s="314"/>
      <c r="C22" s="247"/>
      <c r="D22" s="244"/>
      <c r="E22" s="244"/>
      <c r="F22" s="479"/>
      <c r="G22" s="480"/>
      <c r="H22" s="247"/>
      <c r="I22" s="244"/>
      <c r="J22" s="244"/>
      <c r="K22" s="244"/>
      <c r="L22" s="244"/>
      <c r="M22" s="244"/>
      <c r="N22" s="367">
        <f t="shared" si="0"/>
        <v>0</v>
      </c>
      <c r="O22" s="313"/>
      <c r="P22" s="314"/>
      <c r="Q22" s="247"/>
      <c r="R22" s="244"/>
      <c r="S22" s="244"/>
      <c r="T22" s="244"/>
      <c r="U22" s="245"/>
      <c r="V22" s="244"/>
      <c r="W22" s="244"/>
      <c r="X22" s="244"/>
      <c r="Y22" s="244"/>
      <c r="Z22" s="313"/>
      <c r="AA22" s="314"/>
      <c r="AB22" s="247"/>
      <c r="AC22" s="245"/>
      <c r="AD22" s="244"/>
      <c r="AE22" s="244"/>
      <c r="AF22" s="244"/>
      <c r="AG22" s="244"/>
      <c r="AH22" s="113"/>
    </row>
    <row r="23" spans="2:34" hidden="1">
      <c r="B23" s="314"/>
      <c r="C23" s="247"/>
      <c r="D23" s="244"/>
      <c r="E23" s="244"/>
      <c r="F23" s="479"/>
      <c r="G23" s="480"/>
      <c r="H23" s="247"/>
      <c r="I23" s="244"/>
      <c r="J23" s="244"/>
      <c r="K23" s="244"/>
      <c r="L23" s="244"/>
      <c r="M23" s="244"/>
      <c r="N23" s="367">
        <f t="shared" si="0"/>
        <v>0</v>
      </c>
      <c r="O23" s="313"/>
      <c r="P23" s="314"/>
      <c r="Q23" s="247"/>
      <c r="R23" s="244"/>
      <c r="S23" s="244"/>
      <c r="T23" s="244"/>
      <c r="U23" s="245"/>
      <c r="V23" s="244"/>
      <c r="W23" s="244"/>
      <c r="X23" s="244"/>
      <c r="Y23" s="244"/>
      <c r="Z23" s="313"/>
      <c r="AA23" s="314"/>
      <c r="AB23" s="247"/>
      <c r="AC23" s="245"/>
      <c r="AD23" s="244"/>
      <c r="AE23" s="244"/>
      <c r="AF23" s="244"/>
      <c r="AG23" s="244"/>
      <c r="AH23" s="113"/>
    </row>
    <row r="24" spans="2:34" hidden="1">
      <c r="B24" s="314"/>
      <c r="C24" s="247"/>
      <c r="D24" s="244"/>
      <c r="E24" s="244"/>
      <c r="F24" s="479"/>
      <c r="G24" s="480"/>
      <c r="H24" s="247"/>
      <c r="I24" s="244"/>
      <c r="J24" s="244"/>
      <c r="K24" s="244"/>
      <c r="L24" s="244"/>
      <c r="M24" s="244"/>
      <c r="N24" s="367">
        <f t="shared" si="0"/>
        <v>0</v>
      </c>
      <c r="O24" s="313"/>
      <c r="P24" s="314"/>
      <c r="Q24" s="247"/>
      <c r="R24" s="244"/>
      <c r="S24" s="244"/>
      <c r="T24" s="244"/>
      <c r="U24" s="245"/>
      <c r="V24" s="244"/>
      <c r="W24" s="244"/>
      <c r="X24" s="244"/>
      <c r="Y24" s="244"/>
      <c r="Z24" s="313"/>
      <c r="AA24" s="314"/>
      <c r="AB24" s="247"/>
      <c r="AC24" s="245"/>
      <c r="AD24" s="244"/>
      <c r="AE24" s="244"/>
      <c r="AF24" s="244"/>
      <c r="AG24" s="244"/>
      <c r="AH24" s="113"/>
    </row>
    <row r="25" spans="2:34" hidden="1">
      <c r="B25" s="314"/>
      <c r="C25" s="247"/>
      <c r="D25" s="244"/>
      <c r="E25" s="244"/>
      <c r="F25" s="479"/>
      <c r="G25" s="480"/>
      <c r="H25" s="247"/>
      <c r="I25" s="244"/>
      <c r="J25" s="244"/>
      <c r="K25" s="244"/>
      <c r="L25" s="244"/>
      <c r="M25" s="244"/>
      <c r="N25" s="367">
        <f t="shared" si="0"/>
        <v>0</v>
      </c>
      <c r="O25" s="313"/>
      <c r="P25" s="314"/>
      <c r="Q25" s="247"/>
      <c r="R25" s="244"/>
      <c r="S25" s="244"/>
      <c r="T25" s="244"/>
      <c r="U25" s="245"/>
      <c r="V25" s="244"/>
      <c r="W25" s="244"/>
      <c r="X25" s="244"/>
      <c r="Y25" s="244"/>
      <c r="Z25" s="313"/>
      <c r="AA25" s="314"/>
      <c r="AB25" s="247"/>
      <c r="AC25" s="245"/>
      <c r="AD25" s="244"/>
      <c r="AE25" s="244"/>
      <c r="AF25" s="244"/>
      <c r="AG25" s="244"/>
      <c r="AH25" s="113"/>
    </row>
    <row r="26" spans="2:34" hidden="1">
      <c r="B26" s="314"/>
      <c r="C26" s="247"/>
      <c r="D26" s="244"/>
      <c r="E26" s="244"/>
      <c r="F26" s="479"/>
      <c r="G26" s="480"/>
      <c r="H26" s="247"/>
      <c r="I26" s="244"/>
      <c r="J26" s="244"/>
      <c r="K26" s="244"/>
      <c r="L26" s="244"/>
      <c r="M26" s="244"/>
      <c r="N26" s="367">
        <f t="shared" si="0"/>
        <v>0</v>
      </c>
      <c r="O26" s="313"/>
      <c r="P26" s="314"/>
      <c r="Q26" s="247"/>
      <c r="R26" s="244"/>
      <c r="S26" s="244"/>
      <c r="T26" s="244"/>
      <c r="U26" s="245"/>
      <c r="V26" s="244"/>
      <c r="W26" s="244"/>
      <c r="X26" s="244"/>
      <c r="Y26" s="244"/>
      <c r="Z26" s="313"/>
      <c r="AA26" s="314"/>
      <c r="AB26" s="247"/>
      <c r="AC26" s="245"/>
      <c r="AD26" s="244"/>
      <c r="AE26" s="244"/>
      <c r="AF26" s="244"/>
      <c r="AG26" s="244"/>
      <c r="AH26" s="113"/>
    </row>
    <row r="27" spans="2:34" hidden="1">
      <c r="B27" s="314"/>
      <c r="C27" s="247"/>
      <c r="D27" s="244"/>
      <c r="E27" s="244"/>
      <c r="F27" s="479"/>
      <c r="G27" s="480"/>
      <c r="H27" s="247"/>
      <c r="I27" s="244"/>
      <c r="J27" s="244"/>
      <c r="K27" s="244"/>
      <c r="L27" s="244"/>
      <c r="M27" s="244"/>
      <c r="N27" s="367">
        <f t="shared" si="0"/>
        <v>0</v>
      </c>
      <c r="O27" s="313"/>
      <c r="P27" s="314"/>
      <c r="Q27" s="247"/>
      <c r="R27" s="244"/>
      <c r="S27" s="244"/>
      <c r="T27" s="244"/>
      <c r="U27" s="245"/>
      <c r="V27" s="244"/>
      <c r="W27" s="244"/>
      <c r="X27" s="244"/>
      <c r="Y27" s="244"/>
      <c r="Z27" s="313"/>
      <c r="AA27" s="314"/>
      <c r="AB27" s="247"/>
      <c r="AC27" s="245"/>
      <c r="AD27" s="244"/>
      <c r="AE27" s="244"/>
      <c r="AF27" s="244"/>
      <c r="AG27" s="244"/>
      <c r="AH27" s="113"/>
    </row>
    <row r="28" spans="2:34" hidden="1">
      <c r="B28" s="314"/>
      <c r="C28" s="247"/>
      <c r="D28" s="244"/>
      <c r="E28" s="244"/>
      <c r="F28" s="479"/>
      <c r="G28" s="480"/>
      <c r="H28" s="247"/>
      <c r="I28" s="244"/>
      <c r="J28" s="244"/>
      <c r="K28" s="244"/>
      <c r="L28" s="244"/>
      <c r="M28" s="244"/>
      <c r="N28" s="367">
        <f t="shared" si="0"/>
        <v>0</v>
      </c>
      <c r="O28" s="313"/>
      <c r="P28" s="314"/>
      <c r="Q28" s="247"/>
      <c r="R28" s="244"/>
      <c r="S28" s="244"/>
      <c r="T28" s="244"/>
      <c r="U28" s="245"/>
      <c r="V28" s="244"/>
      <c r="W28" s="244"/>
      <c r="X28" s="244"/>
      <c r="Y28" s="244"/>
      <c r="Z28" s="313"/>
      <c r="AA28" s="314"/>
      <c r="AB28" s="247"/>
      <c r="AC28" s="245"/>
      <c r="AD28" s="244"/>
      <c r="AE28" s="244"/>
      <c r="AF28" s="244"/>
      <c r="AG28" s="244"/>
      <c r="AH28" s="113"/>
    </row>
    <row r="29" spans="2:34" hidden="1">
      <c r="B29" s="314"/>
      <c r="C29" s="247"/>
      <c r="D29" s="244"/>
      <c r="E29" s="244"/>
      <c r="F29" s="479"/>
      <c r="G29" s="480"/>
      <c r="H29" s="247"/>
      <c r="I29" s="244"/>
      <c r="J29" s="244"/>
      <c r="K29" s="244"/>
      <c r="L29" s="244"/>
      <c r="M29" s="244"/>
      <c r="N29" s="367">
        <f t="shared" si="0"/>
        <v>0</v>
      </c>
      <c r="O29" s="313"/>
      <c r="P29" s="314"/>
      <c r="Q29" s="247"/>
      <c r="R29" s="244"/>
      <c r="S29" s="244"/>
      <c r="T29" s="244"/>
      <c r="U29" s="245"/>
      <c r="V29" s="244"/>
      <c r="W29" s="244"/>
      <c r="X29" s="244"/>
      <c r="Y29" s="244"/>
      <c r="Z29" s="313"/>
      <c r="AA29" s="314"/>
      <c r="AB29" s="247"/>
      <c r="AC29" s="245"/>
      <c r="AD29" s="244"/>
      <c r="AE29" s="244"/>
      <c r="AF29" s="244"/>
      <c r="AG29" s="244"/>
      <c r="AH29" s="113"/>
    </row>
    <row r="30" spans="2:34" ht="13.5" hidden="1" thickBot="1">
      <c r="B30" s="314"/>
      <c r="C30" s="247"/>
      <c r="D30" s="244"/>
      <c r="E30" s="244"/>
      <c r="F30" s="479"/>
      <c r="G30" s="480"/>
      <c r="H30" s="315"/>
      <c r="I30" s="316"/>
      <c r="J30" s="316"/>
      <c r="K30" s="316"/>
      <c r="L30" s="316"/>
      <c r="M30" s="316"/>
      <c r="N30" s="368">
        <f t="shared" si="0"/>
        <v>0</v>
      </c>
      <c r="O30" s="313"/>
      <c r="P30" s="314"/>
      <c r="Q30" s="247"/>
      <c r="R30" s="244"/>
      <c r="S30" s="244"/>
      <c r="T30" s="244"/>
      <c r="U30" s="245"/>
      <c r="V30" s="244"/>
      <c r="W30" s="244"/>
      <c r="X30" s="244"/>
      <c r="Y30" s="244"/>
      <c r="Z30" s="313"/>
      <c r="AA30" s="314"/>
      <c r="AB30" s="252"/>
      <c r="AC30" s="254"/>
      <c r="AD30" s="244"/>
      <c r="AE30" s="244"/>
      <c r="AF30" s="244"/>
      <c r="AG30" s="244"/>
      <c r="AH30" s="113"/>
    </row>
    <row r="31" spans="2:34" ht="13.5" hidden="1" thickBot="1">
      <c r="B31" s="317"/>
      <c r="C31" s="318"/>
      <c r="D31" s="319"/>
      <c r="E31" s="319"/>
      <c r="F31" s="481"/>
      <c r="G31" s="482"/>
      <c r="H31" s="369">
        <f t="shared" ref="H31:M31" si="1">SUM(H9:H30)</f>
        <v>0</v>
      </c>
      <c r="I31" s="369">
        <f t="shared" si="1"/>
        <v>0</v>
      </c>
      <c r="J31" s="369">
        <f t="shared" si="1"/>
        <v>0</v>
      </c>
      <c r="K31" s="369">
        <f t="shared" si="1"/>
        <v>0</v>
      </c>
      <c r="L31" s="369">
        <f t="shared" si="1"/>
        <v>0</v>
      </c>
      <c r="M31" s="198">
        <f t="shared" si="1"/>
        <v>0</v>
      </c>
      <c r="N31" s="370">
        <f t="shared" si="0"/>
        <v>0</v>
      </c>
      <c r="O31" s="370">
        <f>SUM(O9:O30)</f>
        <v>0</v>
      </c>
      <c r="P31" s="370">
        <f>SUM(P9:P30)</f>
        <v>0</v>
      </c>
      <c r="Q31" s="370">
        <f>SUM(Q9:Q30)</f>
        <v>0</v>
      </c>
      <c r="R31" s="221"/>
      <c r="S31" s="221"/>
      <c r="T31" s="221"/>
      <c r="U31" s="222"/>
      <c r="V31" s="342">
        <f t="shared" ref="V31:AB31" si="2">SUM(V9:V30)</f>
        <v>0</v>
      </c>
      <c r="W31" s="342">
        <f t="shared" si="2"/>
        <v>0</v>
      </c>
      <c r="X31" s="342">
        <f t="shared" si="2"/>
        <v>0</v>
      </c>
      <c r="Y31" s="342">
        <f t="shared" si="2"/>
        <v>0</v>
      </c>
      <c r="Z31" s="342">
        <f t="shared" si="2"/>
        <v>0</v>
      </c>
      <c r="AA31" s="342">
        <f t="shared" si="2"/>
        <v>0</v>
      </c>
      <c r="AB31" s="342">
        <f t="shared" si="2"/>
        <v>0</v>
      </c>
      <c r="AC31" s="342"/>
      <c r="AD31" s="668">
        <f>SUM(AD9:AD30)</f>
        <v>0</v>
      </c>
      <c r="AE31" s="668">
        <f>SUM(AE9:AE30)</f>
        <v>0</v>
      </c>
      <c r="AF31" s="668">
        <f>SUM(AF9:AF30)</f>
        <v>0</v>
      </c>
      <c r="AG31" s="668"/>
      <c r="AH31" s="117"/>
    </row>
    <row r="32" spans="2:34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 hidden="1"/>
    <row r="153" hidden="1"/>
    <row r="154" hidden="1"/>
    <row r="155" hidden="1"/>
    <row r="156" hidden="1"/>
    <row r="157" hidden="1"/>
    <row r="158" hidden="1"/>
    <row r="159" hidden="1"/>
    <row r="160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  <row r="171" hidden="1"/>
    <row r="172" hidden="1"/>
    <row r="173" hidden="1"/>
    <row r="174" hidden="1"/>
    <row r="175" hidden="1"/>
    <row r="176" hidden="1"/>
    <row r="177" hidden="1"/>
    <row r="178" hidden="1"/>
    <row r="179" hidden="1"/>
    <row r="180" hidden="1"/>
    <row r="181" hidden="1"/>
    <row r="182" hidden="1"/>
    <row r="183" hidden="1"/>
    <row r="184" hidden="1"/>
    <row r="185" hidden="1"/>
    <row r="186" hidden="1"/>
    <row r="187" hidden="1"/>
    <row r="188" hidden="1"/>
    <row r="189" hidden="1"/>
    <row r="190" hidden="1"/>
    <row r="191" hidden="1"/>
    <row r="192" hidden="1"/>
    <row r="193" spans="2:34" hidden="1"/>
    <row r="194" spans="2:34" hidden="1"/>
    <row r="195" spans="2:34" hidden="1"/>
    <row r="196" spans="2:34" hidden="1"/>
    <row r="197" spans="2:34" hidden="1"/>
    <row r="198" spans="2:34" hidden="1"/>
    <row r="199" spans="2:34" hidden="1"/>
    <row r="200" spans="2:34" hidden="1"/>
    <row r="201" spans="2:34" hidden="1"/>
    <row r="202" spans="2:34">
      <c r="H202" s="70">
        <f>H212-V212</f>
        <v>36.469999999999992</v>
      </c>
    </row>
    <row r="205" spans="2:34">
      <c r="B205" s="321" t="s">
        <v>145</v>
      </c>
      <c r="C205" s="320"/>
      <c r="D205" s="320"/>
      <c r="E205" s="320"/>
      <c r="F205" s="474"/>
      <c r="G205" s="473"/>
      <c r="H205" s="320"/>
      <c r="I205" s="320"/>
      <c r="J205" s="320"/>
      <c r="K205" s="320"/>
      <c r="L205" s="320"/>
      <c r="M205" s="320"/>
      <c r="N205" s="320"/>
      <c r="O205" s="320"/>
      <c r="P205" s="320"/>
      <c r="Q205" s="320"/>
      <c r="R205" s="320"/>
      <c r="S205" s="320"/>
      <c r="AB205" s="320"/>
      <c r="AC205" s="320"/>
      <c r="AD205" s="320"/>
      <c r="AE205" s="320"/>
      <c r="AF205" s="320"/>
      <c r="AG205" s="320"/>
    </row>
    <row r="206" spans="2:34" ht="13.5" thickBot="1">
      <c r="B206" s="321"/>
      <c r="AA206" s="90"/>
    </row>
    <row r="207" spans="2:34" ht="13.5" customHeight="1" thickBot="1">
      <c r="B207" s="2140" t="s">
        <v>142</v>
      </c>
      <c r="C207" s="2133" t="s">
        <v>272</v>
      </c>
      <c r="D207" s="2146"/>
      <c r="E207" s="2146"/>
      <c r="F207" s="2146"/>
      <c r="G207" s="2146"/>
      <c r="H207" s="2133" t="s">
        <v>273</v>
      </c>
      <c r="I207" s="2147"/>
      <c r="J207" s="2147"/>
      <c r="K207" s="2147"/>
      <c r="L207" s="2147"/>
      <c r="M207" s="2147"/>
      <c r="N207" s="2148"/>
      <c r="O207" s="2133" t="s">
        <v>556</v>
      </c>
      <c r="P207" s="2134"/>
      <c r="Q207" s="2134"/>
      <c r="R207" s="2134"/>
      <c r="S207" s="2134"/>
      <c r="T207" s="2134"/>
      <c r="U207" s="2135"/>
      <c r="V207" s="2117" t="s">
        <v>557</v>
      </c>
      <c r="W207" s="2118"/>
      <c r="X207" s="2118"/>
      <c r="Y207" s="2119"/>
      <c r="Z207" s="2117" t="s">
        <v>558</v>
      </c>
      <c r="AA207" s="2118"/>
      <c r="AB207" s="2118" t="s">
        <v>274</v>
      </c>
      <c r="AC207" s="2119"/>
      <c r="AD207" s="2117" t="s">
        <v>559</v>
      </c>
      <c r="AE207" s="2118"/>
      <c r="AF207" s="2118" t="s">
        <v>274</v>
      </c>
      <c r="AG207" s="2119"/>
      <c r="AH207" s="2125" t="s">
        <v>151</v>
      </c>
    </row>
    <row r="208" spans="2:34" ht="25.5" customHeight="1" thickBot="1">
      <c r="B208" s="2141"/>
      <c r="C208" s="2140" t="s">
        <v>275</v>
      </c>
      <c r="D208" s="2140" t="s">
        <v>276</v>
      </c>
      <c r="E208" s="2140" t="s">
        <v>277</v>
      </c>
      <c r="F208" s="2142" t="s">
        <v>278</v>
      </c>
      <c r="G208" s="2142" t="s">
        <v>279</v>
      </c>
      <c r="H208" s="2136" t="s">
        <v>280</v>
      </c>
      <c r="I208" s="2138" t="s">
        <v>281</v>
      </c>
      <c r="J208" s="2138" t="s">
        <v>271</v>
      </c>
      <c r="K208" s="2138" t="s">
        <v>282</v>
      </c>
      <c r="L208" s="2138" t="s">
        <v>283</v>
      </c>
      <c r="M208" s="2138" t="s">
        <v>560</v>
      </c>
      <c r="N208" s="2149" t="s">
        <v>284</v>
      </c>
      <c r="O208" s="2136" t="s">
        <v>561</v>
      </c>
      <c r="P208" s="2138" t="s">
        <v>562</v>
      </c>
      <c r="Q208" s="2128" t="s">
        <v>533</v>
      </c>
      <c r="R208" s="2128"/>
      <c r="S208" s="2128"/>
      <c r="T208" s="2128"/>
      <c r="U208" s="2129"/>
      <c r="V208" s="2117" t="s">
        <v>563</v>
      </c>
      <c r="W208" s="2118"/>
      <c r="X208" s="2118"/>
      <c r="Y208" s="2119"/>
      <c r="Z208" s="2117" t="s">
        <v>563</v>
      </c>
      <c r="AA208" s="2118"/>
      <c r="AB208" s="2118"/>
      <c r="AC208" s="2119"/>
      <c r="AD208" s="2130"/>
      <c r="AE208" s="2131"/>
      <c r="AF208" s="2131"/>
      <c r="AG208" s="2132"/>
      <c r="AH208" s="2126"/>
    </row>
    <row r="209" spans="2:34" ht="48" customHeight="1" thickBot="1">
      <c r="B209" s="2141"/>
      <c r="C209" s="2141"/>
      <c r="D209" s="2141"/>
      <c r="E209" s="2141"/>
      <c r="F209" s="2143"/>
      <c r="G209" s="2143"/>
      <c r="H209" s="2144"/>
      <c r="I209" s="2145"/>
      <c r="J209" s="2145"/>
      <c r="K209" s="2145"/>
      <c r="L209" s="2145"/>
      <c r="M209" s="2145"/>
      <c r="N209" s="2150"/>
      <c r="O209" s="2137"/>
      <c r="P209" s="2139"/>
      <c r="Q209" s="306" t="s">
        <v>285</v>
      </c>
      <c r="R209" s="307" t="s">
        <v>286</v>
      </c>
      <c r="S209" s="307" t="s">
        <v>287</v>
      </c>
      <c r="T209" s="308" t="s">
        <v>288</v>
      </c>
      <c r="U209" s="309" t="s">
        <v>289</v>
      </c>
      <c r="V209" s="309" t="s">
        <v>564</v>
      </c>
      <c r="W209" s="309" t="s">
        <v>565</v>
      </c>
      <c r="X209" s="309" t="s">
        <v>566</v>
      </c>
      <c r="Y209" s="309" t="s">
        <v>567</v>
      </c>
      <c r="Z209" s="309" t="s">
        <v>568</v>
      </c>
      <c r="AA209" s="309" t="s">
        <v>569</v>
      </c>
      <c r="AB209" s="309" t="s">
        <v>570</v>
      </c>
      <c r="AC209" s="665" t="s">
        <v>567</v>
      </c>
      <c r="AD209" s="666" t="s">
        <v>568</v>
      </c>
      <c r="AE209" s="666" t="s">
        <v>569</v>
      </c>
      <c r="AF209" s="666" t="s">
        <v>570</v>
      </c>
      <c r="AG209" s="666" t="s">
        <v>567</v>
      </c>
      <c r="AH209" s="2127"/>
    </row>
    <row r="210" spans="2:34">
      <c r="B210" s="310"/>
      <c r="C210" s="311"/>
      <c r="D210" s="999" t="str">
        <f>'Investment for 5th MYT'!A5</f>
        <v>R-APDRP ( Part-B)</v>
      </c>
      <c r="E210" s="312" t="s">
        <v>991</v>
      </c>
      <c r="F210" s="479"/>
      <c r="G210" s="1004"/>
      <c r="H210" s="905">
        <f>'Investment for 5th MYT'!J5</f>
        <v>157.78790389395195</v>
      </c>
      <c r="I210" s="905">
        <f>'Investment for 5th MYT'!K5</f>
        <v>4.2602734051367026</v>
      </c>
      <c r="J210" s="905">
        <f>'Investment for 5th MYT'!N5</f>
        <v>26.090108654999927</v>
      </c>
      <c r="K210" s="905"/>
      <c r="L210" s="905">
        <f>'Investment for 5th MYT'!L5</f>
        <v>28.40182270091135</v>
      </c>
      <c r="M210" s="905">
        <f>'Investment for 5th MYT'!M5</f>
        <v>0.30477015247215067</v>
      </c>
      <c r="N210" s="906">
        <f>SUM(H210:M210)</f>
        <v>216.84487880747207</v>
      </c>
      <c r="O210" s="313"/>
      <c r="P210" s="314"/>
      <c r="Q210" s="247">
        <f>'Form 1.1 g(i)'!E7</f>
        <v>7.0285362734526684</v>
      </c>
      <c r="R210" s="1289">
        <f>'New Loans 5th MYT'!D18</f>
        <v>0.11</v>
      </c>
      <c r="S210" s="1287" t="s">
        <v>993</v>
      </c>
      <c r="T210" s="1287" t="s">
        <v>994</v>
      </c>
      <c r="U210" s="322" t="s">
        <v>827</v>
      </c>
      <c r="V210" s="905">
        <f>'Investment for 5th MYT'!C111</f>
        <v>12.6</v>
      </c>
      <c r="W210" s="905">
        <f>'Investment for 5th MYT'!E111</f>
        <v>1.1523023944331878</v>
      </c>
      <c r="X210" s="905">
        <f>'Investment for 5th MYT'!D111</f>
        <v>0.30477015247215067</v>
      </c>
      <c r="Y210" s="1029">
        <f>AC210</f>
        <v>0.05</v>
      </c>
      <c r="Z210" s="905">
        <f>V210</f>
        <v>12.6</v>
      </c>
      <c r="AA210" s="905">
        <f>W210</f>
        <v>1.1523023944331878</v>
      </c>
      <c r="AB210" s="905">
        <f>X210</f>
        <v>0.30477015247215067</v>
      </c>
      <c r="AC210" s="1029">
        <f>'Working for 1.1d'!C4</f>
        <v>0.05</v>
      </c>
      <c r="AD210" s="905">
        <f>Z210</f>
        <v>12.6</v>
      </c>
      <c r="AE210" s="905">
        <f t="shared" ref="AE210:AF225" si="3">AA210</f>
        <v>1.1523023944331878</v>
      </c>
      <c r="AF210" s="905">
        <f t="shared" si="3"/>
        <v>0.30477015247215067</v>
      </c>
      <c r="AG210" s="1250">
        <f>'Working for 1.1d'!P4</f>
        <v>0</v>
      </c>
      <c r="AH210" s="667"/>
    </row>
    <row r="211" spans="2:34">
      <c r="B211" s="314"/>
      <c r="C211" s="247"/>
      <c r="D211" s="999" t="str">
        <f>'Investment for 5th MYT'!A6</f>
        <v>IPDS</v>
      </c>
      <c r="E211" s="244" t="str">
        <f>'[39]Form 1.1d'!$E$212</f>
        <v>Strenthening of Distribution Network in Urban Areas</v>
      </c>
      <c r="F211" s="479"/>
      <c r="G211" s="1004"/>
      <c r="H211" s="905">
        <f>'Investment for 5th MYT'!J6</f>
        <v>182.29494614747307</v>
      </c>
      <c r="I211" s="905">
        <f>'Investment for 5th MYT'!K6</f>
        <v>4.9219635459817743</v>
      </c>
      <c r="J211" s="905">
        <f>'Investment for 5th MYT'!N6</f>
        <v>30.640846031750833</v>
      </c>
      <c r="K211" s="905"/>
      <c r="L211" s="905">
        <f>'Investment for 5th MYT'!L6</f>
        <v>32.813090306545163</v>
      </c>
      <c r="M211" s="905">
        <f>'Investment for 5th MYT'!M6</f>
        <v>3.3631144444228447</v>
      </c>
      <c r="N211" s="907">
        <f t="shared" ref="N211:N232" si="4">SUM(H211:M211)</f>
        <v>254.03396047617369</v>
      </c>
      <c r="O211" s="313"/>
      <c r="P211" s="314"/>
      <c r="Q211" s="247">
        <f>'Form 1.1 g(i)'!E8</f>
        <v>57.776330182140725</v>
      </c>
      <c r="R211" s="1290">
        <f>R$210</f>
        <v>0.11</v>
      </c>
      <c r="S211" s="1288" t="s">
        <v>993</v>
      </c>
      <c r="T211" s="1288" t="s">
        <v>994</v>
      </c>
      <c r="U211" s="245" t="s">
        <v>827</v>
      </c>
      <c r="V211" s="905">
        <f>'Investment for 5th MYT'!C112</f>
        <v>139.04000000000002</v>
      </c>
      <c r="W211" s="905">
        <f>'Investment for 5th MYT'!E112</f>
        <v>2.0377110109289576</v>
      </c>
      <c r="X211" s="905">
        <f>'Investment for 5th MYT'!D112</f>
        <v>3.3631144444228447</v>
      </c>
      <c r="Y211" s="1029">
        <f>AC211</f>
        <v>4.0500000000000001E-2</v>
      </c>
      <c r="Z211" s="905">
        <f t="shared" ref="Z211:Z231" si="5">V211</f>
        <v>139.04000000000002</v>
      </c>
      <c r="AA211" s="905">
        <f t="shared" ref="AA211:AA231" si="6">W211</f>
        <v>2.0377110109289576</v>
      </c>
      <c r="AB211" s="905">
        <f t="shared" ref="AB211:AB231" si="7">X211</f>
        <v>3.3631144444228447</v>
      </c>
      <c r="AC211" s="1029">
        <f>'Working for 1.1d'!C5</f>
        <v>4.0500000000000001E-2</v>
      </c>
      <c r="AD211" s="905">
        <f t="shared" ref="AD211:AD230" si="8">Z211</f>
        <v>139.04000000000002</v>
      </c>
      <c r="AE211" s="905">
        <f t="shared" si="3"/>
        <v>2.0377110109289576</v>
      </c>
      <c r="AF211" s="905">
        <f t="shared" si="3"/>
        <v>3.3631144444228447</v>
      </c>
      <c r="AG211" s="1250">
        <f>'Working for 1.1d'!P5</f>
        <v>0</v>
      </c>
      <c r="AH211" s="113"/>
    </row>
    <row r="212" spans="2:34">
      <c r="B212" s="314"/>
      <c r="C212" s="247"/>
      <c r="D212" s="999" t="str">
        <f>'Investment for 5th MYT'!A7</f>
        <v>DDUGJY</v>
      </c>
      <c r="E212" s="244" t="str">
        <f>'[39]Form 1.1d'!$E$213</f>
        <v>Strenthening of Distribution Network in Rural Areas</v>
      </c>
      <c r="F212" s="479"/>
      <c r="G212" s="1004"/>
      <c r="H212" s="905">
        <f>'Investment for 5th MYT'!J7</f>
        <v>100</v>
      </c>
      <c r="I212" s="905">
        <f>'Investment for 5th MYT'!K7</f>
        <v>2.7</v>
      </c>
      <c r="J212" s="905">
        <f>'Investment for 5th MYT'!N7</f>
        <v>16.687799268420015</v>
      </c>
      <c r="K212" s="905"/>
      <c r="L212" s="905">
        <f>'Investment for 5th MYT'!L7</f>
        <v>18.000000000000004</v>
      </c>
      <c r="M212" s="905">
        <f>'Investment for 5th MYT'!M7</f>
        <v>1.5366704592504554</v>
      </c>
      <c r="N212" s="907">
        <f t="shared" si="4"/>
        <v>138.92446972767047</v>
      </c>
      <c r="O212" s="313"/>
      <c r="P212" s="314"/>
      <c r="Q212" s="247">
        <f>'Form 1.1 g(i)'!E9</f>
        <v>26.444867977103634</v>
      </c>
      <c r="R212" s="1290">
        <f t="shared" ref="R212:R219" si="9">R$210</f>
        <v>0.11</v>
      </c>
      <c r="S212" s="1288" t="s">
        <v>993</v>
      </c>
      <c r="T212" s="1288" t="s">
        <v>994</v>
      </c>
      <c r="U212" s="245" t="s">
        <v>788</v>
      </c>
      <c r="V212" s="905">
        <f>'Investment for 5th MYT'!C113</f>
        <v>63.530000000000008</v>
      </c>
      <c r="W212" s="905">
        <f>'Investment for 5th MYT'!E113</f>
        <v>1.0454994835086244</v>
      </c>
      <c r="X212" s="905">
        <f>'Investment for 5th MYT'!D113</f>
        <v>1.5366704592504554</v>
      </c>
      <c r="Y212" s="1029">
        <f>AC212</f>
        <v>0.04</v>
      </c>
      <c r="Z212" s="905">
        <f t="shared" si="5"/>
        <v>63.530000000000008</v>
      </c>
      <c r="AA212" s="905">
        <f t="shared" si="6"/>
        <v>1.0454994835086244</v>
      </c>
      <c r="AB212" s="905">
        <f t="shared" si="7"/>
        <v>1.5366704592504554</v>
      </c>
      <c r="AC212" s="1029">
        <f>'Working for 1.1d'!C6</f>
        <v>0.04</v>
      </c>
      <c r="AD212" s="905">
        <f>Z212+78.31</f>
        <v>141.84</v>
      </c>
      <c r="AE212" s="905">
        <f t="shared" si="3"/>
        <v>1.0454994835086244</v>
      </c>
      <c r="AF212" s="905">
        <f t="shared" si="3"/>
        <v>1.5366704592504554</v>
      </c>
      <c r="AG212" s="1250">
        <f>'Working for 1.1d'!P6</f>
        <v>0</v>
      </c>
      <c r="AH212" s="113"/>
    </row>
    <row r="213" spans="2:34">
      <c r="B213" s="314"/>
      <c r="C213" s="247"/>
      <c r="D213" s="999" t="str">
        <f>'Investment for 5th MYT'!A8</f>
        <v>SAUBAGYA</v>
      </c>
      <c r="E213" s="244" t="str">
        <f>'[39]Form 1.1d'!$E$214</f>
        <v xml:space="preserve">Electricity accesss to all </v>
      </c>
      <c r="F213" s="479"/>
      <c r="G213" s="1004"/>
      <c r="H213" s="905">
        <f>'Investment for 5th MYT'!J8</f>
        <v>22.990886495443249</v>
      </c>
      <c r="I213" s="905">
        <f>'Investment for 5th MYT'!K8</f>
        <v>0.62075393537696766</v>
      </c>
      <c r="J213" s="905">
        <f>'Investment for 5th MYT'!N8</f>
        <v>3.9610675278178777</v>
      </c>
      <c r="K213" s="905"/>
      <c r="L213" s="905">
        <f>'Investment for 5th MYT'!L8</f>
        <v>4.1383595691797845</v>
      </c>
      <c r="M213" s="905">
        <f>'Investment for 5th MYT'!M8</f>
        <v>0.67121997865890337</v>
      </c>
      <c r="N213" s="907">
        <f t="shared" si="4"/>
        <v>32.382287506476779</v>
      </c>
      <c r="O213" s="313"/>
      <c r="P213" s="314"/>
      <c r="Q213" s="247">
        <f>'Form 1.1 g(i)'!E10</f>
        <v>11.494472296592431</v>
      </c>
      <c r="R213" s="1290">
        <f t="shared" si="9"/>
        <v>0.11</v>
      </c>
      <c r="S213" s="1288" t="s">
        <v>993</v>
      </c>
      <c r="T213" s="1288" t="s">
        <v>994</v>
      </c>
      <c r="U213" s="245" t="s">
        <v>788</v>
      </c>
      <c r="V213" s="905">
        <f>'Investment for 5th MYT'!C114</f>
        <v>27.75</v>
      </c>
      <c r="W213" s="905">
        <f>'Investment for 5th MYT'!E114</f>
        <v>0.3149607628221715</v>
      </c>
      <c r="X213" s="905">
        <f>'Investment for 5th MYT'!D114</f>
        <v>0.67121997865890337</v>
      </c>
      <c r="Y213" s="1029">
        <f t="shared" ref="Y213:Y230" si="10">AC213</f>
        <v>0.04</v>
      </c>
      <c r="Z213" s="905">
        <f t="shared" si="5"/>
        <v>27.75</v>
      </c>
      <c r="AA213" s="905">
        <f t="shared" si="6"/>
        <v>0.3149607628221715</v>
      </c>
      <c r="AB213" s="905">
        <f t="shared" si="7"/>
        <v>0.67121997865890337</v>
      </c>
      <c r="AC213" s="1029">
        <f>'Working for 1.1d'!C7</f>
        <v>0.04</v>
      </c>
      <c r="AD213" s="905">
        <f t="shared" si="8"/>
        <v>27.75</v>
      </c>
      <c r="AE213" s="905">
        <f t="shared" si="3"/>
        <v>0.3149607628221715</v>
      </c>
      <c r="AF213" s="905">
        <f t="shared" si="3"/>
        <v>0.67121997865890337</v>
      </c>
      <c r="AG213" s="1250">
        <f>'Working for 1.1d'!P7</f>
        <v>0</v>
      </c>
      <c r="AH213" s="113"/>
    </row>
    <row r="214" spans="2:34">
      <c r="B214" s="314"/>
      <c r="C214" s="247"/>
      <c r="D214" s="999" t="str">
        <f>'Investment for 5th MYT'!A9</f>
        <v>SCADA -PART -WARANGAL</v>
      </c>
      <c r="E214" s="244" t="str">
        <f>'[39]Form 1.1d'!$E$215</f>
        <v>Technology Upgradation and reliability improvements</v>
      </c>
      <c r="F214" s="1011"/>
      <c r="G214" s="1004"/>
      <c r="H214" s="905">
        <f>'Investment for 5th MYT'!J9</f>
        <v>11.391880695940348</v>
      </c>
      <c r="I214" s="905">
        <f>'Investment for 5th MYT'!K9</f>
        <v>0.30758077879038942</v>
      </c>
      <c r="J214" s="905">
        <f>'Investment for 5th MYT'!N9</f>
        <v>1.6684758746302133</v>
      </c>
      <c r="K214" s="905"/>
      <c r="L214" s="905">
        <f>'Investment for 5th MYT'!L9</f>
        <v>2.0505385252692627</v>
      </c>
      <c r="M214" s="905">
        <f>'Investment for 5th MYT'!M9</f>
        <v>1.4512864403435749E-2</v>
      </c>
      <c r="N214" s="907">
        <f t="shared" si="4"/>
        <v>15.432988739033648</v>
      </c>
      <c r="O214" s="313"/>
      <c r="P214" s="314"/>
      <c r="Q214" s="909">
        <f>'Form 1.1 g(i)'!E11</f>
        <v>0</v>
      </c>
      <c r="R214" s="244"/>
      <c r="S214" s="244"/>
      <c r="T214" s="244"/>
      <c r="U214" s="245"/>
      <c r="V214" s="905">
        <f>'Investment for 5th MYT'!C115</f>
        <v>0.6</v>
      </c>
      <c r="W214" s="905">
        <f>'Investment for 5th MYT'!E115</f>
        <v>8.1435800837804703E-2</v>
      </c>
      <c r="X214" s="905">
        <f>'Investment for 5th MYT'!D115</f>
        <v>1.4512864403435749E-2</v>
      </c>
      <c r="Y214" s="1029">
        <f t="shared" si="10"/>
        <v>0.04</v>
      </c>
      <c r="Z214" s="905">
        <f t="shared" si="5"/>
        <v>0.6</v>
      </c>
      <c r="AA214" s="905">
        <f t="shared" si="6"/>
        <v>8.1435800837804703E-2</v>
      </c>
      <c r="AB214" s="905">
        <f t="shared" si="7"/>
        <v>1.4512864403435749E-2</v>
      </c>
      <c r="AC214" s="1029">
        <f>'Working for 1.1d'!C8</f>
        <v>0.04</v>
      </c>
      <c r="AD214" s="905">
        <f t="shared" si="8"/>
        <v>0.6</v>
      </c>
      <c r="AE214" s="905">
        <f t="shared" si="3"/>
        <v>8.1435800837804703E-2</v>
      </c>
      <c r="AF214" s="905">
        <f t="shared" si="3"/>
        <v>1.4512864403435749E-2</v>
      </c>
      <c r="AG214" s="1250">
        <f>'Working for 1.1d'!P8</f>
        <v>0</v>
      </c>
      <c r="AH214" s="113"/>
    </row>
    <row r="215" spans="2:34">
      <c r="B215" s="314"/>
      <c r="C215" s="247"/>
      <c r="D215" s="999" t="str">
        <f>'Investment for 5th MYT'!A10</f>
        <v>IT - IPDS -TOWNS</v>
      </c>
      <c r="E215" s="244" t="str">
        <f>'[39]Form 1.1d'!$E$216</f>
        <v>Technology Upgradation</v>
      </c>
      <c r="F215" s="1011"/>
      <c r="G215" s="1004"/>
      <c r="H215" s="905">
        <f>'Investment for 5th MYT'!J10</f>
        <v>5.0787075393537702</v>
      </c>
      <c r="I215" s="905">
        <f>'Investment for 5th MYT'!K10</f>
        <v>0.13712510356255178</v>
      </c>
      <c r="J215" s="905">
        <f>'Investment for 5th MYT'!N10</f>
        <v>0.87500338542427358</v>
      </c>
      <c r="K215" s="905"/>
      <c r="L215" s="905">
        <f>'Investment for 5th MYT'!L10</f>
        <v>0.91416735708367858</v>
      </c>
      <c r="M215" s="905">
        <f>'Investment for 5th MYT'!M10</f>
        <v>0.14827309798843524</v>
      </c>
      <c r="N215" s="907">
        <f t="shared" si="4"/>
        <v>7.1532764834127089</v>
      </c>
      <c r="O215" s="313"/>
      <c r="P215" s="314"/>
      <c r="Q215" s="247">
        <f>'Form 1.1 g(i)'!E12</f>
        <v>2.5391392856977153</v>
      </c>
      <c r="R215" s="1290">
        <f t="shared" si="9"/>
        <v>0.11</v>
      </c>
      <c r="S215" s="1288" t="s">
        <v>993</v>
      </c>
      <c r="T215" s="1288" t="s">
        <v>994</v>
      </c>
      <c r="U215" s="245" t="s">
        <v>788</v>
      </c>
      <c r="V215" s="905">
        <f>'Investment for 5th MYT'!C116</f>
        <v>6.13</v>
      </c>
      <c r="W215" s="905">
        <f>'Investment for 5th MYT'!E116</f>
        <v>6.9575116255852665E-2</v>
      </c>
      <c r="X215" s="905">
        <f>'Investment for 5th MYT'!D116</f>
        <v>0.14827309798843524</v>
      </c>
      <c r="Y215" s="1029">
        <f t="shared" si="10"/>
        <v>0.04</v>
      </c>
      <c r="Z215" s="905">
        <f t="shared" si="5"/>
        <v>6.13</v>
      </c>
      <c r="AA215" s="905">
        <f t="shared" si="6"/>
        <v>6.9575116255852665E-2</v>
      </c>
      <c r="AB215" s="905">
        <f t="shared" si="7"/>
        <v>0.14827309798843524</v>
      </c>
      <c r="AC215" s="1029">
        <f>'Working for 1.1d'!C9</f>
        <v>0.04</v>
      </c>
      <c r="AD215" s="905">
        <f t="shared" si="8"/>
        <v>6.13</v>
      </c>
      <c r="AE215" s="905">
        <f t="shared" si="3"/>
        <v>6.9575116255852665E-2</v>
      </c>
      <c r="AF215" s="905">
        <f t="shared" si="3"/>
        <v>0.14827309798843524</v>
      </c>
      <c r="AG215" s="1250">
        <f>'Working for 1.1d'!P9</f>
        <v>0</v>
      </c>
      <c r="AH215" s="113"/>
    </row>
    <row r="216" spans="2:34">
      <c r="B216" s="314"/>
      <c r="C216" s="247"/>
      <c r="D216" s="999" t="str">
        <f>'Investment for 5th MYT'!A11</f>
        <v>P:SI: Substation - 3</v>
      </c>
      <c r="E216" s="244" t="str">
        <f>'[39]Form 1.1d'!$E$217</f>
        <v>;AT&amp;C loss reduction</v>
      </c>
      <c r="F216" s="479"/>
      <c r="G216" s="1004"/>
      <c r="H216" s="905">
        <f>'Investment for 5th MYT'!J11</f>
        <v>158.74067937033968</v>
      </c>
      <c r="I216" s="905">
        <f>'Investment for 5th MYT'!K11</f>
        <v>4.2859983429991724</v>
      </c>
      <c r="J216" s="905">
        <f>'Investment for 5th MYT'!N11</f>
        <v>29.579218336785633</v>
      </c>
      <c r="K216" s="905"/>
      <c r="L216" s="905">
        <f>'Investment for 5th MYT'!L11</f>
        <v>28.573322286661146</v>
      </c>
      <c r="M216" s="905">
        <f>'Investment for 5th MYT'!M11</f>
        <v>1.2067446751456823</v>
      </c>
      <c r="N216" s="907">
        <f t="shared" si="4"/>
        <v>222.3859630119313</v>
      </c>
      <c r="O216" s="313"/>
      <c r="P216" s="314"/>
      <c r="Q216" s="247">
        <f>'Form 1.1 g(i)'!E13</f>
        <v>41.973754293110069</v>
      </c>
      <c r="R216" s="1290">
        <f t="shared" si="9"/>
        <v>0.11</v>
      </c>
      <c r="S216" s="1288" t="s">
        <v>993</v>
      </c>
      <c r="T216" s="1288" t="s">
        <v>994</v>
      </c>
      <c r="U216" s="245" t="s">
        <v>788</v>
      </c>
      <c r="V216" s="905">
        <f>'Investment for 5th MYT'!C117</f>
        <v>49.889999999999986</v>
      </c>
      <c r="W216" s="905">
        <f>'Investment for 5th MYT'!E117</f>
        <v>1.3704481912419133</v>
      </c>
      <c r="X216" s="905">
        <f>'Investment for 5th MYT'!D117</f>
        <v>1.2067446751456823</v>
      </c>
      <c r="Y216" s="1029">
        <f t="shared" si="10"/>
        <v>0.04</v>
      </c>
      <c r="Z216" s="905">
        <f t="shared" si="5"/>
        <v>49.889999999999986</v>
      </c>
      <c r="AA216" s="905">
        <f t="shared" si="6"/>
        <v>1.3704481912419133</v>
      </c>
      <c r="AB216" s="905">
        <f t="shared" si="7"/>
        <v>1.2067446751456823</v>
      </c>
      <c r="AC216" s="1029">
        <f>'Working for 1.1d'!C10</f>
        <v>0.04</v>
      </c>
      <c r="AD216" s="905">
        <f t="shared" si="8"/>
        <v>49.889999999999986</v>
      </c>
      <c r="AE216" s="905">
        <f t="shared" si="3"/>
        <v>1.3704481912419133</v>
      </c>
      <c r="AF216" s="905">
        <f t="shared" si="3"/>
        <v>1.2067446751456823</v>
      </c>
      <c r="AG216" s="1250">
        <f>'Working for 1.1d'!P10</f>
        <v>0</v>
      </c>
      <c r="AH216" s="113"/>
    </row>
    <row r="217" spans="2:34" ht="25.5">
      <c r="B217" s="314"/>
      <c r="C217" s="247"/>
      <c r="D217" s="999" t="str">
        <f>'Investment for 5th MYT'!A12</f>
        <v>Conversion of Single Phase Agl DTRs to 3 Phase Agl DTRs</v>
      </c>
      <c r="E217" s="244" t="str">
        <f>'[39]Form 1.1d'!$E$218</f>
        <v xml:space="preserve">Reliability of Supply </v>
      </c>
      <c r="F217" s="479"/>
      <c r="G217" s="1004"/>
      <c r="H217" s="905">
        <f>'Investment for 5th MYT'!J12</f>
        <v>52.477216238608122</v>
      </c>
      <c r="I217" s="905">
        <f>'Investment for 5th MYT'!K12</f>
        <v>1.4168848384424195</v>
      </c>
      <c r="J217" s="905">
        <f>'Investment for 5th MYT'!N12</f>
        <v>10.104990888699668</v>
      </c>
      <c r="K217" s="905"/>
      <c r="L217" s="905">
        <f>'Investment for 5th MYT'!L12</f>
        <v>9.4458989229494623</v>
      </c>
      <c r="M217" s="905">
        <f>'Investment for 5th MYT'!M12</f>
        <v>1.179787019721066</v>
      </c>
      <c r="N217" s="907">
        <f t="shared" si="4"/>
        <v>74.624777908420739</v>
      </c>
      <c r="O217" s="313"/>
      <c r="P217" s="314"/>
      <c r="Q217" s="247">
        <f>'Form 1.1 g(i)'!E14</f>
        <v>8.0713916297178443</v>
      </c>
      <c r="R217" s="1290">
        <f t="shared" si="9"/>
        <v>0.11</v>
      </c>
      <c r="S217" s="1288" t="s">
        <v>993</v>
      </c>
      <c r="T217" s="1288" t="s">
        <v>994</v>
      </c>
      <c r="U217" s="245" t="s">
        <v>788</v>
      </c>
      <c r="V217" s="905">
        <f>'Investment for 5th MYT'!C118</f>
        <v>9.5</v>
      </c>
      <c r="W217" s="905">
        <f>'Investment for 5th MYT'!E118</f>
        <v>0.35945251742624046</v>
      </c>
      <c r="X217" s="905">
        <f>'Investment for 5th MYT'!D118</f>
        <v>0.22978701972106602</v>
      </c>
      <c r="Y217" s="1029">
        <f t="shared" si="10"/>
        <v>0.04</v>
      </c>
      <c r="Z217" s="905">
        <f t="shared" si="5"/>
        <v>9.5</v>
      </c>
      <c r="AA217" s="905">
        <f t="shared" si="6"/>
        <v>0.35945251742624046</v>
      </c>
      <c r="AB217" s="905">
        <f t="shared" si="7"/>
        <v>0.22978701972106602</v>
      </c>
      <c r="AC217" s="1029">
        <f>'Working for 1.1d'!C11</f>
        <v>0.04</v>
      </c>
      <c r="AD217" s="905">
        <f>H217</f>
        <v>52.477216238608122</v>
      </c>
      <c r="AE217" s="905">
        <f t="shared" si="3"/>
        <v>0.35945251742624046</v>
      </c>
      <c r="AF217" s="905">
        <f t="shared" si="3"/>
        <v>0.22978701972106602</v>
      </c>
      <c r="AG217" s="1250">
        <f>'Working for 1.1d'!P11</f>
        <v>0</v>
      </c>
      <c r="AH217" s="113"/>
    </row>
    <row r="218" spans="2:34">
      <c r="B218" s="314"/>
      <c r="C218" s="247"/>
      <c r="D218" s="999" t="str">
        <f>'Investment for 5th MYT'!A13</f>
        <v>SPA- PE Scheme</v>
      </c>
      <c r="E218" s="244" t="str">
        <f>'[39]Form 1.1d'!$E$219</f>
        <v>Agl pumpset energisation</v>
      </c>
      <c r="F218" s="483"/>
      <c r="G218" s="1004"/>
      <c r="H218" s="905">
        <f>'Investment for 5th MYT'!J13</f>
        <v>661.64871582435796</v>
      </c>
      <c r="I218" s="905">
        <f>'Investment for 5th MYT'!K13</f>
        <v>17.864515327257664</v>
      </c>
      <c r="J218" s="905">
        <f>'Investment for 5th MYT'!N13</f>
        <v>128.53860143864063</v>
      </c>
      <c r="K218" s="905"/>
      <c r="L218" s="905">
        <f>'Investment for 5th MYT'!L13</f>
        <v>119.09676884838443</v>
      </c>
      <c r="M218" s="905">
        <f>'Investment for 5th MYT'!M13</f>
        <v>28.700513367364245</v>
      </c>
      <c r="N218" s="907">
        <f t="shared" si="4"/>
        <v>955.84911480600488</v>
      </c>
      <c r="O218" s="313"/>
      <c r="P218" s="314"/>
      <c r="Q218" s="247">
        <f>'Form 1.1 g(i)'!E15</f>
        <v>66.325288470579537</v>
      </c>
      <c r="R218" s="1290">
        <f t="shared" si="9"/>
        <v>0.11</v>
      </c>
      <c r="S218" s="1288" t="s">
        <v>993</v>
      </c>
      <c r="T218" s="1288" t="s">
        <v>994</v>
      </c>
      <c r="U218" s="245" t="s">
        <v>788</v>
      </c>
      <c r="V218" s="905">
        <f>'Investment for 5th MYT'!C119</f>
        <v>77.58</v>
      </c>
      <c r="W218" s="905">
        <f>'Investment for 5th MYT'!E119</f>
        <v>3.4500972208601657</v>
      </c>
      <c r="X218" s="905">
        <f>'Investment for 5th MYT'!D119</f>
        <v>1.8765133673642425</v>
      </c>
      <c r="Y218" s="1029">
        <f t="shared" si="10"/>
        <v>0.04</v>
      </c>
      <c r="Z218" s="905">
        <f t="shared" si="5"/>
        <v>77.58</v>
      </c>
      <c r="AA218" s="905">
        <f t="shared" si="6"/>
        <v>3.4500972208601657</v>
      </c>
      <c r="AB218" s="905">
        <f t="shared" si="7"/>
        <v>1.8765133673642425</v>
      </c>
      <c r="AC218" s="1029">
        <f>'Working for 1.1d'!C12</f>
        <v>0.04</v>
      </c>
      <c r="AD218" s="905">
        <f>Z218+31.771</f>
        <v>109.351</v>
      </c>
      <c r="AE218" s="905">
        <f t="shared" si="3"/>
        <v>3.4500972208601657</v>
      </c>
      <c r="AF218" s="905">
        <f t="shared" si="3"/>
        <v>1.8765133673642425</v>
      </c>
      <c r="AG218" s="1250">
        <f>'Working for 1.1d'!P12</f>
        <v>0</v>
      </c>
      <c r="AH218" s="113"/>
    </row>
    <row r="219" spans="2:34">
      <c r="B219" s="314"/>
      <c r="C219" s="247"/>
      <c r="D219" s="999" t="str">
        <f>'Investment for 5th MYT'!A14</f>
        <v>SMART METERS</v>
      </c>
      <c r="E219" s="244" t="str">
        <f>'[39]Form 1.1d'!$E$220</f>
        <v>Technology Upgradation; AT&amp;C Loss reduction</v>
      </c>
      <c r="F219" s="1011"/>
      <c r="G219" s="1004"/>
      <c r="H219" s="905">
        <f>'Investment for 5th MYT'!J14</f>
        <v>10.770505385252692</v>
      </c>
      <c r="I219" s="905">
        <f>'Investment for 5th MYT'!K14</f>
        <v>0.29080364540182274</v>
      </c>
      <c r="J219" s="905">
        <f>'Investment for 5th MYT'!N14</f>
        <v>1.8556352382570243</v>
      </c>
      <c r="K219" s="905"/>
      <c r="L219" s="905">
        <f>'Investment for 5th MYT'!L14</f>
        <v>1.9386909693454848</v>
      </c>
      <c r="M219" s="905">
        <f>'Investment for 5th MYT'!M14</f>
        <v>0.31444539540777455</v>
      </c>
      <c r="N219" s="907">
        <f t="shared" si="4"/>
        <v>15.170080633664799</v>
      </c>
      <c r="O219" s="313"/>
      <c r="P219" s="314"/>
      <c r="Q219" s="247">
        <f>'Form 1.1 g(i)'!E16</f>
        <v>5.3847978326378954</v>
      </c>
      <c r="R219" s="1290">
        <f t="shared" si="9"/>
        <v>0.11</v>
      </c>
      <c r="S219" s="1288" t="s">
        <v>993</v>
      </c>
      <c r="T219" s="1288" t="s">
        <v>994</v>
      </c>
      <c r="U219" s="245" t="s">
        <v>827</v>
      </c>
      <c r="V219" s="905">
        <f>'Investment for 5th MYT'!C120</f>
        <v>13</v>
      </c>
      <c r="W219" s="905">
        <f>'Investment for 5th MYT'!E120</f>
        <v>0.14754918618696322</v>
      </c>
      <c r="X219" s="905">
        <f>'Investment for 5th MYT'!D120</f>
        <v>0.31444539540777455</v>
      </c>
      <c r="Y219" s="1029">
        <f t="shared" si="10"/>
        <v>4.0046263569785141E-2</v>
      </c>
      <c r="Z219" s="905">
        <f t="shared" si="5"/>
        <v>13</v>
      </c>
      <c r="AA219" s="905">
        <f t="shared" si="6"/>
        <v>0.14754918618696322</v>
      </c>
      <c r="AB219" s="905">
        <f t="shared" si="7"/>
        <v>0.31444539540777455</v>
      </c>
      <c r="AC219" s="1029">
        <f>'Working for 1.1d'!C13</f>
        <v>4.0046263569785141E-2</v>
      </c>
      <c r="AD219" s="905">
        <f t="shared" si="8"/>
        <v>13</v>
      </c>
      <c r="AE219" s="905">
        <f t="shared" si="3"/>
        <v>0.14754918618696322</v>
      </c>
      <c r="AF219" s="905">
        <f t="shared" si="3"/>
        <v>0.31444539540777455</v>
      </c>
      <c r="AG219" s="1250">
        <f>'Working for 1.1d'!P13</f>
        <v>0</v>
      </c>
      <c r="AH219" s="113"/>
    </row>
    <row r="220" spans="2:34">
      <c r="B220" s="314"/>
      <c r="C220" s="247"/>
      <c r="D220" s="999" t="str">
        <f>'Investment for 5th MYT'!A15</f>
        <v>HVDS</v>
      </c>
      <c r="E220" s="244" t="str">
        <f>'[39]Form 1.1d'!$E$222</f>
        <v>AT&amp;C Loss Reduction</v>
      </c>
      <c r="F220" s="479"/>
      <c r="G220" s="1004"/>
      <c r="H220" s="905">
        <f>'Investment for 5th MYT'!J15</f>
        <v>1420.7787903893955</v>
      </c>
      <c r="I220" s="905">
        <f>'Investment for 5th MYT'!K15</f>
        <v>38.361027340513679</v>
      </c>
      <c r="J220" s="905">
        <f>'Investment for 5th MYT'!N15</f>
        <v>216.25841291359399</v>
      </c>
      <c r="K220" s="905"/>
      <c r="L220" s="905">
        <f>'Investment for 5th MYT'!L15</f>
        <v>255.74018227009117</v>
      </c>
      <c r="M220" s="905">
        <f>'Investment for 5th MYT'!M15</f>
        <v>171.488</v>
      </c>
      <c r="N220" s="907">
        <f t="shared" si="4"/>
        <v>2102.6264129135939</v>
      </c>
      <c r="O220" s="313"/>
      <c r="P220" s="314"/>
      <c r="Q220" s="247"/>
      <c r="R220" s="244"/>
      <c r="S220" s="244"/>
      <c r="T220" s="244"/>
      <c r="U220" s="245"/>
      <c r="V220" s="905">
        <f>'Investment for 5th MYT'!C121</f>
        <v>0</v>
      </c>
      <c r="W220" s="905">
        <f>'Investment for 5th MYT'!E121</f>
        <v>0</v>
      </c>
      <c r="X220" s="905">
        <f>'Investment for 5th MYT'!D121</f>
        <v>0</v>
      </c>
      <c r="Y220" s="1029">
        <f t="shared" si="10"/>
        <v>0.6</v>
      </c>
      <c r="Z220" s="905">
        <f t="shared" si="5"/>
        <v>0</v>
      </c>
      <c r="AA220" s="905">
        <f t="shared" si="6"/>
        <v>0</v>
      </c>
      <c r="AB220" s="905">
        <f t="shared" si="7"/>
        <v>0</v>
      </c>
      <c r="AC220" s="1029">
        <f>'Working for 1.1d'!C14</f>
        <v>0.6</v>
      </c>
      <c r="AD220" s="905">
        <f t="shared" si="8"/>
        <v>0</v>
      </c>
      <c r="AE220" s="905">
        <f t="shared" si="3"/>
        <v>0</v>
      </c>
      <c r="AF220" s="905">
        <f t="shared" si="3"/>
        <v>0</v>
      </c>
      <c r="AG220" s="1250">
        <f>'Working for 1.1d'!P14</f>
        <v>0</v>
      </c>
      <c r="AH220" s="113"/>
    </row>
    <row r="221" spans="2:34">
      <c r="B221" s="314"/>
      <c r="C221" s="247"/>
      <c r="D221" s="999" t="str">
        <f>'Investment for 5th MYT'!A16</f>
        <v>SMART METERS</v>
      </c>
      <c r="E221" s="244" t="str">
        <f>'[39]Form 1.1d'!$E$223</f>
        <v>Technology Upgradation; AT&amp;C Loss reduction</v>
      </c>
      <c r="F221" s="479"/>
      <c r="G221" s="1004"/>
      <c r="H221" s="905">
        <f>'Investment for 5th MYT'!J16</f>
        <v>0</v>
      </c>
      <c r="I221" s="905">
        <f>'Investment for 5th MYT'!K16</f>
        <v>0</v>
      </c>
      <c r="J221" s="905">
        <f>'Investment for 5th MYT'!N16</f>
        <v>0</v>
      </c>
      <c r="K221" s="905"/>
      <c r="L221" s="905">
        <f>'Investment for 5th MYT'!L16</f>
        <v>0</v>
      </c>
      <c r="M221" s="905">
        <f>'Investment for 5th MYT'!M16</f>
        <v>0</v>
      </c>
      <c r="N221" s="907">
        <f t="shared" si="4"/>
        <v>0</v>
      </c>
      <c r="O221" s="313"/>
      <c r="P221" s="314"/>
      <c r="Q221" s="247"/>
      <c r="R221" s="244"/>
      <c r="S221" s="244"/>
      <c r="T221" s="1030"/>
      <c r="U221" s="245"/>
      <c r="V221" s="905">
        <f>'Investment for 5th MYT'!C122</f>
        <v>0</v>
      </c>
      <c r="W221" s="905">
        <f>'Investment for 5th MYT'!E122</f>
        <v>0</v>
      </c>
      <c r="X221" s="905">
        <f>'Investment for 5th MYT'!D122</f>
        <v>0</v>
      </c>
      <c r="Y221" s="1029">
        <f t="shared" si="10"/>
        <v>0.6</v>
      </c>
      <c r="Z221" s="905">
        <f t="shared" si="5"/>
        <v>0</v>
      </c>
      <c r="AA221" s="905">
        <f t="shared" si="6"/>
        <v>0</v>
      </c>
      <c r="AB221" s="905">
        <f t="shared" si="7"/>
        <v>0</v>
      </c>
      <c r="AC221" s="1029">
        <f>'Working for 1.1d'!C15</f>
        <v>0.6</v>
      </c>
      <c r="AD221" s="905">
        <f>Z221+66.606</f>
        <v>66.605999999999995</v>
      </c>
      <c r="AE221" s="905">
        <f t="shared" si="3"/>
        <v>0</v>
      </c>
      <c r="AF221" s="905">
        <f t="shared" si="3"/>
        <v>0</v>
      </c>
      <c r="AG221" s="1250" t="e">
        <f>'Working for 1.1d'!P15</f>
        <v>#DIV/0!</v>
      </c>
      <c r="AH221" s="113"/>
    </row>
    <row r="222" spans="2:34">
      <c r="B222" s="314"/>
      <c r="C222" s="247"/>
      <c r="D222" s="999" t="str">
        <f>'Investment for 5th MYT'!A17</f>
        <v>IE- Distribution ( Pump Set Electricty access)</v>
      </c>
      <c r="E222" s="244" t="str">
        <f>'[39]Form 1.1d'!$E$224</f>
        <v>Agl pumpset energisation</v>
      </c>
      <c r="F222" s="479"/>
      <c r="G222" s="1004"/>
      <c r="H222" s="905">
        <f>'Investment for 5th MYT'!J17</f>
        <v>143.65161557580777</v>
      </c>
      <c r="I222" s="905">
        <f>'Investment for 5th MYT'!K17</f>
        <v>3.8785936205468103</v>
      </c>
      <c r="J222" s="905">
        <f>'Investment for 5th MYT'!N17</f>
        <v>15.891744859375001</v>
      </c>
      <c r="K222" s="905"/>
      <c r="L222" s="905">
        <f>'Investment for 5th MYT'!L17</f>
        <v>25.857290803645402</v>
      </c>
      <c r="M222" s="905">
        <f>'Investment for 5th MYT'!M17</f>
        <v>17.338750000000001</v>
      </c>
      <c r="N222" s="907">
        <f t="shared" si="4"/>
        <v>206.61799485937499</v>
      </c>
      <c r="O222" s="313"/>
      <c r="P222" s="314"/>
      <c r="Q222" s="247"/>
      <c r="R222" s="244"/>
      <c r="S222" s="244"/>
      <c r="T222" s="244"/>
      <c r="U222" s="245"/>
      <c r="V222" s="905">
        <f>'Investment for 5th MYT'!C123</f>
        <v>0</v>
      </c>
      <c r="W222" s="905">
        <f>'Investment for 5th MYT'!E123</f>
        <v>0</v>
      </c>
      <c r="X222" s="905">
        <f>'Investment for 5th MYT'!D123</f>
        <v>0</v>
      </c>
      <c r="Y222" s="1029">
        <f t="shared" si="10"/>
        <v>0.6</v>
      </c>
      <c r="Z222" s="905">
        <f t="shared" si="5"/>
        <v>0</v>
      </c>
      <c r="AA222" s="905">
        <f t="shared" si="6"/>
        <v>0</v>
      </c>
      <c r="AB222" s="905">
        <f t="shared" si="7"/>
        <v>0</v>
      </c>
      <c r="AC222" s="1029">
        <f>'Working for 1.1d'!C16</f>
        <v>0.6</v>
      </c>
      <c r="AD222" s="905">
        <f t="shared" si="8"/>
        <v>0</v>
      </c>
      <c r="AE222" s="905">
        <f t="shared" si="3"/>
        <v>0</v>
      </c>
      <c r="AF222" s="905">
        <f t="shared" si="3"/>
        <v>0</v>
      </c>
      <c r="AG222" s="1250">
        <f>'Working for 1.1d'!P16</f>
        <v>0</v>
      </c>
      <c r="AH222" s="113"/>
    </row>
    <row r="223" spans="2:34">
      <c r="B223" s="314"/>
      <c r="C223" s="247"/>
      <c r="D223" s="999" t="str">
        <f>'Investment for 5th MYT'!A18</f>
        <v>Release of New Services</v>
      </c>
      <c r="E223" s="244" t="s">
        <v>992</v>
      </c>
      <c r="F223" s="1011"/>
      <c r="G223" s="1004"/>
      <c r="H223" s="905">
        <f>'Investment for 5th MYT'!J18</f>
        <v>790.94449047224509</v>
      </c>
      <c r="I223" s="905">
        <f>'Investment for 5th MYT'!K18</f>
        <v>21.35550124275062</v>
      </c>
      <c r="J223" s="905">
        <f>'Investment for 5th MYT'!N18</f>
        <v>1.6746832632220328</v>
      </c>
      <c r="K223" s="905"/>
      <c r="L223" s="905">
        <f>'Investment for 5th MYT'!L18</f>
        <v>142.37000828500413</v>
      </c>
      <c r="M223" s="905">
        <f>'Investment for 5th MYT'!M18</f>
        <v>84.280955237878246</v>
      </c>
      <c r="N223" s="907">
        <f t="shared" si="4"/>
        <v>1040.6256385011002</v>
      </c>
      <c r="O223" s="313"/>
      <c r="P223" s="314"/>
      <c r="Q223" s="247"/>
      <c r="R223" s="244"/>
      <c r="S223" s="244"/>
      <c r="T223" s="1030"/>
      <c r="U223" s="245"/>
      <c r="V223" s="905">
        <f>'Investment for 5th MYT'!C124</f>
        <v>147.55000000000001</v>
      </c>
      <c r="W223" s="905">
        <f>'Investment for 5th MYT'!E124</f>
        <v>1.6746832632220328</v>
      </c>
      <c r="X223" s="905">
        <f>'Investment for 5th MYT'!D124</f>
        <v>3.5689552378782414</v>
      </c>
      <c r="Y223" s="1029">
        <f t="shared" si="10"/>
        <v>0.04</v>
      </c>
      <c r="Z223" s="905">
        <f t="shared" si="5"/>
        <v>147.55000000000001</v>
      </c>
      <c r="AA223" s="905">
        <f t="shared" si="6"/>
        <v>1.6746832632220328</v>
      </c>
      <c r="AB223" s="905">
        <f t="shared" si="7"/>
        <v>3.5689552378782414</v>
      </c>
      <c r="AC223" s="1029">
        <f>'Working for 1.1d'!C17</f>
        <v>0.04</v>
      </c>
      <c r="AD223" s="905">
        <f t="shared" si="8"/>
        <v>147.55000000000001</v>
      </c>
      <c r="AE223" s="905">
        <f t="shared" si="3"/>
        <v>1.6746832632220328</v>
      </c>
      <c r="AF223" s="905">
        <f t="shared" si="3"/>
        <v>3.5689552378782414</v>
      </c>
      <c r="AG223" s="1250">
        <f>'Working for 1.1d'!P17</f>
        <v>0</v>
      </c>
      <c r="AH223" s="113"/>
    </row>
    <row r="224" spans="2:34">
      <c r="B224" s="314"/>
      <c r="C224" s="247"/>
      <c r="D224" s="999">
        <f>'Investment for 5th MYT'!A19</f>
        <v>0</v>
      </c>
      <c r="E224" s="244"/>
      <c r="F224" s="1011"/>
      <c r="G224" s="1004"/>
      <c r="H224" s="905">
        <f>'Investment for 5th MYT'!J19</f>
        <v>0</v>
      </c>
      <c r="I224" s="905">
        <f>'Investment for 5th MYT'!K19</f>
        <v>0</v>
      </c>
      <c r="J224" s="905">
        <f>'Investment for 5th MYT'!N19</f>
        <v>0</v>
      </c>
      <c r="K224" s="905"/>
      <c r="L224" s="905">
        <f>'Investment for 5th MYT'!L19</f>
        <v>0</v>
      </c>
      <c r="M224" s="905">
        <f>'Investment for 5th MYT'!M19</f>
        <v>0</v>
      </c>
      <c r="N224" s="907"/>
      <c r="O224" s="313"/>
      <c r="P224" s="314"/>
      <c r="Q224" s="247"/>
      <c r="R224" s="244"/>
      <c r="S224" s="244"/>
      <c r="T224" s="1030"/>
      <c r="U224" s="245"/>
      <c r="V224" s="905">
        <f>'Investment for 5th MYT'!C125</f>
        <v>0</v>
      </c>
      <c r="W224" s="905">
        <f>'Investment for 5th MYT'!E125</f>
        <v>0</v>
      </c>
      <c r="X224" s="905">
        <f>'Investment for 5th MYT'!D125</f>
        <v>0</v>
      </c>
      <c r="Y224" s="1029"/>
      <c r="Z224" s="905">
        <f t="shared" si="5"/>
        <v>0</v>
      </c>
      <c r="AA224" s="905">
        <f t="shared" si="6"/>
        <v>0</v>
      </c>
      <c r="AB224" s="905">
        <f t="shared" si="7"/>
        <v>0</v>
      </c>
      <c r="AC224" s="1029">
        <f>'Working for 1.1d'!C18</f>
        <v>0.6</v>
      </c>
      <c r="AD224" s="905">
        <f>Z224</f>
        <v>0</v>
      </c>
      <c r="AE224" s="905">
        <f>AA224</f>
        <v>0</v>
      </c>
      <c r="AF224" s="905">
        <f>AB224</f>
        <v>0</v>
      </c>
      <c r="AG224" s="1250">
        <f>'Working for 1.1d'!P18</f>
        <v>0</v>
      </c>
      <c r="AH224" s="113"/>
    </row>
    <row r="225" spans="2:34">
      <c r="B225" s="314"/>
      <c r="C225" s="247"/>
      <c r="D225" s="999">
        <f>'Investment for 5th MYT'!A20</f>
        <v>0</v>
      </c>
      <c r="E225" s="244"/>
      <c r="F225" s="1011"/>
      <c r="G225" s="1004"/>
      <c r="H225" s="905">
        <f>'Investment for 5th MYT'!J20</f>
        <v>0</v>
      </c>
      <c r="I225" s="905">
        <f>'Investment for 5th MYT'!K20</f>
        <v>0</v>
      </c>
      <c r="J225" s="905">
        <f>'Investment for 5th MYT'!N20</f>
        <v>0</v>
      </c>
      <c r="K225" s="905"/>
      <c r="L225" s="905">
        <f>'Investment for 5th MYT'!L20</f>
        <v>0</v>
      </c>
      <c r="M225" s="905">
        <f>'Investment for 5th MYT'!M20</f>
        <v>0</v>
      </c>
      <c r="N225" s="907">
        <f t="shared" si="4"/>
        <v>0</v>
      </c>
      <c r="O225" s="313"/>
      <c r="P225" s="314"/>
      <c r="Q225" s="247"/>
      <c r="R225" s="244"/>
      <c r="S225" s="244"/>
      <c r="T225" s="244"/>
      <c r="U225" s="245"/>
      <c r="V225" s="905">
        <f>'Investment for 5th MYT'!C126</f>
        <v>0</v>
      </c>
      <c r="W225" s="905">
        <f>'Investment for 5th MYT'!E126</f>
        <v>0</v>
      </c>
      <c r="X225" s="905">
        <f>'Investment for 5th MYT'!D126</f>
        <v>0</v>
      </c>
      <c r="Y225" s="1029">
        <f t="shared" si="10"/>
        <v>0.6</v>
      </c>
      <c r="Z225" s="905">
        <f t="shared" si="5"/>
        <v>0</v>
      </c>
      <c r="AA225" s="905">
        <f t="shared" si="6"/>
        <v>0</v>
      </c>
      <c r="AB225" s="905">
        <f t="shared" si="7"/>
        <v>0</v>
      </c>
      <c r="AC225" s="1029">
        <f>'Working for 1.1d'!C19</f>
        <v>0.6</v>
      </c>
      <c r="AD225" s="905">
        <f t="shared" si="8"/>
        <v>0</v>
      </c>
      <c r="AE225" s="905">
        <f t="shared" si="3"/>
        <v>0</v>
      </c>
      <c r="AF225" s="905">
        <f t="shared" si="3"/>
        <v>0</v>
      </c>
      <c r="AG225" s="1250">
        <f>'Working for 1.1d'!P19</f>
        <v>0</v>
      </c>
      <c r="AH225" s="113"/>
    </row>
    <row r="226" spans="2:34">
      <c r="B226" s="314"/>
      <c r="C226" s="247"/>
      <c r="D226" s="999" t="str">
        <f>'Investment for 5th MYT'!A21</f>
        <v xml:space="preserve">Civil Infrastructure Development </v>
      </c>
      <c r="E226" s="244" t="str">
        <f>'[39]Form 1.1d'!$E$226</f>
        <v>Adminstrative support</v>
      </c>
      <c r="F226" s="479"/>
      <c r="G226" s="1004"/>
      <c r="H226" s="905">
        <f>'Investment for 5th MYT'!J21</f>
        <v>20.463960231980117</v>
      </c>
      <c r="I226" s="905">
        <f>'Investment for 5th MYT'!K21</f>
        <v>0.55252692626346323</v>
      </c>
      <c r="J226" s="905">
        <f>'Investment for 5th MYT'!N21</f>
        <v>3.7018233567114653</v>
      </c>
      <c r="K226" s="905"/>
      <c r="L226" s="905">
        <f>'Investment for 5th MYT'!L21</f>
        <v>3.6835128417564214</v>
      </c>
      <c r="M226" s="905">
        <f>'Investment for 5th MYT'!M21</f>
        <v>1.3813412213888956</v>
      </c>
      <c r="N226" s="907">
        <f t="shared" si="4"/>
        <v>29.783164578100362</v>
      </c>
      <c r="O226" s="313"/>
      <c r="P226" s="314"/>
      <c r="Q226" s="247">
        <f>'Form 1.1 g(i)'!E17</f>
        <v>11.896261057950795</v>
      </c>
      <c r="R226" s="1290">
        <f>R$210</f>
        <v>0.11</v>
      </c>
      <c r="S226" s="1288" t="s">
        <v>993</v>
      </c>
      <c r="T226" s="1288" t="s">
        <v>994</v>
      </c>
      <c r="U226" s="245" t="s">
        <v>788</v>
      </c>
      <c r="V226" s="905">
        <f>'Investment for 5th MYT'!C127</f>
        <v>14.36</v>
      </c>
      <c r="W226" s="905">
        <f>'Investment for 5th MYT'!E127</f>
        <v>0.1629851010495994</v>
      </c>
      <c r="X226" s="905">
        <f>'Investment for 5th MYT'!D127</f>
        <v>0.34734122138889556</v>
      </c>
      <c r="Y226" s="1029">
        <f t="shared" si="10"/>
        <v>0.04</v>
      </c>
      <c r="Z226" s="905">
        <f t="shared" si="5"/>
        <v>14.36</v>
      </c>
      <c r="AA226" s="905">
        <f t="shared" si="6"/>
        <v>0.1629851010495994</v>
      </c>
      <c r="AB226" s="905">
        <f t="shared" si="7"/>
        <v>0.34734122138889556</v>
      </c>
      <c r="AC226" s="1029">
        <f>'Working for 1.1d'!C20</f>
        <v>0.04</v>
      </c>
      <c r="AD226" s="905">
        <f t="shared" si="8"/>
        <v>14.36</v>
      </c>
      <c r="AE226" s="905">
        <f t="shared" ref="AE226:AF230" si="11">AA226</f>
        <v>0.1629851010495994</v>
      </c>
      <c r="AF226" s="905">
        <f t="shared" si="11"/>
        <v>0.34734122138889556</v>
      </c>
      <c r="AG226" s="1250">
        <f>'Working for 1.1d'!P20</f>
        <v>0</v>
      </c>
      <c r="AH226" s="113"/>
    </row>
    <row r="227" spans="2:34">
      <c r="B227" s="314"/>
      <c r="C227" s="247"/>
      <c r="D227" s="999">
        <f>'Investment for 5th MYT'!A22</f>
        <v>0</v>
      </c>
      <c r="E227" s="244"/>
      <c r="F227" s="1011"/>
      <c r="G227" s="1004"/>
      <c r="H227" s="905">
        <f>'Investment for 5th MYT'!J22</f>
        <v>0</v>
      </c>
      <c r="I227" s="905">
        <f>'Investment for 5th MYT'!K22</f>
        <v>0</v>
      </c>
      <c r="J227" s="905">
        <f>'Investment for 5th MYT'!N22</f>
        <v>0</v>
      </c>
      <c r="K227" s="905"/>
      <c r="L227" s="905">
        <f>'Investment for 5th MYT'!L22</f>
        <v>0</v>
      </c>
      <c r="M227" s="905">
        <f>'Investment for 5th MYT'!M22</f>
        <v>0</v>
      </c>
      <c r="N227" s="907">
        <f t="shared" si="4"/>
        <v>0</v>
      </c>
      <c r="O227" s="313"/>
      <c r="P227" s="314"/>
      <c r="Q227" s="247"/>
      <c r="R227" s="244"/>
      <c r="S227" s="244"/>
      <c r="T227" s="1288"/>
      <c r="U227" s="245"/>
      <c r="V227" s="905">
        <f>'Investment for 5th MYT'!C128</f>
        <v>0</v>
      </c>
      <c r="W227" s="905">
        <f>'Investment for 5th MYT'!E128</f>
        <v>0</v>
      </c>
      <c r="X227" s="905">
        <f>'Investment for 5th MYT'!D128</f>
        <v>0</v>
      </c>
      <c r="Y227" s="1029">
        <f t="shared" si="10"/>
        <v>0.6</v>
      </c>
      <c r="Z227" s="905">
        <f t="shared" si="5"/>
        <v>0</v>
      </c>
      <c r="AA227" s="905">
        <f t="shared" si="6"/>
        <v>0</v>
      </c>
      <c r="AB227" s="905">
        <f t="shared" si="7"/>
        <v>0</v>
      </c>
      <c r="AC227" s="1029">
        <f>'Working for 1.1d'!C21</f>
        <v>0.6</v>
      </c>
      <c r="AD227" s="905">
        <f t="shared" si="8"/>
        <v>0</v>
      </c>
      <c r="AE227" s="905">
        <f t="shared" si="11"/>
        <v>0</v>
      </c>
      <c r="AF227" s="905">
        <f t="shared" si="11"/>
        <v>0</v>
      </c>
      <c r="AG227" s="1250">
        <f>'Working for 1.1d'!P21</f>
        <v>0</v>
      </c>
      <c r="AH227" s="113"/>
    </row>
    <row r="228" spans="2:34" ht="25.5">
      <c r="B228" s="314"/>
      <c r="C228" s="247"/>
      <c r="D228" s="999" t="str">
        <f>'Investment for 5th MYT'!A23</f>
        <v>P:SI - Bulk Scheme PTR,Meteres, DTRs and Conductor</v>
      </c>
      <c r="E228" s="244" t="str">
        <f>'[39]Form 1.1d'!$E$227</f>
        <v>System improvement, Load growth &amp; Network Strenthening;AT&amp;C loss reduction</v>
      </c>
      <c r="F228" s="1018"/>
      <c r="G228" s="1004"/>
      <c r="H228" s="905">
        <f>'Investment for 5th MYT'!J23</f>
        <v>12306.724890505409</v>
      </c>
      <c r="I228" s="905">
        <f>'Investment for 5th MYT'!K23</f>
        <v>332.28157204364612</v>
      </c>
      <c r="J228" s="905">
        <f>'Investment for 5th MYT'!N23</f>
        <v>1724.717910549949</v>
      </c>
      <c r="K228" s="905"/>
      <c r="L228" s="905">
        <f>'Investment for 5th MYT'!L23</f>
        <v>2215.2104802909739</v>
      </c>
      <c r="M228" s="905">
        <f>'Investment for 5th MYT'!M23</f>
        <v>1313.3737199553361</v>
      </c>
      <c r="N228" s="907">
        <f t="shared" si="4"/>
        <v>17892.308573345315</v>
      </c>
      <c r="O228" s="313"/>
      <c r="P228" s="314"/>
      <c r="Q228" s="247">
        <f>'Form 1.1 g(i)'!E18</f>
        <v>1749.5476034842441</v>
      </c>
      <c r="R228" s="1290">
        <f>R$210</f>
        <v>0.11</v>
      </c>
      <c r="S228" s="1288" t="s">
        <v>993</v>
      </c>
      <c r="T228" s="1288" t="s">
        <v>994</v>
      </c>
      <c r="U228" s="245" t="s">
        <v>788</v>
      </c>
      <c r="V228" s="905">
        <f>'Investment for 5th MYT'!C129</f>
        <v>2111.2251483352138</v>
      </c>
      <c r="W228" s="905">
        <f>'Investment for 5th MYT'!E129</f>
        <v>24.642815515237064</v>
      </c>
      <c r="X228" s="905">
        <f>'Investment for 5th MYT'!D129</f>
        <v>51.066540504854132</v>
      </c>
      <c r="Y228" s="1029">
        <f t="shared" si="10"/>
        <v>0</v>
      </c>
      <c r="Z228" s="905">
        <f t="shared" si="5"/>
        <v>2111.2251483352138</v>
      </c>
      <c r="AA228" s="905">
        <f t="shared" si="6"/>
        <v>24.642815515237064</v>
      </c>
      <c r="AB228" s="905">
        <f t="shared" si="7"/>
        <v>51.066540504854132</v>
      </c>
      <c r="AC228" s="1029">
        <f>'Working for 1.1d'!C22</f>
        <v>0</v>
      </c>
      <c r="AD228" s="905">
        <f t="shared" si="8"/>
        <v>2111.2251483352138</v>
      </c>
      <c r="AE228" s="905">
        <f t="shared" si="11"/>
        <v>24.642815515237064</v>
      </c>
      <c r="AF228" s="905">
        <f t="shared" si="11"/>
        <v>51.066540504854132</v>
      </c>
      <c r="AG228" s="1250">
        <f>'Working for 1.1d'!P22</f>
        <v>0</v>
      </c>
      <c r="AH228" s="113"/>
    </row>
    <row r="229" spans="2:34">
      <c r="B229" s="314"/>
      <c r="C229" s="247"/>
      <c r="D229" s="999" t="str">
        <f>'Investment for 5th MYT'!A24</f>
        <v>Technology Upgradation</v>
      </c>
      <c r="E229" s="244" t="str">
        <f>'[39]Form 1.1d'!$E$228</f>
        <v>Technology Upgradation</v>
      </c>
      <c r="F229" s="1018"/>
      <c r="G229" s="1004"/>
      <c r="H229" s="905">
        <f>'Investment for 5th MYT'!J24</f>
        <v>102.86661143330572</v>
      </c>
      <c r="I229" s="905">
        <f>'Investment for 5th MYT'!K24</f>
        <v>2.7773985086992545</v>
      </c>
      <c r="J229" s="905">
        <f>'Investment for 5th MYT'!N24</f>
        <v>18.518749553496587</v>
      </c>
      <c r="K229" s="905"/>
      <c r="L229" s="905">
        <f>'Investment for 5th MYT'!L24</f>
        <v>18.51599005799503</v>
      </c>
      <c r="M229" s="905">
        <f>'Investment for 5th MYT'!M24</f>
        <v>9.2440304110662517</v>
      </c>
      <c r="N229" s="907">
        <f t="shared" si="4"/>
        <v>151.92277996456286</v>
      </c>
      <c r="O229" s="313"/>
      <c r="P229" s="314"/>
      <c r="Q229" s="247">
        <f>'Form 1.1 g(i)'!E19</f>
        <v>34.661529433472246</v>
      </c>
      <c r="R229" s="1290">
        <f>R$210</f>
        <v>0.11</v>
      </c>
      <c r="S229" s="1288" t="s">
        <v>993</v>
      </c>
      <c r="T229" s="1288" t="s">
        <v>994</v>
      </c>
      <c r="U229" s="245" t="s">
        <v>788</v>
      </c>
      <c r="V229" s="905">
        <f>'Investment for 5th MYT'!C130</f>
        <v>41.84</v>
      </c>
      <c r="W229" s="905">
        <f>'Investment for 5th MYT'!E130</f>
        <v>0.47488138077404163</v>
      </c>
      <c r="X229" s="905">
        <f>'Investment for 5th MYT'!D130</f>
        <v>1.0120304110662528</v>
      </c>
      <c r="Y229" s="1029">
        <f t="shared" si="10"/>
        <v>0</v>
      </c>
      <c r="Z229" s="905">
        <f t="shared" si="5"/>
        <v>41.84</v>
      </c>
      <c r="AA229" s="905">
        <f t="shared" si="6"/>
        <v>0.47488138077404163</v>
      </c>
      <c r="AB229" s="905">
        <f t="shared" si="7"/>
        <v>1.0120304110662528</v>
      </c>
      <c r="AC229" s="1029">
        <f>'Working for 1.1d'!C23</f>
        <v>0</v>
      </c>
      <c r="AD229" s="905">
        <f t="shared" si="8"/>
        <v>41.84</v>
      </c>
      <c r="AE229" s="905">
        <f t="shared" si="11"/>
        <v>0.47488138077404163</v>
      </c>
      <c r="AF229" s="905">
        <f t="shared" si="11"/>
        <v>1.0120304110662528</v>
      </c>
      <c r="AG229" s="1250">
        <f>'Working for 1.1d'!P23</f>
        <v>0</v>
      </c>
      <c r="AH229" s="113"/>
    </row>
    <row r="230" spans="2:34">
      <c r="B230" s="314"/>
      <c r="C230" s="247"/>
      <c r="D230" s="999" t="str">
        <f>'Investment for 5th MYT'!A25</f>
        <v>AT &amp; C Loss Reduction</v>
      </c>
      <c r="E230" s="244" t="str">
        <f>'[39]Form 1.1d'!$E$229</f>
        <v>AT &amp; C Loss Reduction</v>
      </c>
      <c r="F230" s="1018"/>
      <c r="G230" s="1004"/>
      <c r="H230" s="905">
        <f>'Investment for 5th MYT'!J25</f>
        <v>112.23695111847556</v>
      </c>
      <c r="I230" s="905">
        <f>'Investment for 5th MYT'!K25</f>
        <v>3.0303976801988406</v>
      </c>
      <c r="J230" s="905">
        <f>'Investment for 5th MYT'!N25</f>
        <v>18.53733140317145</v>
      </c>
      <c r="K230" s="905"/>
      <c r="L230" s="905">
        <f>'Investment for 5th MYT'!L25</f>
        <v>20.202651201325601</v>
      </c>
      <c r="M230" s="905">
        <f>'Investment for 5th MYT'!M25</f>
        <v>11.851846080101375</v>
      </c>
      <c r="N230" s="907">
        <f t="shared" si="4"/>
        <v>165.85917748327284</v>
      </c>
      <c r="O230" s="313"/>
      <c r="P230" s="314"/>
      <c r="Q230" s="247">
        <f>'Form 1.1 g(i)'!E20</f>
        <v>18.523704544274359</v>
      </c>
      <c r="R230" s="1290">
        <f>R$210</f>
        <v>0.11</v>
      </c>
      <c r="S230" s="1288" t="s">
        <v>993</v>
      </c>
      <c r="T230" s="1288" t="s">
        <v>994</v>
      </c>
      <c r="U230" s="245" t="s">
        <v>788</v>
      </c>
      <c r="V230" s="905">
        <f>'Investment for 5th MYT'!C131</f>
        <v>22.36</v>
      </c>
      <c r="W230" s="905">
        <f>'Investment for 5th MYT'!E131</f>
        <v>0.25378460024157673</v>
      </c>
      <c r="X230" s="905">
        <f>'Investment for 5th MYT'!D131</f>
        <v>0.54084608010137225</v>
      </c>
      <c r="Y230" s="1029">
        <f t="shared" si="10"/>
        <v>0</v>
      </c>
      <c r="Z230" s="905">
        <f t="shared" si="5"/>
        <v>22.36</v>
      </c>
      <c r="AA230" s="905">
        <f t="shared" si="6"/>
        <v>0.25378460024157673</v>
      </c>
      <c r="AB230" s="905">
        <f t="shared" si="7"/>
        <v>0.54084608010137225</v>
      </c>
      <c r="AC230" s="1029">
        <f>'Working for 1.1d'!C24</f>
        <v>0</v>
      </c>
      <c r="AD230" s="905">
        <f t="shared" si="8"/>
        <v>22.36</v>
      </c>
      <c r="AE230" s="905">
        <f t="shared" si="11"/>
        <v>0.25378460024157673</v>
      </c>
      <c r="AF230" s="905">
        <f t="shared" si="11"/>
        <v>0.54084608010137225</v>
      </c>
      <c r="AG230" s="1250">
        <f>'Working for 1.1d'!P24</f>
        <v>0</v>
      </c>
      <c r="AH230" s="113"/>
    </row>
    <row r="231" spans="2:34" ht="13.5" thickBot="1">
      <c r="B231" s="314"/>
      <c r="C231" s="247"/>
      <c r="D231" s="999" t="str">
        <f>'Investment for 5th MYT'!A26</f>
        <v xml:space="preserve">Reliability Improvement </v>
      </c>
      <c r="E231" s="244" t="str">
        <f>'[39]Form 1.1d'!$E$230</f>
        <v xml:space="preserve">Reliability Improvement </v>
      </c>
      <c r="F231" s="479"/>
      <c r="G231" s="480"/>
      <c r="H231" s="905">
        <f>'Investment for 5th MYT'!J26</f>
        <v>1317.1830985915494</v>
      </c>
      <c r="I231" s="905">
        <f>'Investment for 5th MYT'!K26</f>
        <v>35.563943661971841</v>
      </c>
      <c r="J231" s="905">
        <f>'Investment for 5th MYT'!N26</f>
        <v>192.81107511125612</v>
      </c>
      <c r="K231" s="905"/>
      <c r="L231" s="905">
        <f>'Investment for 5th MYT'!L26</f>
        <v>237.09295774647893</v>
      </c>
      <c r="M231" s="905">
        <f>'Investment for 5th MYT'!M26</f>
        <v>156.29950088087611</v>
      </c>
      <c r="N231" s="368">
        <f t="shared" si="4"/>
        <v>1938.9505759921324</v>
      </c>
      <c r="O231" s="313"/>
      <c r="P231" s="314"/>
      <c r="Q231" s="247">
        <f>'Form 1.1 g(i)'!E21</f>
        <v>29.33472173133967</v>
      </c>
      <c r="R231" s="1290">
        <f>R$210</f>
        <v>0.11</v>
      </c>
      <c r="S231" s="1288" t="s">
        <v>993</v>
      </c>
      <c r="T231" s="1288" t="s">
        <v>994</v>
      </c>
      <c r="U231" s="245" t="s">
        <v>788</v>
      </c>
      <c r="V231" s="905">
        <f>'Investment for 5th MYT'!C132</f>
        <v>35.409999999999997</v>
      </c>
      <c r="W231" s="905">
        <f>'Investment for 5th MYT'!E132</f>
        <v>0.40190128329848979</v>
      </c>
      <c r="X231" s="905">
        <f>'Investment for 5th MYT'!D132</f>
        <v>0.85650088087609966</v>
      </c>
      <c r="Y231" s="245"/>
      <c r="Z231" s="905">
        <f t="shared" si="5"/>
        <v>35.409999999999997</v>
      </c>
      <c r="AA231" s="905">
        <f t="shared" si="6"/>
        <v>0.40190128329848979</v>
      </c>
      <c r="AB231" s="905">
        <f t="shared" si="7"/>
        <v>0.85650088087609966</v>
      </c>
      <c r="AC231" s="1029">
        <f>'Working for 1.1d'!C25</f>
        <v>0</v>
      </c>
      <c r="AD231" s="905">
        <f>Z231</f>
        <v>35.409999999999997</v>
      </c>
      <c r="AE231" s="905">
        <f>AA231</f>
        <v>0.40190128329848979</v>
      </c>
      <c r="AF231" s="905">
        <f>AB231</f>
        <v>0.85650088087609966</v>
      </c>
      <c r="AG231" s="1250">
        <f>'Working for 1.1d'!P25</f>
        <v>0</v>
      </c>
      <c r="AH231" s="113"/>
    </row>
    <row r="232" spans="2:34" ht="13.5" thickBot="1">
      <c r="B232" s="317"/>
      <c r="C232" s="318"/>
      <c r="D232" s="319"/>
      <c r="E232" s="319"/>
      <c r="F232" s="481"/>
      <c r="G232" s="482"/>
      <c r="H232" s="369">
        <f t="shared" ref="H232:M232" si="12">SUM(H210:H231)</f>
        <v>17578.03184990889</v>
      </c>
      <c r="I232" s="369">
        <f t="shared" si="12"/>
        <v>474.60685994754016</v>
      </c>
      <c r="J232" s="369">
        <f t="shared" si="12"/>
        <v>2442.1134776562017</v>
      </c>
      <c r="K232" s="369">
        <f t="shared" si="12"/>
        <v>0</v>
      </c>
      <c r="L232" s="369">
        <f t="shared" si="12"/>
        <v>3164.0457329836008</v>
      </c>
      <c r="M232" s="198">
        <f t="shared" si="12"/>
        <v>1802.6981952414819</v>
      </c>
      <c r="N232" s="370">
        <f t="shared" si="4"/>
        <v>25461.496115737715</v>
      </c>
      <c r="O232" s="370">
        <f>SUM(O210:O231)</f>
        <v>0</v>
      </c>
      <c r="P232" s="370">
        <f>SUM(P210:P231)</f>
        <v>0</v>
      </c>
      <c r="Q232" s="370">
        <f>SUM(Q210:Q231)</f>
        <v>2071.0023984923137</v>
      </c>
      <c r="R232" s="221"/>
      <c r="S232" s="221"/>
      <c r="T232" s="221"/>
      <c r="U232" s="222"/>
      <c r="V232" s="342">
        <f t="shared" ref="V232:AB232" si="13">SUM(V210:V231)</f>
        <v>2772.3651483352137</v>
      </c>
      <c r="W232" s="342">
        <f t="shared" si="13"/>
        <v>37.640082828324687</v>
      </c>
      <c r="X232" s="342">
        <f t="shared" si="13"/>
        <v>67.058265790999982</v>
      </c>
      <c r="Y232" s="342">
        <f t="shared" si="13"/>
        <v>3.4905462635697853</v>
      </c>
      <c r="Z232" s="342">
        <f t="shared" si="13"/>
        <v>2772.3651483352137</v>
      </c>
      <c r="AA232" s="342">
        <f t="shared" si="13"/>
        <v>37.640082828324687</v>
      </c>
      <c r="AB232" s="342">
        <f t="shared" si="13"/>
        <v>67.058265790999982</v>
      </c>
      <c r="AC232" s="342"/>
      <c r="AD232" s="1036">
        <f>SUM(AD210:AD231)</f>
        <v>2992.029364573822</v>
      </c>
      <c r="AE232" s="668">
        <f>SUM(AE210:AE231)</f>
        <v>37.640082828324687</v>
      </c>
      <c r="AF232" s="668">
        <f>SUM(AF210:AF231)</f>
        <v>67.058265790999982</v>
      </c>
      <c r="AG232" s="668"/>
      <c r="AH232" s="117"/>
    </row>
    <row r="234" spans="2:34" hidden="1"/>
    <row r="235" spans="2:34" hidden="1"/>
    <row r="236" spans="2:34" hidden="1"/>
    <row r="237" spans="2:34" hidden="1"/>
    <row r="238" spans="2:34" hidden="1"/>
    <row r="239" spans="2:34" hidden="1"/>
    <row r="240" spans="2:34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 hidden="1"/>
    <row r="287" hidden="1"/>
    <row r="288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spans="2:34" hidden="1"/>
    <row r="402" spans="2:34" hidden="1"/>
    <row r="406" spans="2:34" ht="13.5" thickBot="1">
      <c r="B406" s="321" t="s">
        <v>146</v>
      </c>
      <c r="AA406" s="90" t="s">
        <v>141</v>
      </c>
    </row>
    <row r="407" spans="2:34" ht="13.5" customHeight="1" thickBot="1">
      <c r="B407" s="2140" t="s">
        <v>142</v>
      </c>
      <c r="C407" s="2133" t="s">
        <v>272</v>
      </c>
      <c r="D407" s="2146"/>
      <c r="E407" s="2146"/>
      <c r="F407" s="2146"/>
      <c r="G407" s="2146"/>
      <c r="H407" s="2133" t="s">
        <v>273</v>
      </c>
      <c r="I407" s="2147"/>
      <c r="J407" s="2147"/>
      <c r="K407" s="2147"/>
      <c r="L407" s="2147"/>
      <c r="M407" s="2147"/>
      <c r="N407" s="2148"/>
      <c r="O407" s="2133" t="s">
        <v>556</v>
      </c>
      <c r="P407" s="2134"/>
      <c r="Q407" s="2134"/>
      <c r="R407" s="2134"/>
      <c r="S407" s="2134"/>
      <c r="T407" s="2134"/>
      <c r="U407" s="2135"/>
      <c r="V407" s="2117" t="s">
        <v>557</v>
      </c>
      <c r="W407" s="2118"/>
      <c r="X407" s="2118"/>
      <c r="Y407" s="2119"/>
      <c r="Z407" s="2117" t="s">
        <v>558</v>
      </c>
      <c r="AA407" s="2118"/>
      <c r="AB407" s="2118" t="s">
        <v>274</v>
      </c>
      <c r="AC407" s="2119"/>
      <c r="AD407" s="2117" t="s">
        <v>559</v>
      </c>
      <c r="AE407" s="2118"/>
      <c r="AF407" s="2118" t="s">
        <v>274</v>
      </c>
      <c r="AG407" s="2119"/>
      <c r="AH407" s="2125" t="s">
        <v>151</v>
      </c>
    </row>
    <row r="408" spans="2:34" ht="12.75" customHeight="1" thickBot="1">
      <c r="B408" s="2141"/>
      <c r="C408" s="2140" t="s">
        <v>275</v>
      </c>
      <c r="D408" s="2140" t="s">
        <v>276</v>
      </c>
      <c r="E408" s="2140" t="s">
        <v>277</v>
      </c>
      <c r="F408" s="2142" t="s">
        <v>278</v>
      </c>
      <c r="G408" s="2142" t="s">
        <v>279</v>
      </c>
      <c r="H408" s="2136" t="s">
        <v>280</v>
      </c>
      <c r="I408" s="2138" t="s">
        <v>281</v>
      </c>
      <c r="J408" s="2138" t="s">
        <v>271</v>
      </c>
      <c r="K408" s="2138" t="s">
        <v>282</v>
      </c>
      <c r="L408" s="2138" t="s">
        <v>283</v>
      </c>
      <c r="M408" s="2138" t="s">
        <v>560</v>
      </c>
      <c r="N408" s="2149" t="s">
        <v>284</v>
      </c>
      <c r="O408" s="2136" t="s">
        <v>561</v>
      </c>
      <c r="P408" s="2138" t="s">
        <v>562</v>
      </c>
      <c r="Q408" s="2128" t="s">
        <v>533</v>
      </c>
      <c r="R408" s="2128"/>
      <c r="S408" s="2128"/>
      <c r="T408" s="2128"/>
      <c r="U408" s="2129"/>
      <c r="V408" s="2117" t="s">
        <v>563</v>
      </c>
      <c r="W408" s="2118"/>
      <c r="X408" s="2118"/>
      <c r="Y408" s="2119"/>
      <c r="Z408" s="2117" t="s">
        <v>563</v>
      </c>
      <c r="AA408" s="2118"/>
      <c r="AB408" s="2118"/>
      <c r="AC408" s="2119"/>
      <c r="AD408" s="2130"/>
      <c r="AE408" s="2131"/>
      <c r="AF408" s="2131"/>
      <c r="AG408" s="2132"/>
      <c r="AH408" s="2126"/>
    </row>
    <row r="409" spans="2:34" ht="51.75" customHeight="1" thickBot="1">
      <c r="B409" s="2141"/>
      <c r="C409" s="2141"/>
      <c r="D409" s="2141"/>
      <c r="E409" s="2141"/>
      <c r="F409" s="2143"/>
      <c r="G409" s="2143"/>
      <c r="H409" s="2144"/>
      <c r="I409" s="2145"/>
      <c r="J409" s="2145"/>
      <c r="K409" s="2145"/>
      <c r="L409" s="2145"/>
      <c r="M409" s="2145"/>
      <c r="N409" s="2150"/>
      <c r="O409" s="2137"/>
      <c r="P409" s="2139"/>
      <c r="Q409" s="306" t="s">
        <v>285</v>
      </c>
      <c r="R409" s="307" t="s">
        <v>286</v>
      </c>
      <c r="S409" s="307" t="s">
        <v>287</v>
      </c>
      <c r="T409" s="308" t="s">
        <v>288</v>
      </c>
      <c r="U409" s="309" t="s">
        <v>289</v>
      </c>
      <c r="V409" s="309" t="s">
        <v>564</v>
      </c>
      <c r="W409" s="309" t="s">
        <v>565</v>
      </c>
      <c r="X409" s="309" t="s">
        <v>566</v>
      </c>
      <c r="Y409" s="309" t="s">
        <v>567</v>
      </c>
      <c r="Z409" s="309" t="s">
        <v>568</v>
      </c>
      <c r="AA409" s="309" t="s">
        <v>569</v>
      </c>
      <c r="AB409" s="326" t="s">
        <v>570</v>
      </c>
      <c r="AC409" s="665" t="s">
        <v>567</v>
      </c>
      <c r="AD409" s="666" t="s">
        <v>568</v>
      </c>
      <c r="AE409" s="666" t="s">
        <v>569</v>
      </c>
      <c r="AF409" s="666" t="s">
        <v>570</v>
      </c>
      <c r="AG409" s="666" t="s">
        <v>567</v>
      </c>
      <c r="AH409" s="2127"/>
    </row>
    <row r="410" spans="2:34" s="323" customFormat="1">
      <c r="B410" s="310"/>
      <c r="C410" s="311"/>
      <c r="D410" s="999" t="str">
        <f>'Investment for 5th MYT'!A5</f>
        <v>R-APDRP ( Part-B)</v>
      </c>
      <c r="E410" s="244" t="str">
        <f>E210</f>
        <v>AT&amp;C Loss Reduction</v>
      </c>
      <c r="F410" s="479"/>
      <c r="G410" s="1004"/>
      <c r="H410" s="908">
        <f>'Investment for 5th MYT'!J5</f>
        <v>157.78790389395195</v>
      </c>
      <c r="I410" s="904">
        <f>'Investment for 5th MYT'!K5</f>
        <v>4.2602734051367026</v>
      </c>
      <c r="J410" s="904">
        <f>'Investment for 5th MYT'!N5</f>
        <v>26.090108654999927</v>
      </c>
      <c r="K410" s="904"/>
      <c r="L410" s="904">
        <f>'Investment for 5th MYT'!L5</f>
        <v>28.40182270091135</v>
      </c>
      <c r="M410" s="904">
        <f>'Investment for 5th MYT'!M5</f>
        <v>0.30477015247215067</v>
      </c>
      <c r="N410" s="366">
        <f>SUM(H410:M410)</f>
        <v>216.84487880747207</v>
      </c>
      <c r="O410" s="313"/>
      <c r="P410" s="314"/>
      <c r="Q410" s="311">
        <f>'Form 1.1 g(i)'!E30</f>
        <v>1.3193611237599743</v>
      </c>
      <c r="R410" s="1290">
        <f t="shared" ref="R410:R419" si="14">R$210</f>
        <v>0.11</v>
      </c>
      <c r="S410" s="1287" t="s">
        <v>993</v>
      </c>
      <c r="T410" s="1287" t="s">
        <v>994</v>
      </c>
      <c r="U410" s="322" t="s">
        <v>827</v>
      </c>
      <c r="V410" s="911">
        <f>'Investment for 5th MYT'!C138</f>
        <v>0</v>
      </c>
      <c r="W410" s="911">
        <f>'Investment for 5th MYT'!E138</f>
        <v>2.6387222475199485</v>
      </c>
      <c r="X410" s="911">
        <f>'Investment for 5th MYT'!D138</f>
        <v>0</v>
      </c>
      <c r="Y410" s="1029">
        <f>AC410</f>
        <v>1</v>
      </c>
      <c r="Z410" s="911">
        <f>V410</f>
        <v>0</v>
      </c>
      <c r="AA410" s="911">
        <f t="shared" ref="AA410:AA430" si="15">W410</f>
        <v>2.6387222475199485</v>
      </c>
      <c r="AB410" s="911">
        <f t="shared" ref="AB410:AB430" si="16">X410</f>
        <v>0</v>
      </c>
      <c r="AC410" s="1251">
        <f>'Working for 1.1d'!D4</f>
        <v>1</v>
      </c>
      <c r="AD410" s="905">
        <f t="shared" ref="AD410:AF411" si="17">AD210+Z410</f>
        <v>12.6</v>
      </c>
      <c r="AE410" s="905">
        <f t="shared" si="17"/>
        <v>3.7910246419531362</v>
      </c>
      <c r="AF410" s="905">
        <f t="shared" si="17"/>
        <v>0.30477015247215067</v>
      </c>
      <c r="AG410" s="1029">
        <f>'Working for 1.1d'!Q4</f>
        <v>0</v>
      </c>
      <c r="AH410" s="667"/>
    </row>
    <row r="411" spans="2:34" s="323" customFormat="1">
      <c r="B411" s="314"/>
      <c r="C411" s="247"/>
      <c r="D411" s="999" t="str">
        <f>'Investment for 5th MYT'!A6</f>
        <v>IPDS</v>
      </c>
      <c r="E411" s="244" t="str">
        <f t="shared" ref="E411:E423" si="18">E211</f>
        <v>Strenthening of Distribution Network in Urban Areas</v>
      </c>
      <c r="F411" s="479"/>
      <c r="G411" s="1004"/>
      <c r="H411" s="909">
        <f>'Investment for 5th MYT'!J6</f>
        <v>182.29494614747307</v>
      </c>
      <c r="I411" s="905">
        <f>'Investment for 5th MYT'!K6</f>
        <v>4.9219635459817743</v>
      </c>
      <c r="J411" s="905">
        <f>'Investment for 5th MYT'!N6</f>
        <v>30.640846031750833</v>
      </c>
      <c r="K411" s="905"/>
      <c r="L411" s="905">
        <f>'Investment for 5th MYT'!L6</f>
        <v>32.813090306545163</v>
      </c>
      <c r="M411" s="905">
        <f>'Investment for 5th MYT'!M6</f>
        <v>3.3631144444228447</v>
      </c>
      <c r="N411" s="367">
        <f t="shared" ref="N411:N432" si="19">SUM(H411:M411)</f>
        <v>254.03396047617369</v>
      </c>
      <c r="O411" s="313"/>
      <c r="P411" s="314"/>
      <c r="Q411" s="247">
        <f>'Form 1.1 g(i)'!E31</f>
        <v>0.99189563200354824</v>
      </c>
      <c r="R411" s="1290">
        <f t="shared" si="14"/>
        <v>0.11</v>
      </c>
      <c r="S411" s="1288" t="s">
        <v>993</v>
      </c>
      <c r="T411" s="1288" t="s">
        <v>994</v>
      </c>
      <c r="U411" s="245" t="s">
        <v>827</v>
      </c>
      <c r="V411" s="912">
        <f>'Investment for 5th MYT'!C139</f>
        <v>0</v>
      </c>
      <c r="W411" s="912">
        <f>'Investment for 5th MYT'!E139</f>
        <v>2.4797390800088706</v>
      </c>
      <c r="X411" s="912">
        <f>'Investment for 5th MYT'!D139</f>
        <v>0</v>
      </c>
      <c r="Y411" s="1029">
        <f>AC411</f>
        <v>1</v>
      </c>
      <c r="Z411" s="912">
        <f>V411</f>
        <v>0</v>
      </c>
      <c r="AA411" s="912">
        <f t="shared" si="15"/>
        <v>2.4797390800088706</v>
      </c>
      <c r="AB411" s="912">
        <f t="shared" si="16"/>
        <v>0</v>
      </c>
      <c r="AC411" s="1027">
        <f>'Working for 1.1d'!D5</f>
        <v>1</v>
      </c>
      <c r="AD411" s="905">
        <f>AD211+Z411</f>
        <v>139.04000000000002</v>
      </c>
      <c r="AE411" s="905">
        <f t="shared" si="17"/>
        <v>4.5174500909378281</v>
      </c>
      <c r="AF411" s="905">
        <f t="shared" si="17"/>
        <v>3.3631144444228447</v>
      </c>
      <c r="AG411" s="1029">
        <f>'Working for 1.1d'!Q5</f>
        <v>0</v>
      </c>
      <c r="AH411" s="113"/>
    </row>
    <row r="412" spans="2:34" s="323" customFormat="1">
      <c r="B412" s="314"/>
      <c r="C412" s="247"/>
      <c r="D412" s="999" t="str">
        <f>'Investment for 5th MYT'!A7</f>
        <v>DDUGJY</v>
      </c>
      <c r="E412" s="244" t="str">
        <f t="shared" si="18"/>
        <v>Strenthening of Distribution Network in Rural Areas</v>
      </c>
      <c r="F412" s="479"/>
      <c r="G412" s="1004"/>
      <c r="H412" s="909">
        <f>'Investment for 5th MYT'!J7</f>
        <v>100</v>
      </c>
      <c r="I412" s="909">
        <f>'Investment for 5th MYT'!K7</f>
        <v>2.7</v>
      </c>
      <c r="J412" s="909">
        <f>'Investment for 5th MYT'!N7</f>
        <v>16.687799268420015</v>
      </c>
      <c r="K412" s="909"/>
      <c r="L412" s="909">
        <f>'Investment for 5th MYT'!L7</f>
        <v>18.000000000000004</v>
      </c>
      <c r="M412" s="909">
        <f>'Investment for 5th MYT'!M7</f>
        <v>1.5366704592504554</v>
      </c>
      <c r="N412" s="367">
        <f t="shared" si="19"/>
        <v>138.92446972767047</v>
      </c>
      <c r="O412" s="313"/>
      <c r="P412" s="314"/>
      <c r="Q412" s="247">
        <f>'Form 1.1 g(i)'!E32</f>
        <v>0.54244154774814002</v>
      </c>
      <c r="R412" s="1290">
        <f t="shared" si="14"/>
        <v>0.11</v>
      </c>
      <c r="S412" s="1288" t="s">
        <v>993</v>
      </c>
      <c r="T412" s="1288" t="s">
        <v>994</v>
      </c>
      <c r="U412" s="245" t="s">
        <v>788</v>
      </c>
      <c r="V412" s="912">
        <f>'Investment for 5th MYT'!C140</f>
        <v>0</v>
      </c>
      <c r="W412" s="912">
        <f>'Investment for 5th MYT'!E140</f>
        <v>1.35610386937035</v>
      </c>
      <c r="X412" s="912">
        <f>'Investment for 5th MYT'!D140</f>
        <v>0</v>
      </c>
      <c r="Y412" s="1029">
        <f>AC412</f>
        <v>1</v>
      </c>
      <c r="Z412" s="912"/>
      <c r="AA412" s="912">
        <f t="shared" si="15"/>
        <v>1.35610386937035</v>
      </c>
      <c r="AB412" s="912"/>
      <c r="AC412" s="1027">
        <f>'Working for 1.1d'!D6</f>
        <v>1</v>
      </c>
      <c r="AD412" s="905">
        <f>AD212+Z412</f>
        <v>141.84</v>
      </c>
      <c r="AE412" s="905">
        <f>AE212+AA412</f>
        <v>2.4016033528789746</v>
      </c>
      <c r="AF412" s="905">
        <f>AF212+AB412</f>
        <v>1.5366704592504554</v>
      </c>
      <c r="AG412" s="1029">
        <f>'Working for 1.1d'!Q6</f>
        <v>0</v>
      </c>
      <c r="AH412" s="113"/>
    </row>
    <row r="413" spans="2:34" s="323" customFormat="1">
      <c r="B413" s="314"/>
      <c r="C413" s="247"/>
      <c r="D413" s="999" t="str">
        <f>'Investment for 5th MYT'!A8</f>
        <v>SAUBAGYA</v>
      </c>
      <c r="E413" s="244" t="str">
        <f t="shared" si="18"/>
        <v xml:space="preserve">Electricity accesss to all </v>
      </c>
      <c r="F413" s="479"/>
      <c r="G413" s="1004"/>
      <c r="H413" s="909">
        <f>'Investment for 5th MYT'!J8</f>
        <v>22.990886495443249</v>
      </c>
      <c r="I413" s="909">
        <f>'Investment for 5th MYT'!K8</f>
        <v>0.62075393537696766</v>
      </c>
      <c r="J413" s="909">
        <f>'Investment for 5th MYT'!N8</f>
        <v>3.9610675278178777</v>
      </c>
      <c r="K413" s="909"/>
      <c r="L413" s="909">
        <f>'Investment for 5th MYT'!L8</f>
        <v>4.1383595691797845</v>
      </c>
      <c r="M413" s="909">
        <f>'Investment for 5th MYT'!M8</f>
        <v>0.67121997865890337</v>
      </c>
      <c r="N413" s="367">
        <f t="shared" si="19"/>
        <v>32.382287506476779</v>
      </c>
      <c r="O413" s="313"/>
      <c r="P413" s="314"/>
      <c r="Q413" s="247">
        <f>'Form 1.1 g(i)'!E33</f>
        <v>0.12643919526251676</v>
      </c>
      <c r="R413" s="1290">
        <f t="shared" si="14"/>
        <v>0.11</v>
      </c>
      <c r="S413" s="1288" t="s">
        <v>993</v>
      </c>
      <c r="T413" s="1288" t="s">
        <v>994</v>
      </c>
      <c r="U413" s="245" t="s">
        <v>788</v>
      </c>
      <c r="V413" s="912">
        <f>'Investment for 5th MYT'!C141</f>
        <v>0</v>
      </c>
      <c r="W413" s="912">
        <f>'Investment for 5th MYT'!E141</f>
        <v>0.31609798815629186</v>
      </c>
      <c r="X413" s="912">
        <f>'Investment for 5th MYT'!D141</f>
        <v>0</v>
      </c>
      <c r="Y413" s="1029">
        <f t="shared" ref="Y413:Y430" si="20">AC413</f>
        <v>1</v>
      </c>
      <c r="Z413" s="912">
        <f t="shared" ref="Z413:Z431" si="21">V413</f>
        <v>0</v>
      </c>
      <c r="AA413" s="912">
        <f t="shared" si="15"/>
        <v>0.31609798815629186</v>
      </c>
      <c r="AB413" s="912">
        <f t="shared" si="16"/>
        <v>0</v>
      </c>
      <c r="AC413" s="1027">
        <f>'Working for 1.1d'!D7</f>
        <v>1</v>
      </c>
      <c r="AD413" s="905">
        <f t="shared" ref="AD413:AD431" si="22">AD213+Z413</f>
        <v>27.75</v>
      </c>
      <c r="AE413" s="905">
        <f t="shared" ref="AE413:AE431" si="23">AE213+AA413</f>
        <v>0.63105875097846331</v>
      </c>
      <c r="AF413" s="905">
        <f t="shared" ref="AF413:AF431" si="24">AF213+AB413</f>
        <v>0.67121997865890337</v>
      </c>
      <c r="AG413" s="1029">
        <f>'Working for 1.1d'!Q7</f>
        <v>0</v>
      </c>
      <c r="AH413" s="113"/>
    </row>
    <row r="414" spans="2:34" s="323" customFormat="1">
      <c r="B414" s="314"/>
      <c r="C414" s="247"/>
      <c r="D414" s="999" t="str">
        <f>'Investment for 5th MYT'!A9</f>
        <v>SCADA -PART -WARANGAL</v>
      </c>
      <c r="E414" s="244" t="str">
        <f t="shared" si="18"/>
        <v>Technology Upgradation and reliability improvements</v>
      </c>
      <c r="F414" s="1011"/>
      <c r="G414" s="1004"/>
      <c r="H414" s="909">
        <f>'Investment for 5th MYT'!J9</f>
        <v>11.391880695940348</v>
      </c>
      <c r="I414" s="909">
        <f>'Investment for 5th MYT'!K9</f>
        <v>0.30758077879038942</v>
      </c>
      <c r="J414" s="909">
        <f>'Investment for 5th MYT'!N9</f>
        <v>1.6684758746302133</v>
      </c>
      <c r="K414" s="909"/>
      <c r="L414" s="909">
        <f>'Investment for 5th MYT'!L9</f>
        <v>2.0505385252692627</v>
      </c>
      <c r="M414" s="909">
        <f>'Investment for 5th MYT'!M9</f>
        <v>1.4512864403435749E-2</v>
      </c>
      <c r="N414" s="367">
        <f t="shared" si="19"/>
        <v>15.432988739033648</v>
      </c>
      <c r="O414" s="313"/>
      <c r="P414" s="314"/>
      <c r="Q414" s="247"/>
      <c r="R414" s="1290"/>
      <c r="S414" s="244"/>
      <c r="T414" s="244"/>
      <c r="U414" s="245"/>
      <c r="V414" s="912">
        <f>'Investment for 5th MYT'!C142</f>
        <v>0</v>
      </c>
      <c r="W414" s="912">
        <f>'Investment for 5th MYT'!E142</f>
        <v>0</v>
      </c>
      <c r="X414" s="912">
        <f>'Investment for 5th MYT'!D142</f>
        <v>0</v>
      </c>
      <c r="Y414" s="1029">
        <f t="shared" si="20"/>
        <v>1</v>
      </c>
      <c r="Z414" s="912">
        <f t="shared" si="21"/>
        <v>0</v>
      </c>
      <c r="AA414" s="912">
        <f t="shared" si="15"/>
        <v>0</v>
      </c>
      <c r="AB414" s="912">
        <f t="shared" si="16"/>
        <v>0</v>
      </c>
      <c r="AC414" s="1027">
        <f>'Working for 1.1d'!D8</f>
        <v>1</v>
      </c>
      <c r="AD414" s="905">
        <f t="shared" si="22"/>
        <v>0.6</v>
      </c>
      <c r="AE414" s="905">
        <f t="shared" si="23"/>
        <v>8.1435800837804703E-2</v>
      </c>
      <c r="AF414" s="905">
        <f t="shared" si="24"/>
        <v>1.4512864403435749E-2</v>
      </c>
      <c r="AG414" s="1029">
        <f>'Working for 1.1d'!Q8</f>
        <v>0</v>
      </c>
      <c r="AH414" s="113"/>
    </row>
    <row r="415" spans="2:34" s="323" customFormat="1">
      <c r="B415" s="314"/>
      <c r="C415" s="247"/>
      <c r="D415" s="1245" t="str">
        <f>'Investment for 5th MYT'!A10</f>
        <v>IT - IPDS -TOWNS</v>
      </c>
      <c r="E415" s="244" t="str">
        <f t="shared" si="18"/>
        <v>Technology Upgradation</v>
      </c>
      <c r="F415" s="1011"/>
      <c r="G415" s="1004"/>
      <c r="H415" s="909">
        <f>'Investment for 5th MYT'!J10</f>
        <v>5.0787075393537702</v>
      </c>
      <c r="I415" s="909">
        <f>'Investment for 5th MYT'!K10</f>
        <v>0.13712510356255178</v>
      </c>
      <c r="J415" s="909">
        <f>'Investment for 5th MYT'!N10</f>
        <v>0.87500338542427358</v>
      </c>
      <c r="K415" s="909"/>
      <c r="L415" s="909">
        <f>'Investment for 5th MYT'!L10</f>
        <v>0.91416735708367858</v>
      </c>
      <c r="M415" s="909">
        <f>'Investment for 5th MYT'!M10</f>
        <v>0.14827309798843524</v>
      </c>
      <c r="N415" s="367">
        <f t="shared" si="19"/>
        <v>7.1532764834127089</v>
      </c>
      <c r="O415" s="313"/>
      <c r="P415" s="314"/>
      <c r="Q415" s="247">
        <f>'Form 1.1 g(i)'!E35</f>
        <v>2.7930532142674866E-2</v>
      </c>
      <c r="R415" s="1290">
        <f t="shared" si="14"/>
        <v>0.11</v>
      </c>
      <c r="S415" s="1288" t="s">
        <v>993</v>
      </c>
      <c r="T415" s="1288" t="s">
        <v>994</v>
      </c>
      <c r="U415" s="245" t="s">
        <v>788</v>
      </c>
      <c r="V415" s="912">
        <f>'Investment for 5th MYT'!C143</f>
        <v>0</v>
      </c>
      <c r="W415" s="912">
        <f>'Investment for 5th MYT'!E143</f>
        <v>6.9826330356687158E-2</v>
      </c>
      <c r="X415" s="912">
        <f>'Investment for 5th MYT'!D143</f>
        <v>0</v>
      </c>
      <c r="Y415" s="1029">
        <f t="shared" si="20"/>
        <v>1</v>
      </c>
      <c r="Z415" s="912">
        <f t="shared" si="21"/>
        <v>0</v>
      </c>
      <c r="AA415" s="912">
        <f t="shared" si="15"/>
        <v>6.9826330356687158E-2</v>
      </c>
      <c r="AB415" s="912">
        <f t="shared" si="16"/>
        <v>0</v>
      </c>
      <c r="AC415" s="1027">
        <f>'Working for 1.1d'!D9</f>
        <v>1</v>
      </c>
      <c r="AD415" s="905">
        <f t="shared" si="22"/>
        <v>6.13</v>
      </c>
      <c r="AE415" s="905">
        <f t="shared" si="23"/>
        <v>0.13940144661253984</v>
      </c>
      <c r="AF415" s="905">
        <f t="shared" si="24"/>
        <v>0.14827309798843524</v>
      </c>
      <c r="AG415" s="1029">
        <f>'Working for 1.1d'!Q9</f>
        <v>0</v>
      </c>
      <c r="AH415" s="113"/>
    </row>
    <row r="416" spans="2:34" s="323" customFormat="1">
      <c r="B416" s="314"/>
      <c r="C416" s="247"/>
      <c r="D416" s="1245" t="str">
        <f>'Investment for 5th MYT'!A11</f>
        <v>P:SI: Substation - 3</v>
      </c>
      <c r="E416" s="244" t="str">
        <f t="shared" si="18"/>
        <v>;AT&amp;C loss reduction</v>
      </c>
      <c r="F416" s="1011"/>
      <c r="G416" s="1004"/>
      <c r="H416" s="909">
        <f>'Investment for 5th MYT'!J11</f>
        <v>158.74067937033968</v>
      </c>
      <c r="I416" s="909">
        <f>'Investment for 5th MYT'!K11</f>
        <v>4.2859983429991724</v>
      </c>
      <c r="J416" s="909">
        <f>'Investment for 5th MYT'!N11</f>
        <v>29.579218336785633</v>
      </c>
      <c r="K416" s="909"/>
      <c r="L416" s="909">
        <f>'Investment for 5th MYT'!L11</f>
        <v>28.573322286661146</v>
      </c>
      <c r="M416" s="909">
        <f>'Investment for 5th MYT'!M11</f>
        <v>1.2067446751456823</v>
      </c>
      <c r="N416" s="367">
        <f t="shared" si="19"/>
        <v>222.3859630119313</v>
      </c>
      <c r="O416" s="313"/>
      <c r="P416" s="314"/>
      <c r="Q416" s="247">
        <f>'Form 1.1 g(i)'!E36</f>
        <v>4.2718982430605275</v>
      </c>
      <c r="R416" s="1290">
        <f t="shared" si="14"/>
        <v>0.11</v>
      </c>
      <c r="S416" s="1288" t="s">
        <v>993</v>
      </c>
      <c r="T416" s="1288" t="s">
        <v>994</v>
      </c>
      <c r="U416" s="245" t="s">
        <v>788</v>
      </c>
      <c r="V416" s="912">
        <f>'Investment for 5th MYT'!C144</f>
        <v>0</v>
      </c>
      <c r="W416" s="912">
        <f>'Investment for 5th MYT'!E144</f>
        <v>5.3398728038256591</v>
      </c>
      <c r="X416" s="912">
        <f>'Investment for 5th MYT'!D144</f>
        <v>0</v>
      </c>
      <c r="Y416" s="1029"/>
      <c r="Z416" s="912">
        <f t="shared" si="21"/>
        <v>0</v>
      </c>
      <c r="AA416" s="912">
        <f t="shared" si="15"/>
        <v>5.3398728038256591</v>
      </c>
      <c r="AB416" s="912">
        <f t="shared" si="16"/>
        <v>0</v>
      </c>
      <c r="AC416" s="1027">
        <f>'Working for 1.1d'!D10</f>
        <v>1</v>
      </c>
      <c r="AD416" s="905">
        <f t="shared" si="22"/>
        <v>49.889999999999986</v>
      </c>
      <c r="AE416" s="905">
        <f t="shared" si="23"/>
        <v>6.7103209950675726</v>
      </c>
      <c r="AF416" s="905">
        <f t="shared" si="24"/>
        <v>1.2067446751456823</v>
      </c>
      <c r="AG416" s="1029">
        <f>'Working for 1.1d'!Q10</f>
        <v>0</v>
      </c>
      <c r="AH416" s="113"/>
    </row>
    <row r="417" spans="2:34" s="323" customFormat="1" ht="25.5">
      <c r="B417" s="314"/>
      <c r="C417" s="247"/>
      <c r="D417" s="1245" t="str">
        <f>'Investment for 5th MYT'!A12</f>
        <v>Conversion of Single Phase Agl DTRs to 3 Phase Agl DTRs</v>
      </c>
      <c r="E417" s="244" t="str">
        <f t="shared" si="18"/>
        <v xml:space="preserve">Reliability of Supply </v>
      </c>
      <c r="F417" s="479"/>
      <c r="G417" s="1004"/>
      <c r="H417" s="909">
        <f>'Investment for 5th MYT'!J12</f>
        <v>52.477216238608122</v>
      </c>
      <c r="I417" s="909">
        <f>'Investment for 5th MYT'!K12</f>
        <v>1.4168848384424195</v>
      </c>
      <c r="J417" s="909">
        <f>'Investment for 5th MYT'!N12</f>
        <v>10.104990888699668</v>
      </c>
      <c r="K417" s="909"/>
      <c r="L417" s="909">
        <f>'Investment for 5th MYT'!L12</f>
        <v>9.4458989229494623</v>
      </c>
      <c r="M417" s="909">
        <f>'Investment for 5th MYT'!M12</f>
        <v>1.179787019721066</v>
      </c>
      <c r="N417" s="367">
        <f t="shared" si="19"/>
        <v>74.624777908420739</v>
      </c>
      <c r="O417" s="313"/>
      <c r="P417" s="314"/>
      <c r="Q417" s="247">
        <f>'Form 1.1 g(i)'!E37</f>
        <v>10.017243269817241</v>
      </c>
      <c r="R417" s="1290">
        <f t="shared" si="14"/>
        <v>0.11</v>
      </c>
      <c r="S417" s="1288" t="s">
        <v>993</v>
      </c>
      <c r="T417" s="1288" t="s">
        <v>994</v>
      </c>
      <c r="U417" s="245" t="s">
        <v>788</v>
      </c>
      <c r="V417" s="912">
        <f>'Investment for 5th MYT'!C145</f>
        <v>9.5</v>
      </c>
      <c r="W417" s="912">
        <f>'Investment for 5th MYT'!E145</f>
        <v>2.0715540872715512</v>
      </c>
      <c r="X417" s="912">
        <f>'Investment for 5th MYT'!D145</f>
        <v>0.95000000000000007</v>
      </c>
      <c r="Y417" s="1029">
        <f t="shared" si="20"/>
        <v>0.6</v>
      </c>
      <c r="Z417" s="912">
        <f t="shared" si="21"/>
        <v>9.5</v>
      </c>
      <c r="AA417" s="912">
        <f t="shared" si="15"/>
        <v>2.0715540872715512</v>
      </c>
      <c r="AB417" s="912">
        <f t="shared" si="16"/>
        <v>0.95000000000000007</v>
      </c>
      <c r="AC417" s="1027">
        <f>'Working for 1.1d'!D11</f>
        <v>0.6</v>
      </c>
      <c r="AD417" s="905">
        <f t="shared" si="22"/>
        <v>61.977216238608122</v>
      </c>
      <c r="AE417" s="905">
        <f t="shared" si="23"/>
        <v>2.4310066046977918</v>
      </c>
      <c r="AF417" s="905">
        <f t="shared" si="24"/>
        <v>1.179787019721066</v>
      </c>
      <c r="AG417" s="1029">
        <f>'Working for 1.1d'!Q11</f>
        <v>0</v>
      </c>
      <c r="AH417" s="113"/>
    </row>
    <row r="418" spans="2:34" s="323" customFormat="1">
      <c r="B418" s="314"/>
      <c r="C418" s="247"/>
      <c r="D418" s="1245" t="str">
        <f>'Investment for 5th MYT'!A13</f>
        <v>SPA- PE Scheme</v>
      </c>
      <c r="E418" s="244" t="str">
        <f t="shared" si="18"/>
        <v>Agl pumpset energisation</v>
      </c>
      <c r="F418" s="483"/>
      <c r="G418" s="1004"/>
      <c r="H418" s="909">
        <f>'Investment for 5th MYT'!J13</f>
        <v>661.64871582435796</v>
      </c>
      <c r="I418" s="909">
        <f>'Investment for 5th MYT'!K13</f>
        <v>17.864515327257664</v>
      </c>
      <c r="J418" s="909">
        <f>'Investment for 5th MYT'!N13</f>
        <v>128.53860143864063</v>
      </c>
      <c r="K418" s="909"/>
      <c r="L418" s="909">
        <f>'Investment for 5th MYT'!L13</f>
        <v>119.09676884838443</v>
      </c>
      <c r="M418" s="909">
        <f>'Investment for 5th MYT'!M13</f>
        <v>28.700513367364245</v>
      </c>
      <c r="N418" s="367">
        <f t="shared" si="19"/>
        <v>955.84911480600488</v>
      </c>
      <c r="O418" s="313"/>
      <c r="P418" s="314"/>
      <c r="Q418" s="247">
        <f>'Form 1.1 g(i)'!E38</f>
        <v>136.30233343294094</v>
      </c>
      <c r="R418" s="1290">
        <f t="shared" si="14"/>
        <v>0.11</v>
      </c>
      <c r="S418" s="1288" t="s">
        <v>993</v>
      </c>
      <c r="T418" s="1288" t="s">
        <v>994</v>
      </c>
      <c r="U418" s="245" t="s">
        <v>788</v>
      </c>
      <c r="V418" s="912">
        <f>'Investment for 5th MYT'!C146</f>
        <v>134.12</v>
      </c>
      <c r="W418" s="912">
        <f>'Investment for 5th MYT'!E146</f>
        <v>22.845916791176172</v>
      </c>
      <c r="X418" s="912">
        <f>'Investment for 5th MYT'!D146</f>
        <v>13.412000000000001</v>
      </c>
      <c r="Y418" s="1029">
        <f t="shared" si="20"/>
        <v>0.6</v>
      </c>
      <c r="Z418" s="912">
        <f t="shared" si="21"/>
        <v>134.12</v>
      </c>
      <c r="AA418" s="912">
        <f t="shared" si="15"/>
        <v>22.845916791176172</v>
      </c>
      <c r="AB418" s="912">
        <f t="shared" si="16"/>
        <v>13.412000000000001</v>
      </c>
      <c r="AC418" s="1027">
        <f>'Working for 1.1d'!D12</f>
        <v>0.6</v>
      </c>
      <c r="AD418" s="905">
        <f t="shared" si="22"/>
        <v>243.471</v>
      </c>
      <c r="AE418" s="905">
        <f t="shared" si="23"/>
        <v>26.296014012036338</v>
      </c>
      <c r="AF418" s="905">
        <f t="shared" si="24"/>
        <v>15.288513367364244</v>
      </c>
      <c r="AG418" s="1029">
        <f>'Working for 1.1d'!Q12</f>
        <v>0</v>
      </c>
      <c r="AH418" s="113"/>
    </row>
    <row r="419" spans="2:34" s="324" customFormat="1">
      <c r="B419" s="314"/>
      <c r="C419" s="247"/>
      <c r="D419" s="1245" t="str">
        <f>'Investment for 5th MYT'!A14</f>
        <v>SMART METERS</v>
      </c>
      <c r="E419" s="244" t="str">
        <f t="shared" si="18"/>
        <v>Technology Upgradation; AT&amp;C Loss reduction</v>
      </c>
      <c r="F419" s="1011"/>
      <c r="G419" s="1004"/>
      <c r="H419" s="909">
        <f>'Investment for 5th MYT'!J14</f>
        <v>10.770505385252692</v>
      </c>
      <c r="I419" s="909">
        <f>'Investment for 5th MYT'!K14</f>
        <v>0.29080364540182274</v>
      </c>
      <c r="J419" s="909">
        <f>'Investment for 5th MYT'!N14</f>
        <v>1.8556352382570243</v>
      </c>
      <c r="K419" s="909"/>
      <c r="L419" s="909">
        <f>'Investment for 5th MYT'!L14</f>
        <v>1.9386909693454848</v>
      </c>
      <c r="M419" s="909">
        <f>'Investment for 5th MYT'!M14</f>
        <v>0.31444539540777455</v>
      </c>
      <c r="N419" s="367">
        <f t="shared" si="19"/>
        <v>15.170080633664799</v>
      </c>
      <c r="O419" s="313"/>
      <c r="P419" s="314"/>
      <c r="Q419" s="247">
        <f>'Form 1.1 g(i)'!E34</f>
        <v>5.9232776159016856E-2</v>
      </c>
      <c r="R419" s="1290">
        <f t="shared" si="14"/>
        <v>0.11</v>
      </c>
      <c r="S419" s="1288" t="s">
        <v>993</v>
      </c>
      <c r="T419" s="1288" t="s">
        <v>994</v>
      </c>
      <c r="U419" s="245" t="s">
        <v>827</v>
      </c>
      <c r="V419" s="912">
        <f>'Investment for 5th MYT'!C147</f>
        <v>0</v>
      </c>
      <c r="W419" s="912">
        <f>'Investment for 5th MYT'!E147</f>
        <v>0.14808194039754213</v>
      </c>
      <c r="X419" s="912">
        <f>'Investment for 5th MYT'!D147</f>
        <v>0</v>
      </c>
      <c r="Y419" s="1029">
        <f t="shared" si="20"/>
        <v>1</v>
      </c>
      <c r="Z419" s="912">
        <f t="shared" si="21"/>
        <v>0</v>
      </c>
      <c r="AA419" s="912">
        <f t="shared" si="15"/>
        <v>0.14808194039754213</v>
      </c>
      <c r="AB419" s="912">
        <f t="shared" si="16"/>
        <v>0</v>
      </c>
      <c r="AC419" s="1027">
        <f>'Working for 1.1d'!D13</f>
        <v>1</v>
      </c>
      <c r="AD419" s="905">
        <f t="shared" si="22"/>
        <v>13</v>
      </c>
      <c r="AE419" s="905">
        <f t="shared" si="23"/>
        <v>0.29563112658450535</v>
      </c>
      <c r="AF419" s="905">
        <f t="shared" si="24"/>
        <v>0.31444539540777455</v>
      </c>
      <c r="AG419" s="1029">
        <f>'Working for 1.1d'!Q13</f>
        <v>0</v>
      </c>
      <c r="AH419" s="113"/>
    </row>
    <row r="420" spans="2:34" s="324" customFormat="1">
      <c r="B420" s="314"/>
      <c r="C420" s="247"/>
      <c r="D420" s="1245" t="str">
        <f>'Investment for 5th MYT'!A15</f>
        <v>HVDS</v>
      </c>
      <c r="E420" s="244" t="str">
        <f t="shared" si="18"/>
        <v>AT&amp;C Loss Reduction</v>
      </c>
      <c r="F420" s="479"/>
      <c r="G420" s="1004"/>
      <c r="H420" s="909">
        <f>'Investment for 5th MYT'!J15</f>
        <v>1420.7787903893955</v>
      </c>
      <c r="I420" s="909">
        <f>'Investment for 5th MYT'!K15</f>
        <v>38.361027340513679</v>
      </c>
      <c r="J420" s="909">
        <f>'Investment for 5th MYT'!N15</f>
        <v>216.25841291359399</v>
      </c>
      <c r="K420" s="909"/>
      <c r="L420" s="909">
        <f>'Investment for 5th MYT'!L15</f>
        <v>255.74018227009117</v>
      </c>
      <c r="M420" s="909">
        <f>'Investment for 5th MYT'!M15</f>
        <v>171.488</v>
      </c>
      <c r="N420" s="367">
        <f t="shared" si="19"/>
        <v>2102.6264129135939</v>
      </c>
      <c r="O420" s="313"/>
      <c r="P420" s="314"/>
      <c r="Q420" s="247">
        <f>'Form 1.1 g(i)'!E39</f>
        <v>318.4189184</v>
      </c>
      <c r="R420" s="1290">
        <f>R$210</f>
        <v>0.11</v>
      </c>
      <c r="S420" s="1288" t="s">
        <v>993</v>
      </c>
      <c r="T420" s="1288" t="s">
        <v>994</v>
      </c>
      <c r="U420" s="245" t="s">
        <v>788</v>
      </c>
      <c r="V420" s="912">
        <f>'Investment for 5th MYT'!C148</f>
        <v>342.976</v>
      </c>
      <c r="W420" s="912">
        <f>'Investment for 5th MYT'!E148</f>
        <v>20.750048</v>
      </c>
      <c r="X420" s="912">
        <f>'Investment for 5th MYT'!D148</f>
        <v>34.297600000000003</v>
      </c>
      <c r="Y420" s="1029">
        <f t="shared" si="20"/>
        <v>0.6</v>
      </c>
      <c r="Z420" s="912">
        <f t="shared" si="21"/>
        <v>342.976</v>
      </c>
      <c r="AA420" s="912">
        <f t="shared" si="15"/>
        <v>20.750048</v>
      </c>
      <c r="AB420" s="912">
        <f t="shared" si="16"/>
        <v>34.297600000000003</v>
      </c>
      <c r="AC420" s="1027">
        <f>'Working for 1.1d'!D14</f>
        <v>0.6</v>
      </c>
      <c r="AD420" s="905">
        <f t="shared" si="22"/>
        <v>342.976</v>
      </c>
      <c r="AE420" s="905">
        <f t="shared" si="23"/>
        <v>20.750048</v>
      </c>
      <c r="AF420" s="905">
        <f t="shared" si="24"/>
        <v>34.297600000000003</v>
      </c>
      <c r="AG420" s="1029">
        <f>'Working for 1.1d'!Q14</f>
        <v>0</v>
      </c>
      <c r="AH420" s="113"/>
    </row>
    <row r="421" spans="2:34" s="324" customFormat="1">
      <c r="B421" s="314"/>
      <c r="C421" s="247"/>
      <c r="D421" s="1245" t="str">
        <f>'Investment for 5th MYT'!A16</f>
        <v>SMART METERS</v>
      </c>
      <c r="E421" s="244" t="str">
        <f t="shared" si="18"/>
        <v>Technology Upgradation; AT&amp;C Loss reduction</v>
      </c>
      <c r="F421" s="479"/>
      <c r="G421" s="1004"/>
      <c r="H421" s="909">
        <f>'Investment for 5th MYT'!J16</f>
        <v>0</v>
      </c>
      <c r="I421" s="909">
        <f>'Investment for 5th MYT'!K16</f>
        <v>0</v>
      </c>
      <c r="J421" s="909">
        <f>'Investment for 5th MYT'!N16</f>
        <v>0</v>
      </c>
      <c r="K421" s="909"/>
      <c r="L421" s="909">
        <f>'Investment for 5th MYT'!L16</f>
        <v>0</v>
      </c>
      <c r="M421" s="909">
        <f>'Investment for 5th MYT'!M16</f>
        <v>0</v>
      </c>
      <c r="N421" s="367">
        <f t="shared" si="19"/>
        <v>0</v>
      </c>
      <c r="O421" s="313"/>
      <c r="P421" s="314"/>
      <c r="Q421" s="247">
        <f>'Form 1.1 g(i)'!E40</f>
        <v>0</v>
      </c>
      <c r="R421" s="1290">
        <f>R$210</f>
        <v>0.11</v>
      </c>
      <c r="S421" s="1288" t="s">
        <v>993</v>
      </c>
      <c r="T421" s="1288" t="s">
        <v>994</v>
      </c>
      <c r="U421" s="245" t="s">
        <v>827</v>
      </c>
      <c r="V421" s="912">
        <f>'Investment for 5th MYT'!C149</f>
        <v>0</v>
      </c>
      <c r="W421" s="912">
        <f>'Investment for 5th MYT'!E149</f>
        <v>0</v>
      </c>
      <c r="X421" s="912">
        <f>'Investment for 5th MYT'!D149</f>
        <v>0</v>
      </c>
      <c r="Y421" s="1029">
        <f t="shared" si="20"/>
        <v>0.6</v>
      </c>
      <c r="Z421" s="912">
        <f t="shared" si="21"/>
        <v>0</v>
      </c>
      <c r="AA421" s="912">
        <f t="shared" si="15"/>
        <v>0</v>
      </c>
      <c r="AB421" s="912">
        <f t="shared" si="16"/>
        <v>0</v>
      </c>
      <c r="AC421" s="1027">
        <f>'Working for 1.1d'!D15</f>
        <v>0.6</v>
      </c>
      <c r="AD421" s="905">
        <f t="shared" si="22"/>
        <v>66.605999999999995</v>
      </c>
      <c r="AE421" s="905">
        <f t="shared" si="23"/>
        <v>0</v>
      </c>
      <c r="AF421" s="905">
        <f t="shared" si="24"/>
        <v>0</v>
      </c>
      <c r="AG421" s="1029" t="e">
        <f>'Working for 1.1d'!Q15</f>
        <v>#DIV/0!</v>
      </c>
      <c r="AH421" s="113"/>
    </row>
    <row r="422" spans="2:34" s="324" customFormat="1">
      <c r="B422" s="314"/>
      <c r="C422" s="247"/>
      <c r="D422" s="1245" t="str">
        <f>'Investment for 5th MYT'!A17</f>
        <v>IE- Distribution ( Pump Set Electricty access)</v>
      </c>
      <c r="E422" s="244" t="str">
        <f t="shared" si="18"/>
        <v>Agl pumpset energisation</v>
      </c>
      <c r="F422" s="479"/>
      <c r="G422" s="1004"/>
      <c r="H422" s="909">
        <f>'Investment for 5th MYT'!J17</f>
        <v>143.65161557580777</v>
      </c>
      <c r="I422" s="909">
        <f>'Investment for 5th MYT'!K17</f>
        <v>3.8785936205468103</v>
      </c>
      <c r="J422" s="909">
        <f>'Investment for 5th MYT'!N17</f>
        <v>15.891744859375001</v>
      </c>
      <c r="K422" s="909"/>
      <c r="L422" s="909">
        <f>'Investment for 5th MYT'!L17</f>
        <v>25.857290803645402</v>
      </c>
      <c r="M422" s="909">
        <f>'Investment for 5th MYT'!M17</f>
        <v>17.338750000000001</v>
      </c>
      <c r="N422" s="367">
        <f t="shared" si="19"/>
        <v>206.61799485937499</v>
      </c>
      <c r="O422" s="313"/>
      <c r="P422" s="314"/>
      <c r="Q422" s="247"/>
      <c r="R422" s="244"/>
      <c r="S422" s="244"/>
      <c r="T422" s="244"/>
      <c r="U422" s="245"/>
      <c r="V422" s="912">
        <f>'Investment for 5th MYT'!C150</f>
        <v>0</v>
      </c>
      <c r="W422" s="912">
        <f>'Investment for 5th MYT'!E150</f>
        <v>0</v>
      </c>
      <c r="X422" s="912">
        <f>'Investment for 5th MYT'!D150</f>
        <v>0</v>
      </c>
      <c r="Y422" s="1029">
        <f t="shared" si="20"/>
        <v>0.6</v>
      </c>
      <c r="Z422" s="912">
        <f t="shared" si="21"/>
        <v>0</v>
      </c>
      <c r="AA422" s="912">
        <f t="shared" si="15"/>
        <v>0</v>
      </c>
      <c r="AB422" s="912">
        <f t="shared" si="16"/>
        <v>0</v>
      </c>
      <c r="AC422" s="1027">
        <f>'Working for 1.1d'!D16</f>
        <v>0.6</v>
      </c>
      <c r="AD422" s="905">
        <f t="shared" si="22"/>
        <v>0</v>
      </c>
      <c r="AE422" s="905">
        <f t="shared" si="23"/>
        <v>0</v>
      </c>
      <c r="AF422" s="905">
        <f t="shared" si="24"/>
        <v>0</v>
      </c>
      <c r="AG422" s="1029">
        <f>'Working for 1.1d'!Q16</f>
        <v>0</v>
      </c>
      <c r="AH422" s="113"/>
    </row>
    <row r="423" spans="2:34" s="324" customFormat="1">
      <c r="B423" s="314"/>
      <c r="C423" s="247"/>
      <c r="D423" s="1245" t="str">
        <f>'Investment for 5th MYT'!A18</f>
        <v>Release of New Services</v>
      </c>
      <c r="E423" s="244" t="str">
        <f t="shared" si="18"/>
        <v xml:space="preserve">New Consumer Capex </v>
      </c>
      <c r="F423" s="1011"/>
      <c r="G423" s="1004"/>
      <c r="H423" s="909">
        <f>'Investment for 5th MYT'!J18</f>
        <v>790.94449047224509</v>
      </c>
      <c r="I423" s="909">
        <f>'Investment for 5th MYT'!K18</f>
        <v>21.35550124275062</v>
      </c>
      <c r="J423" s="909">
        <f>'Investment for 5th MYT'!N18</f>
        <v>1.6746832632220328</v>
      </c>
      <c r="K423" s="909"/>
      <c r="L423" s="909">
        <f>'Investment for 5th MYT'!L18</f>
        <v>142.37000828500413</v>
      </c>
      <c r="M423" s="909">
        <f>'Investment for 5th MYT'!M18</f>
        <v>84.280955237878246</v>
      </c>
      <c r="N423" s="367">
        <f t="shared" si="19"/>
        <v>1040.6256385011002</v>
      </c>
      <c r="O423" s="313"/>
      <c r="P423" s="314"/>
      <c r="Q423" s="247"/>
      <c r="R423" s="244"/>
      <c r="S423" s="244"/>
      <c r="T423" s="1030"/>
      <c r="U423" s="245"/>
      <c r="V423" s="912">
        <f>'Investment for 5th MYT'!C151</f>
        <v>138.72999999999999</v>
      </c>
      <c r="W423" s="912">
        <f>'Investment for 5th MYT'!E151</f>
        <v>0</v>
      </c>
      <c r="X423" s="912">
        <f>'Investment for 5th MYT'!D151</f>
        <v>13.872999999999999</v>
      </c>
      <c r="Y423" s="1029">
        <f t="shared" si="20"/>
        <v>0.6</v>
      </c>
      <c r="Z423" s="912">
        <f t="shared" si="21"/>
        <v>138.72999999999999</v>
      </c>
      <c r="AA423" s="912">
        <f t="shared" si="15"/>
        <v>0</v>
      </c>
      <c r="AB423" s="912">
        <f t="shared" si="16"/>
        <v>13.872999999999999</v>
      </c>
      <c r="AC423" s="1027">
        <f>'Working for 1.1d'!D17</f>
        <v>0.6</v>
      </c>
      <c r="AD423" s="905">
        <f t="shared" si="22"/>
        <v>286.27999999999997</v>
      </c>
      <c r="AE423" s="905">
        <f t="shared" si="23"/>
        <v>1.6746832632220328</v>
      </c>
      <c r="AF423" s="905">
        <f t="shared" si="24"/>
        <v>17.44195523787824</v>
      </c>
      <c r="AG423" s="1029">
        <f>'Working for 1.1d'!Q17</f>
        <v>0</v>
      </c>
      <c r="AH423" s="113"/>
    </row>
    <row r="424" spans="2:34" s="324" customFormat="1">
      <c r="B424" s="314"/>
      <c r="C424" s="247"/>
      <c r="D424" s="1245">
        <f>'Investment for 5th MYT'!A19</f>
        <v>0</v>
      </c>
      <c r="E424" s="244"/>
      <c r="F424" s="1011"/>
      <c r="G424" s="1004"/>
      <c r="H424" s="909">
        <f>'Investment for 5th MYT'!J19</f>
        <v>0</v>
      </c>
      <c r="I424" s="909">
        <f>'Investment for 5th MYT'!K19</f>
        <v>0</v>
      </c>
      <c r="J424" s="909">
        <f>'Investment for 5th MYT'!N19</f>
        <v>0</v>
      </c>
      <c r="K424" s="909"/>
      <c r="L424" s="909">
        <f>'Investment for 5th MYT'!L19</f>
        <v>0</v>
      </c>
      <c r="M424" s="909">
        <f>'Investment for 5th MYT'!M19</f>
        <v>0</v>
      </c>
      <c r="N424" s="367"/>
      <c r="O424" s="313"/>
      <c r="P424" s="314"/>
      <c r="Q424" s="247"/>
      <c r="R424" s="244"/>
      <c r="S424" s="244"/>
      <c r="T424" s="1030"/>
      <c r="U424" s="245"/>
      <c r="V424" s="912">
        <f>'Investment for 5th MYT'!C152</f>
        <v>0</v>
      </c>
      <c r="W424" s="912">
        <f>'Investment for 5th MYT'!E152</f>
        <v>0</v>
      </c>
      <c r="X424" s="912">
        <f>'Investment for 5th MYT'!D152</f>
        <v>0</v>
      </c>
      <c r="Y424" s="1029"/>
      <c r="Z424" s="912">
        <f t="shared" si="21"/>
        <v>0</v>
      </c>
      <c r="AA424" s="912">
        <f t="shared" si="15"/>
        <v>0</v>
      </c>
      <c r="AB424" s="912"/>
      <c r="AC424" s="1027">
        <f>'Working for 1.1d'!D18</f>
        <v>0.6</v>
      </c>
      <c r="AD424" s="905"/>
      <c r="AE424" s="905"/>
      <c r="AF424" s="905"/>
      <c r="AG424" s="1029">
        <f>'Working for 1.1d'!Q18</f>
        <v>0</v>
      </c>
      <c r="AH424" s="113"/>
    </row>
    <row r="425" spans="2:34" s="324" customFormat="1">
      <c r="B425" s="314"/>
      <c r="C425" s="247"/>
      <c r="D425" s="1245">
        <f>'Investment for 5th MYT'!A20</f>
        <v>0</v>
      </c>
      <c r="E425" s="244"/>
      <c r="F425" s="1011"/>
      <c r="G425" s="1004"/>
      <c r="H425" s="909">
        <f>'Investment for 5th MYT'!J20</f>
        <v>0</v>
      </c>
      <c r="I425" s="909">
        <f>'Investment for 5th MYT'!K20</f>
        <v>0</v>
      </c>
      <c r="J425" s="909">
        <f>'Investment for 5th MYT'!N20</f>
        <v>0</v>
      </c>
      <c r="K425" s="909"/>
      <c r="L425" s="909">
        <f>'Investment for 5th MYT'!L20</f>
        <v>0</v>
      </c>
      <c r="M425" s="909">
        <f>'Investment for 5th MYT'!M20</f>
        <v>0</v>
      </c>
      <c r="N425" s="367">
        <f t="shared" si="19"/>
        <v>0</v>
      </c>
      <c r="O425" s="313"/>
      <c r="P425" s="314"/>
      <c r="Q425" s="247"/>
      <c r="R425" s="244"/>
      <c r="S425" s="244"/>
      <c r="T425" s="244"/>
      <c r="U425" s="245"/>
      <c r="V425" s="912">
        <f>'Investment for 5th MYT'!C153</f>
        <v>0</v>
      </c>
      <c r="W425" s="912">
        <f>'Investment for 5th MYT'!E153</f>
        <v>0</v>
      </c>
      <c r="X425" s="912">
        <f>'Investment for 5th MYT'!D153</f>
        <v>0</v>
      </c>
      <c r="Y425" s="1029">
        <f t="shared" si="20"/>
        <v>0.6</v>
      </c>
      <c r="Z425" s="912">
        <f t="shared" si="21"/>
        <v>0</v>
      </c>
      <c r="AA425" s="912">
        <f t="shared" si="15"/>
        <v>0</v>
      </c>
      <c r="AB425" s="912">
        <f t="shared" si="16"/>
        <v>0</v>
      </c>
      <c r="AC425" s="1027">
        <f>'Working for 1.1d'!D19</f>
        <v>0.6</v>
      </c>
      <c r="AD425" s="905">
        <f t="shared" si="22"/>
        <v>0</v>
      </c>
      <c r="AE425" s="905">
        <f t="shared" si="23"/>
        <v>0</v>
      </c>
      <c r="AF425" s="905">
        <f t="shared" si="24"/>
        <v>0</v>
      </c>
      <c r="AG425" s="1029">
        <f>'Working for 1.1d'!Q19</f>
        <v>0</v>
      </c>
      <c r="AH425" s="113"/>
    </row>
    <row r="426" spans="2:34" s="324" customFormat="1">
      <c r="B426" s="314"/>
      <c r="C426" s="247"/>
      <c r="D426" s="1245" t="str">
        <f>'Investment for 5th MYT'!A21</f>
        <v xml:space="preserve">Civil Infrastructure Development </v>
      </c>
      <c r="E426" s="244" t="str">
        <f>E226</f>
        <v>Adminstrative support</v>
      </c>
      <c r="F426" s="479"/>
      <c r="G426" s="1004"/>
      <c r="H426" s="909">
        <f>'Investment for 5th MYT'!J21</f>
        <v>20.463960231980117</v>
      </c>
      <c r="I426" s="909">
        <f>'Investment for 5th MYT'!K21</f>
        <v>0.55252692626346323</v>
      </c>
      <c r="J426" s="909">
        <f>'Investment for 5th MYT'!N21</f>
        <v>3.7018233567114653</v>
      </c>
      <c r="K426" s="909"/>
      <c r="L426" s="909">
        <f>'Investment for 5th MYT'!L21</f>
        <v>3.6835128417564214</v>
      </c>
      <c r="M426" s="909">
        <f>'Investment for 5th MYT'!M21</f>
        <v>1.3813412213888956</v>
      </c>
      <c r="N426" s="367">
        <f t="shared" si="19"/>
        <v>29.783164578100362</v>
      </c>
      <c r="O426" s="313"/>
      <c r="P426" s="314"/>
      <c r="Q426" s="247">
        <f>'Form 1.1 g(i)'!E41</f>
        <v>2.4810351790936469</v>
      </c>
      <c r="R426" s="1290">
        <f>R$210</f>
        <v>0.11</v>
      </c>
      <c r="S426" s="1288" t="s">
        <v>993</v>
      </c>
      <c r="T426" s="1288" t="s">
        <v>994</v>
      </c>
      <c r="U426" s="245" t="s">
        <v>788</v>
      </c>
      <c r="V426" s="912">
        <f>'Investment for 5th MYT'!C154</f>
        <v>2.3199999999999998</v>
      </c>
      <c r="W426" s="912">
        <f>'Investment for 5th MYT'!E154</f>
        <v>0.54929397386705858</v>
      </c>
      <c r="X426" s="912">
        <f>'Investment for 5th MYT'!D154</f>
        <v>0.23199999999999998</v>
      </c>
      <c r="Y426" s="1029">
        <f t="shared" si="20"/>
        <v>0.6</v>
      </c>
      <c r="Z426" s="912">
        <f t="shared" si="21"/>
        <v>2.3199999999999998</v>
      </c>
      <c r="AA426" s="912">
        <f t="shared" si="15"/>
        <v>0.54929397386705858</v>
      </c>
      <c r="AB426" s="912">
        <f t="shared" si="16"/>
        <v>0.23199999999999998</v>
      </c>
      <c r="AC426" s="1027">
        <f>'Working for 1.1d'!D20</f>
        <v>0.6</v>
      </c>
      <c r="AD426" s="905">
        <f t="shared" si="22"/>
        <v>16.68</v>
      </c>
      <c r="AE426" s="905">
        <f t="shared" si="23"/>
        <v>0.71227907491665798</v>
      </c>
      <c r="AF426" s="905">
        <f t="shared" si="24"/>
        <v>0.57934122138889554</v>
      </c>
      <c r="AG426" s="1029">
        <f>'Working for 1.1d'!Q20</f>
        <v>0</v>
      </c>
      <c r="AH426" s="113"/>
    </row>
    <row r="427" spans="2:34" s="324" customFormat="1">
      <c r="B427" s="314"/>
      <c r="C427" s="247"/>
      <c r="D427" s="1245">
        <f>'Investment for 5th MYT'!A22</f>
        <v>0</v>
      </c>
      <c r="E427" s="244"/>
      <c r="F427" s="1011"/>
      <c r="G427" s="1004"/>
      <c r="H427" s="909">
        <f>'Investment for 5th MYT'!J22</f>
        <v>0</v>
      </c>
      <c r="I427" s="909">
        <f>'Investment for 5th MYT'!K22</f>
        <v>0</v>
      </c>
      <c r="J427" s="909">
        <f>'Investment for 5th MYT'!N22</f>
        <v>0</v>
      </c>
      <c r="K427" s="909"/>
      <c r="L427" s="909">
        <f>'Investment for 5th MYT'!L22</f>
        <v>0</v>
      </c>
      <c r="M427" s="909">
        <f>'Investment for 5th MYT'!M22</f>
        <v>0</v>
      </c>
      <c r="N427" s="907">
        <f t="shared" si="19"/>
        <v>0</v>
      </c>
      <c r="O427" s="313"/>
      <c r="P427" s="314"/>
      <c r="Q427" s="247"/>
      <c r="R427" s="244"/>
      <c r="S427" s="244"/>
      <c r="T427" s="1288"/>
      <c r="U427" s="245"/>
      <c r="V427" s="912">
        <f>'Investment for 5th MYT'!C155</f>
        <v>0</v>
      </c>
      <c r="W427" s="912">
        <f>'Investment for 5th MYT'!E155</f>
        <v>0</v>
      </c>
      <c r="X427" s="912">
        <f>'Investment for 5th MYT'!D155</f>
        <v>0</v>
      </c>
      <c r="Y427" s="1029">
        <f t="shared" si="20"/>
        <v>0.6</v>
      </c>
      <c r="Z427" s="912">
        <f t="shared" si="21"/>
        <v>0</v>
      </c>
      <c r="AA427" s="912">
        <f t="shared" si="15"/>
        <v>0</v>
      </c>
      <c r="AB427" s="912">
        <f t="shared" si="16"/>
        <v>0</v>
      </c>
      <c r="AC427" s="1027">
        <f>'Working for 1.1d'!D21</f>
        <v>0.6</v>
      </c>
      <c r="AD427" s="905">
        <f t="shared" si="22"/>
        <v>0</v>
      </c>
      <c r="AE427" s="905">
        <f t="shared" si="23"/>
        <v>0</v>
      </c>
      <c r="AF427" s="905">
        <f t="shared" si="24"/>
        <v>0</v>
      </c>
      <c r="AG427" s="1029">
        <f>'Working for 1.1d'!Q21</f>
        <v>0</v>
      </c>
      <c r="AH427" s="113"/>
    </row>
    <row r="428" spans="2:34" s="324" customFormat="1" ht="25.5">
      <c r="B428" s="314"/>
      <c r="C428" s="247"/>
      <c r="D428" s="1245" t="str">
        <f>'Investment for 5th MYT'!A23</f>
        <v>P:SI - Bulk Scheme PTR,Meteres, DTRs and Conductor</v>
      </c>
      <c r="E428" s="244" t="str">
        <f>E228</f>
        <v>System improvement, Load growth &amp; Network Strenthening;AT&amp;C loss reduction</v>
      </c>
      <c r="F428" s="1018"/>
      <c r="G428" s="1004"/>
      <c r="H428" s="909">
        <f>'Investment for 5th MYT'!J23</f>
        <v>12306.724890505409</v>
      </c>
      <c r="I428" s="909">
        <f>'Investment for 5th MYT'!K23</f>
        <v>332.28157204364612</v>
      </c>
      <c r="J428" s="909">
        <f>'Investment for 5th MYT'!N23</f>
        <v>1724.717910549949</v>
      </c>
      <c r="K428" s="909"/>
      <c r="L428" s="909">
        <f>'Investment for 5th MYT'!L23</f>
        <v>2215.2104802909739</v>
      </c>
      <c r="M428" s="909">
        <f>'Investment for 5th MYT'!M23</f>
        <v>1313.3737199553361</v>
      </c>
      <c r="N428" s="907">
        <f t="shared" si="19"/>
        <v>17892.308573345315</v>
      </c>
      <c r="O428" s="313"/>
      <c r="P428" s="314"/>
      <c r="Q428" s="247">
        <f>'Form 1.1 g(i)'!E42</f>
        <v>1218.4031926958171</v>
      </c>
      <c r="R428" s="1290">
        <f>R$210</f>
        <v>0.11</v>
      </c>
      <c r="S428" s="1288" t="s">
        <v>993</v>
      </c>
      <c r="T428" s="1288" t="s">
        <v>994</v>
      </c>
      <c r="U428" s="245" t="s">
        <v>788</v>
      </c>
      <c r="V428" s="912">
        <f>'Investment for 5th MYT'!C156</f>
        <v>1257.7040000000002</v>
      </c>
      <c r="W428" s="912">
        <f>'Investment for 5th MYT'!E156</f>
        <v>139.52959086977091</v>
      </c>
      <c r="X428" s="912">
        <f>'Investment for 5th MYT'!D156</f>
        <v>125.77040000000002</v>
      </c>
      <c r="Y428" s="1029">
        <f t="shared" si="20"/>
        <v>0.6</v>
      </c>
      <c r="Z428" s="912">
        <f t="shared" si="21"/>
        <v>1257.7040000000002</v>
      </c>
      <c r="AA428" s="912">
        <f t="shared" si="15"/>
        <v>139.52959086977091</v>
      </c>
      <c r="AB428" s="912">
        <f t="shared" si="16"/>
        <v>125.77040000000002</v>
      </c>
      <c r="AC428" s="1027">
        <f>'Working for 1.1d'!D22</f>
        <v>0.6</v>
      </c>
      <c r="AD428" s="905">
        <f t="shared" ref="AD428:AF430" si="25">Z428</f>
        <v>1257.7040000000002</v>
      </c>
      <c r="AE428" s="905">
        <f t="shared" si="25"/>
        <v>139.52959086977091</v>
      </c>
      <c r="AF428" s="905">
        <f t="shared" si="25"/>
        <v>125.77040000000002</v>
      </c>
      <c r="AG428" s="1029">
        <f>'Working for 1.1d'!Q22</f>
        <v>0</v>
      </c>
      <c r="AH428" s="113"/>
    </row>
    <row r="429" spans="2:34" s="324" customFormat="1">
      <c r="B429" s="314"/>
      <c r="C429" s="247"/>
      <c r="D429" s="1245" t="str">
        <f>'Investment for 5th MYT'!A24</f>
        <v>Technology Upgradation</v>
      </c>
      <c r="E429" s="244" t="str">
        <f>E229</f>
        <v>Technology Upgradation</v>
      </c>
      <c r="F429" s="1018"/>
      <c r="G429" s="1004"/>
      <c r="H429" s="909">
        <f>'Investment for 5th MYT'!J24</f>
        <v>102.86661143330572</v>
      </c>
      <c r="I429" s="909">
        <f>'Investment for 5th MYT'!K24</f>
        <v>2.7773985086992545</v>
      </c>
      <c r="J429" s="909">
        <f>'Investment for 5th MYT'!N24</f>
        <v>18.518749553496587</v>
      </c>
      <c r="K429" s="909"/>
      <c r="L429" s="909">
        <f>'Investment for 5th MYT'!L24</f>
        <v>18.51599005799503</v>
      </c>
      <c r="M429" s="909">
        <f>'Investment for 5th MYT'!M24</f>
        <v>9.2440304110662517</v>
      </c>
      <c r="N429" s="907">
        <f t="shared" si="19"/>
        <v>151.92277996456286</v>
      </c>
      <c r="O429" s="313"/>
      <c r="P429" s="314"/>
      <c r="Q429" s="247">
        <f>'Form 1.1 g(i)'!E43</f>
        <v>25.555792059420487</v>
      </c>
      <c r="R429" s="1290">
        <f>R$210</f>
        <v>0.11</v>
      </c>
      <c r="S429" s="1288" t="s">
        <v>993</v>
      </c>
      <c r="T429" s="1288" t="s">
        <v>994</v>
      </c>
      <c r="U429" s="245" t="s">
        <v>788</v>
      </c>
      <c r="V429" s="912">
        <f>'Investment for 5th MYT'!C157</f>
        <v>26.5</v>
      </c>
      <c r="W429" s="912">
        <f>'Investment for 5th MYT'!E157</f>
        <v>2.7947400742756079</v>
      </c>
      <c r="X429" s="912">
        <f>'Investment for 5th MYT'!D157</f>
        <v>2.6500000000000004</v>
      </c>
      <c r="Y429" s="1029">
        <f t="shared" si="20"/>
        <v>0.6</v>
      </c>
      <c r="Z429" s="912">
        <f t="shared" si="21"/>
        <v>26.5</v>
      </c>
      <c r="AA429" s="912">
        <f t="shared" si="15"/>
        <v>2.7947400742756079</v>
      </c>
      <c r="AB429" s="912">
        <f t="shared" si="16"/>
        <v>2.6500000000000004</v>
      </c>
      <c r="AC429" s="1027">
        <f>'Working for 1.1d'!D23</f>
        <v>0.6</v>
      </c>
      <c r="AD429" s="905">
        <f t="shared" si="25"/>
        <v>26.5</v>
      </c>
      <c r="AE429" s="905">
        <f t="shared" si="25"/>
        <v>2.7947400742756079</v>
      </c>
      <c r="AF429" s="905">
        <f t="shared" si="25"/>
        <v>2.6500000000000004</v>
      </c>
      <c r="AG429" s="1029">
        <f>'Working for 1.1d'!Q23</f>
        <v>0</v>
      </c>
      <c r="AH429" s="113"/>
    </row>
    <row r="430" spans="2:34" s="324" customFormat="1">
      <c r="B430" s="314"/>
      <c r="C430" s="247"/>
      <c r="D430" s="1245" t="str">
        <f>'Investment for 5th MYT'!A25</f>
        <v>AT &amp; C Loss Reduction</v>
      </c>
      <c r="E430" s="244" t="str">
        <f>E230</f>
        <v>AT &amp; C Loss Reduction</v>
      </c>
      <c r="F430" s="1018"/>
      <c r="G430" s="1004"/>
      <c r="H430" s="909">
        <f>'Investment for 5th MYT'!J25</f>
        <v>112.23695111847556</v>
      </c>
      <c r="I430" s="909">
        <f>'Investment for 5th MYT'!K25</f>
        <v>3.0303976801988406</v>
      </c>
      <c r="J430" s="909">
        <f>'Investment for 5th MYT'!N25</f>
        <v>18.53733140317145</v>
      </c>
      <c r="K430" s="909"/>
      <c r="L430" s="909">
        <f>'Investment for 5th MYT'!L25</f>
        <v>20.202651201325601</v>
      </c>
      <c r="M430" s="909">
        <f>'Investment for 5th MYT'!M25</f>
        <v>11.851846080101375</v>
      </c>
      <c r="N430" s="907">
        <f t="shared" si="19"/>
        <v>165.85917748327284</v>
      </c>
      <c r="O430" s="313"/>
      <c r="P430" s="314"/>
      <c r="Q430" s="247">
        <f>'Form 1.1 g(i)'!E44</f>
        <v>23.793673874967546</v>
      </c>
      <c r="R430" s="1290">
        <f>R$210</f>
        <v>0.11</v>
      </c>
      <c r="S430" s="1288" t="s">
        <v>993</v>
      </c>
      <c r="T430" s="1288" t="s">
        <v>994</v>
      </c>
      <c r="U430" s="245" t="s">
        <v>788</v>
      </c>
      <c r="V430" s="912">
        <f>'Investment for 5th MYT'!C158</f>
        <v>25.08</v>
      </c>
      <c r="W430" s="912">
        <f>'Investment for 5th MYT'!E158</f>
        <v>2.154092343709431</v>
      </c>
      <c r="X430" s="912">
        <f>'Investment for 5th MYT'!D158</f>
        <v>2.508</v>
      </c>
      <c r="Y430" s="1029">
        <f t="shared" si="20"/>
        <v>0.6</v>
      </c>
      <c r="Z430" s="912">
        <f t="shared" si="21"/>
        <v>25.08</v>
      </c>
      <c r="AA430" s="912">
        <f t="shared" si="15"/>
        <v>2.154092343709431</v>
      </c>
      <c r="AB430" s="912">
        <f t="shared" si="16"/>
        <v>2.508</v>
      </c>
      <c r="AC430" s="1027">
        <f>'Working for 1.1d'!D24</f>
        <v>0.6</v>
      </c>
      <c r="AD430" s="905">
        <f t="shared" si="25"/>
        <v>25.08</v>
      </c>
      <c r="AE430" s="905">
        <f t="shared" si="25"/>
        <v>2.154092343709431</v>
      </c>
      <c r="AF430" s="905">
        <f t="shared" si="25"/>
        <v>2.508</v>
      </c>
      <c r="AG430" s="1029">
        <f>'Working for 1.1d'!Q24</f>
        <v>0</v>
      </c>
      <c r="AH430" s="113"/>
    </row>
    <row r="431" spans="2:34" s="324" customFormat="1" ht="13.5" thickBot="1">
      <c r="B431" s="314"/>
      <c r="C431" s="247"/>
      <c r="D431" s="905" t="str">
        <f>'Investment for 5th MYT'!A26</f>
        <v xml:space="preserve">Reliability Improvement </v>
      </c>
      <c r="E431" s="244" t="str">
        <f>E231</f>
        <v xml:space="preserve">Reliability Improvement </v>
      </c>
      <c r="F431" s="479"/>
      <c r="G431" s="921"/>
      <c r="H431" s="923">
        <f>'Investment for 5th MYT'!J26</f>
        <v>1317.1830985915494</v>
      </c>
      <c r="I431" s="918">
        <f>'Investment for 5th MYT'!K26</f>
        <v>35.563943661971841</v>
      </c>
      <c r="J431" s="918">
        <f>'Investment for 5th MYT'!N26</f>
        <v>192.81107511125612</v>
      </c>
      <c r="K431" s="918"/>
      <c r="L431" s="918">
        <f>'Investment for 5th MYT'!L26</f>
        <v>237.09295774647893</v>
      </c>
      <c r="M431" s="918">
        <f>'Investment for 5th MYT'!M26</f>
        <v>156.29950088087611</v>
      </c>
      <c r="N431" s="368">
        <f t="shared" si="19"/>
        <v>1938.9505759921324</v>
      </c>
      <c r="O431" s="313"/>
      <c r="P431" s="314"/>
      <c r="Q431" s="247">
        <f>'Form 1.1 g(i)'!E45</f>
        <v>219.93695684761184</v>
      </c>
      <c r="R431" s="1290">
        <f>R$210</f>
        <v>0.11</v>
      </c>
      <c r="S431" s="1288" t="s">
        <v>993</v>
      </c>
      <c r="T431" s="1288" t="s">
        <v>994</v>
      </c>
      <c r="U431" s="245" t="s">
        <v>788</v>
      </c>
      <c r="V431" s="110">
        <f>'Investment for 5th MYT'!C159</f>
        <v>236.03</v>
      </c>
      <c r="W431" s="110">
        <f>'Investment for 5th MYT'!E159</f>
        <v>15.288196059514799</v>
      </c>
      <c r="X431" s="912">
        <f>'Investment for 5th MYT'!D159</f>
        <v>23.603000000000002</v>
      </c>
      <c r="Y431" s="110">
        <f>'Investment for 5th MYT'!G159</f>
        <v>0</v>
      </c>
      <c r="Z431" s="912">
        <f t="shared" si="21"/>
        <v>236.03</v>
      </c>
      <c r="AA431" s="914">
        <f>W431</f>
        <v>15.288196059514799</v>
      </c>
      <c r="AB431" s="914">
        <f>X431</f>
        <v>23.603000000000002</v>
      </c>
      <c r="AC431" s="917">
        <f>'Working for 1.1d'!D25</f>
        <v>0.6</v>
      </c>
      <c r="AD431" s="905">
        <f t="shared" si="22"/>
        <v>271.44</v>
      </c>
      <c r="AE431" s="905">
        <f t="shared" si="23"/>
        <v>15.690097342813289</v>
      </c>
      <c r="AF431" s="905">
        <f t="shared" si="24"/>
        <v>24.459500880876099</v>
      </c>
      <c r="AG431" s="1029">
        <f>'Working for 1.1d'!Q25</f>
        <v>0</v>
      </c>
      <c r="AH431" s="113"/>
    </row>
    <row r="432" spans="2:34" s="324" customFormat="1" ht="12.75" customHeight="1" thickBot="1">
      <c r="B432" s="317"/>
      <c r="C432" s="318"/>
      <c r="D432" s="319"/>
      <c r="E432" s="319"/>
      <c r="F432" s="481"/>
      <c r="G432" s="922"/>
      <c r="H432" s="369">
        <f t="shared" ref="H432:M432" si="26">SUM(H410:H431)</f>
        <v>17578.03184990889</v>
      </c>
      <c r="I432" s="369">
        <f t="shared" si="26"/>
        <v>474.60685994754016</v>
      </c>
      <c r="J432" s="369">
        <f t="shared" si="26"/>
        <v>2442.1134776562017</v>
      </c>
      <c r="K432" s="369">
        <f t="shared" si="26"/>
        <v>0</v>
      </c>
      <c r="L432" s="369">
        <f t="shared" si="26"/>
        <v>3164.0457329836008</v>
      </c>
      <c r="M432" s="198">
        <f t="shared" si="26"/>
        <v>1802.6981952414819</v>
      </c>
      <c r="N432" s="370">
        <f t="shared" si="19"/>
        <v>25461.496115737715</v>
      </c>
      <c r="O432" s="370">
        <f>SUM(O410:O431)</f>
        <v>0</v>
      </c>
      <c r="P432" s="370">
        <f>SUM(P410:P431)</f>
        <v>0</v>
      </c>
      <c r="Q432" s="370">
        <f>SUM(Q410:Q431)</f>
        <v>1962.2483448098051</v>
      </c>
      <c r="R432" s="221"/>
      <c r="S432" s="221"/>
      <c r="T432" s="221"/>
      <c r="U432" s="222"/>
      <c r="V432" s="198">
        <f t="shared" ref="V432:AB432" si="27">SUM(V410:V431)</f>
        <v>2172.9600000000005</v>
      </c>
      <c r="W432" s="198">
        <f t="shared" si="27"/>
        <v>218.33187645922089</v>
      </c>
      <c r="X432" s="198">
        <f t="shared" si="27"/>
        <v>217.29600000000005</v>
      </c>
      <c r="Y432" s="198">
        <f t="shared" si="27"/>
        <v>14.199999999999996</v>
      </c>
      <c r="Z432" s="916">
        <f t="shared" si="27"/>
        <v>2172.9600000000005</v>
      </c>
      <c r="AA432" s="198">
        <f t="shared" si="27"/>
        <v>218.33187645922089</v>
      </c>
      <c r="AB432" s="198">
        <f t="shared" si="27"/>
        <v>217.29600000000005</v>
      </c>
      <c r="AC432" s="910"/>
      <c r="AD432" s="668">
        <f>SUM(AD410:AD431)</f>
        <v>2989.564216238608</v>
      </c>
      <c r="AE432" s="668">
        <f>SUM(AE410:AE431)</f>
        <v>230.60047779129289</v>
      </c>
      <c r="AF432" s="668">
        <f>SUM(AF410:AF431)</f>
        <v>231.73484879497826</v>
      </c>
      <c r="AG432" s="668"/>
      <c r="AH432" s="117"/>
    </row>
    <row r="433" spans="2:34" s="325" customFormat="1">
      <c r="B433" s="70"/>
      <c r="C433" s="70"/>
      <c r="D433" s="70"/>
      <c r="E433" s="70"/>
      <c r="F433" s="475"/>
      <c r="G433" s="476"/>
      <c r="H433" s="70"/>
      <c r="I433" s="70"/>
      <c r="J433" s="70"/>
      <c r="K433" s="70"/>
      <c r="L433" s="70"/>
      <c r="M433" s="70"/>
      <c r="N433" s="70"/>
      <c r="O433" s="70"/>
      <c r="P433" s="70"/>
      <c r="Q433" s="70"/>
      <c r="R433" s="70"/>
      <c r="S433" s="70"/>
      <c r="T433" s="70"/>
      <c r="U433" s="70"/>
      <c r="V433" s="70"/>
      <c r="W433" s="70"/>
      <c r="X433" s="70"/>
      <c r="Y433" s="70"/>
      <c r="Z433" s="70"/>
      <c r="AA433" s="70"/>
      <c r="AB433" s="70"/>
      <c r="AC433" s="70"/>
      <c r="AD433" s="70"/>
      <c r="AE433" s="70"/>
      <c r="AF433" s="70"/>
      <c r="AG433" s="70"/>
      <c r="AH433" s="70"/>
    </row>
    <row r="434" spans="2:34" ht="12.75" hidden="1" customHeight="1"/>
    <row r="435" spans="2:34" ht="12.75" hidden="1" customHeight="1"/>
    <row r="436" spans="2:34" ht="12.75" hidden="1" customHeight="1"/>
    <row r="437" spans="2:34" ht="12.75" hidden="1" customHeight="1"/>
    <row r="438" spans="2:34" ht="12.75" hidden="1" customHeight="1"/>
    <row r="439" spans="2:34" ht="12.75" hidden="1" customHeight="1"/>
    <row r="440" spans="2:34" ht="12.75" hidden="1" customHeight="1"/>
    <row r="441" spans="2:34" ht="12.75" hidden="1" customHeight="1"/>
    <row r="442" spans="2:34" ht="12.75" hidden="1" customHeight="1"/>
    <row r="443" spans="2:34" ht="12.75" hidden="1" customHeight="1"/>
    <row r="444" spans="2:34" ht="12.75" hidden="1" customHeight="1"/>
    <row r="445" spans="2:34" ht="12.75" hidden="1" customHeight="1"/>
    <row r="446" spans="2:34" ht="12.75" hidden="1" customHeight="1"/>
    <row r="447" spans="2:34" ht="12.75" hidden="1" customHeight="1"/>
    <row r="448" spans="2:34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spans="2:27" ht="12.75" hidden="1" customHeight="1"/>
    <row r="594" spans="2:27" ht="12.75" hidden="1" customHeight="1"/>
    <row r="595" spans="2:27" ht="12.75" hidden="1" customHeight="1"/>
    <row r="596" spans="2:27" ht="12.75" hidden="1" customHeight="1"/>
    <row r="597" spans="2:27" ht="12.75" hidden="1" customHeight="1"/>
    <row r="598" spans="2:27" ht="12.75" hidden="1" customHeight="1"/>
    <row r="599" spans="2:27" ht="12.75" hidden="1" customHeight="1"/>
    <row r="600" spans="2:27" ht="12.75" hidden="1" customHeight="1"/>
    <row r="601" spans="2:27" ht="12.75" hidden="1" customHeight="1"/>
    <row r="602" spans="2:27" ht="12.75" hidden="1" customHeight="1"/>
    <row r="603" spans="2:27" ht="12.75" hidden="1" customHeight="1"/>
    <row r="604" spans="2:27" ht="12.75" hidden="1" customHeight="1"/>
    <row r="608" spans="2:27" ht="13.5" thickBot="1">
      <c r="B608" s="321" t="s">
        <v>147</v>
      </c>
      <c r="AA608" s="90" t="s">
        <v>141</v>
      </c>
    </row>
    <row r="609" spans="2:34" ht="13.5" customHeight="1" thickBot="1">
      <c r="B609" s="2140" t="s">
        <v>142</v>
      </c>
      <c r="C609" s="2133" t="s">
        <v>272</v>
      </c>
      <c r="D609" s="2146"/>
      <c r="E609" s="2146"/>
      <c r="F609" s="2146"/>
      <c r="G609" s="2146"/>
      <c r="H609" s="2133" t="s">
        <v>273</v>
      </c>
      <c r="I609" s="2147"/>
      <c r="J609" s="2147"/>
      <c r="K609" s="2147"/>
      <c r="L609" s="2147"/>
      <c r="M609" s="2147"/>
      <c r="N609" s="2148"/>
      <c r="O609" s="2133" t="s">
        <v>556</v>
      </c>
      <c r="P609" s="2134"/>
      <c r="Q609" s="2134"/>
      <c r="R609" s="2134"/>
      <c r="S609" s="2134"/>
      <c r="T609" s="2134"/>
      <c r="U609" s="2135"/>
      <c r="V609" s="2117" t="s">
        <v>557</v>
      </c>
      <c r="W609" s="2118"/>
      <c r="X609" s="2118"/>
      <c r="Y609" s="2119"/>
      <c r="Z609" s="2117" t="s">
        <v>558</v>
      </c>
      <c r="AA609" s="2118"/>
      <c r="AB609" s="2118" t="s">
        <v>274</v>
      </c>
      <c r="AC609" s="2119"/>
      <c r="AD609" s="2117" t="s">
        <v>559</v>
      </c>
      <c r="AE609" s="2118"/>
      <c r="AF609" s="2118" t="s">
        <v>274</v>
      </c>
      <c r="AG609" s="2119"/>
      <c r="AH609" s="2125" t="s">
        <v>151</v>
      </c>
    </row>
    <row r="610" spans="2:34" ht="12.75" customHeight="1" thickBot="1">
      <c r="B610" s="2141"/>
      <c r="C610" s="2140" t="s">
        <v>275</v>
      </c>
      <c r="D610" s="2140" t="s">
        <v>276</v>
      </c>
      <c r="E610" s="2140" t="s">
        <v>277</v>
      </c>
      <c r="F610" s="2142" t="s">
        <v>278</v>
      </c>
      <c r="G610" s="2142" t="s">
        <v>279</v>
      </c>
      <c r="H610" s="2136" t="s">
        <v>280</v>
      </c>
      <c r="I610" s="2138" t="s">
        <v>281</v>
      </c>
      <c r="J610" s="2138" t="s">
        <v>271</v>
      </c>
      <c r="K610" s="2138" t="s">
        <v>282</v>
      </c>
      <c r="L610" s="2138" t="s">
        <v>283</v>
      </c>
      <c r="M610" s="2138" t="s">
        <v>560</v>
      </c>
      <c r="N610" s="2149" t="s">
        <v>284</v>
      </c>
      <c r="O610" s="2136" t="s">
        <v>561</v>
      </c>
      <c r="P610" s="2138" t="s">
        <v>562</v>
      </c>
      <c r="Q610" s="2128" t="s">
        <v>533</v>
      </c>
      <c r="R610" s="2128"/>
      <c r="S610" s="2128"/>
      <c r="T610" s="2128"/>
      <c r="U610" s="2129"/>
      <c r="V610" s="2117" t="s">
        <v>563</v>
      </c>
      <c r="W610" s="2118"/>
      <c r="X610" s="2118"/>
      <c r="Y610" s="2119"/>
      <c r="Z610" s="2117" t="s">
        <v>563</v>
      </c>
      <c r="AA610" s="2118"/>
      <c r="AB610" s="2118"/>
      <c r="AC610" s="2119"/>
      <c r="AD610" s="2130"/>
      <c r="AE610" s="2131"/>
      <c r="AF610" s="2131"/>
      <c r="AG610" s="2132"/>
      <c r="AH610" s="2126"/>
    </row>
    <row r="611" spans="2:34" ht="39" thickBot="1">
      <c r="B611" s="2141"/>
      <c r="C611" s="2141"/>
      <c r="D611" s="2141"/>
      <c r="E611" s="2141"/>
      <c r="F611" s="2143"/>
      <c r="G611" s="2143"/>
      <c r="H611" s="2144"/>
      <c r="I611" s="2145"/>
      <c r="J611" s="2145"/>
      <c r="K611" s="2145"/>
      <c r="L611" s="2145"/>
      <c r="M611" s="2145"/>
      <c r="N611" s="2150"/>
      <c r="O611" s="2137"/>
      <c r="P611" s="2139"/>
      <c r="Q611" s="306" t="s">
        <v>285</v>
      </c>
      <c r="R611" s="307" t="s">
        <v>286</v>
      </c>
      <c r="S611" s="307" t="s">
        <v>287</v>
      </c>
      <c r="T611" s="308" t="s">
        <v>288</v>
      </c>
      <c r="U611" s="309" t="s">
        <v>289</v>
      </c>
      <c r="V611" s="309" t="s">
        <v>564</v>
      </c>
      <c r="W611" s="309" t="s">
        <v>565</v>
      </c>
      <c r="X611" s="309" t="s">
        <v>566</v>
      </c>
      <c r="Y611" s="309" t="s">
        <v>567</v>
      </c>
      <c r="Z611" s="309" t="s">
        <v>568</v>
      </c>
      <c r="AA611" s="309" t="s">
        <v>569</v>
      </c>
      <c r="AB611" s="309" t="s">
        <v>570</v>
      </c>
      <c r="AC611" s="665" t="s">
        <v>567</v>
      </c>
      <c r="AD611" s="666" t="s">
        <v>568</v>
      </c>
      <c r="AE611" s="666" t="s">
        <v>569</v>
      </c>
      <c r="AF611" s="666" t="s">
        <v>570</v>
      </c>
      <c r="AG611" s="666" t="s">
        <v>567</v>
      </c>
      <c r="AH611" s="2127"/>
    </row>
    <row r="612" spans="2:34">
      <c r="B612" s="310"/>
      <c r="C612" s="311"/>
      <c r="D612" s="999" t="str">
        <f>'Investment for 5th MYT'!A5</f>
        <v>R-APDRP ( Part-B)</v>
      </c>
      <c r="E612" s="244" t="str">
        <f>E410</f>
        <v>AT&amp;C Loss Reduction</v>
      </c>
      <c r="F612" s="479"/>
      <c r="G612" s="1004"/>
      <c r="H612" s="908">
        <f>'Investment for 5th MYT'!J5</f>
        <v>157.78790389395195</v>
      </c>
      <c r="I612" s="904">
        <f>'Investment for 5th MYT'!K5</f>
        <v>4.2602734051367026</v>
      </c>
      <c r="J612" s="904">
        <f>'Investment for 5th MYT'!N5</f>
        <v>26.090108654999927</v>
      </c>
      <c r="K612" s="904"/>
      <c r="L612" s="904">
        <f>'Investment for 5th MYT'!L5</f>
        <v>28.40182270091135</v>
      </c>
      <c r="M612" s="904">
        <f>'Investment for 5th MYT'!M5</f>
        <v>0.30477015247215067</v>
      </c>
      <c r="N612" s="366">
        <f>SUM(H612:M612)</f>
        <v>216.84487880747207</v>
      </c>
      <c r="O612" s="313"/>
      <c r="P612" s="314"/>
      <c r="Q612" s="311"/>
      <c r="R612" s="312"/>
      <c r="S612" s="312"/>
      <c r="T612" s="312"/>
      <c r="U612" s="322"/>
      <c r="V612" s="905">
        <f>'Investment for 5th MYT'!C165</f>
        <v>0</v>
      </c>
      <c r="W612" s="905">
        <f>'Investment for 5th MYT'!E165</f>
        <v>5.3500093568466953</v>
      </c>
      <c r="X612" s="905">
        <f>'Investment for 5th MYT'!D165</f>
        <v>0</v>
      </c>
      <c r="Y612" s="1029">
        <f>AC612</f>
        <v>1</v>
      </c>
      <c r="Z612" s="911">
        <f>V612</f>
        <v>0</v>
      </c>
      <c r="AA612" s="911">
        <f>W612</f>
        <v>5.3500093568466953</v>
      </c>
      <c r="AB612" s="911">
        <f t="shared" ref="AB612:AB633" si="28">X612</f>
        <v>0</v>
      </c>
      <c r="AC612" s="1252">
        <f>'Working for 1.1d'!E4</f>
        <v>1</v>
      </c>
      <c r="AD612" s="905">
        <f t="shared" ref="AD612:AF613" si="29">AD410+Z612</f>
        <v>12.6</v>
      </c>
      <c r="AE612" s="905">
        <f t="shared" si="29"/>
        <v>9.1410339987998306</v>
      </c>
      <c r="AF612" s="905">
        <f t="shared" si="29"/>
        <v>0.30477015247215067</v>
      </c>
      <c r="AG612" s="1029">
        <f>'Working for 1.1d'!R4</f>
        <v>0</v>
      </c>
      <c r="AH612" s="667"/>
    </row>
    <row r="613" spans="2:34">
      <c r="B613" s="314"/>
      <c r="C613" s="247"/>
      <c r="D613" s="1245" t="str">
        <f>'Investment for 5th MYT'!A6</f>
        <v>IPDS</v>
      </c>
      <c r="E613" s="905" t="str">
        <f t="shared" ref="E613:E625" si="30">E411</f>
        <v>Strenthening of Distribution Network in Urban Areas</v>
      </c>
      <c r="F613" s="905"/>
      <c r="G613" s="1246"/>
      <c r="H613" s="909">
        <f>'Investment for 5th MYT'!J6</f>
        <v>182.29494614747307</v>
      </c>
      <c r="I613" s="905">
        <f>'Investment for 5th MYT'!K6</f>
        <v>4.9219635459817743</v>
      </c>
      <c r="J613" s="905">
        <f>'Investment for 5th MYT'!N6</f>
        <v>30.640846031750833</v>
      </c>
      <c r="K613" s="905"/>
      <c r="L613" s="905">
        <f>'Investment for 5th MYT'!L6</f>
        <v>32.813090306545163</v>
      </c>
      <c r="M613" s="905">
        <f>'Investment for 5th MYT'!M6</f>
        <v>3.3631144444228447</v>
      </c>
      <c r="N613" s="367">
        <f t="shared" ref="N613:N634" si="31">SUM(H613:M613)</f>
        <v>254.03396047617369</v>
      </c>
      <c r="O613" s="313"/>
      <c r="P613" s="314"/>
      <c r="Q613" s="247"/>
      <c r="R613" s="244"/>
      <c r="S613" s="244"/>
      <c r="T613" s="244"/>
      <c r="U613" s="245"/>
      <c r="V613" s="905">
        <f>'Investment for 5th MYT'!C166</f>
        <v>0</v>
      </c>
      <c r="W613" s="905">
        <f>'Investment for 5th MYT'!E166</f>
        <v>6.2675405247224178</v>
      </c>
      <c r="X613" s="905">
        <f>'Investment for 5th MYT'!D166</f>
        <v>0</v>
      </c>
      <c r="Y613" s="1029">
        <f>AC613</f>
        <v>1</v>
      </c>
      <c r="Z613" s="912">
        <f>V613</f>
        <v>0</v>
      </c>
      <c r="AA613" s="912">
        <f>W613</f>
        <v>6.2675405247224178</v>
      </c>
      <c r="AB613" s="912">
        <f t="shared" si="28"/>
        <v>0</v>
      </c>
      <c r="AC613" s="245">
        <f>'Working for 1.1d'!E5</f>
        <v>1</v>
      </c>
      <c r="AD613" s="905">
        <f t="shared" si="29"/>
        <v>139.04000000000002</v>
      </c>
      <c r="AE613" s="905">
        <f t="shared" si="29"/>
        <v>10.784990615660245</v>
      </c>
      <c r="AF613" s="905">
        <f t="shared" si="29"/>
        <v>3.3631144444228447</v>
      </c>
      <c r="AG613" s="1029">
        <f>'Working for 1.1d'!R5</f>
        <v>0</v>
      </c>
      <c r="AH613" s="113"/>
    </row>
    <row r="614" spans="2:34">
      <c r="B614" s="314"/>
      <c r="C614" s="247"/>
      <c r="D614" s="1245" t="str">
        <f>'Investment for 5th MYT'!A7</f>
        <v>DDUGJY</v>
      </c>
      <c r="E614" s="905" t="str">
        <f t="shared" si="30"/>
        <v>Strenthening of Distribution Network in Rural Areas</v>
      </c>
      <c r="F614" s="905"/>
      <c r="G614" s="1246"/>
      <c r="H614" s="909">
        <f>'Investment for 5th MYT'!J7</f>
        <v>100</v>
      </c>
      <c r="I614" s="909">
        <f>'Investment for 5th MYT'!K7</f>
        <v>2.7</v>
      </c>
      <c r="J614" s="909">
        <f>'Investment for 5th MYT'!N7</f>
        <v>16.687799268420015</v>
      </c>
      <c r="K614" s="909"/>
      <c r="L614" s="909">
        <f>'Investment for 5th MYT'!L7</f>
        <v>18.000000000000004</v>
      </c>
      <c r="M614" s="909">
        <f>'Investment for 5th MYT'!M7</f>
        <v>1.5366704592504554</v>
      </c>
      <c r="N614" s="367"/>
      <c r="O614" s="313"/>
      <c r="P614" s="314"/>
      <c r="Q614" s="247"/>
      <c r="R614" s="244"/>
      <c r="S614" s="244"/>
      <c r="T614" s="1030"/>
      <c r="U614" s="245"/>
      <c r="V614" s="905">
        <f>'Investment for 5th MYT'!C167</f>
        <v>0</v>
      </c>
      <c r="W614" s="905">
        <f>'Investment for 5th MYT'!E167</f>
        <v>3.4275525298335592</v>
      </c>
      <c r="X614" s="905">
        <f>'Investment for 5th MYT'!D167</f>
        <v>0</v>
      </c>
      <c r="Y614" s="1029">
        <f>AC614</f>
        <v>1</v>
      </c>
      <c r="Z614" s="912"/>
      <c r="AA614" s="912"/>
      <c r="AB614" s="912"/>
      <c r="AC614" s="1028">
        <f>'Working for 1.1d'!E6</f>
        <v>1</v>
      </c>
      <c r="AD614" s="905">
        <f t="shared" ref="AD614:AF617" si="32">AD412+Z614</f>
        <v>141.84</v>
      </c>
      <c r="AE614" s="905">
        <f t="shared" si="32"/>
        <v>2.4016033528789746</v>
      </c>
      <c r="AF614" s="905">
        <f t="shared" si="32"/>
        <v>1.5366704592504554</v>
      </c>
      <c r="AG614" s="1029">
        <f>'Working for 1.1d'!R6</f>
        <v>0</v>
      </c>
      <c r="AH614" s="113"/>
    </row>
    <row r="615" spans="2:34">
      <c r="B615" s="314"/>
      <c r="C615" s="247"/>
      <c r="D615" s="1245" t="str">
        <f>'Investment for 5th MYT'!A8</f>
        <v>SAUBAGYA</v>
      </c>
      <c r="E615" s="905" t="str">
        <f t="shared" si="30"/>
        <v xml:space="preserve">Electricity accesss to all </v>
      </c>
      <c r="F615" s="905"/>
      <c r="G615" s="1246"/>
      <c r="H615" s="909">
        <f>'Investment for 5th MYT'!J8</f>
        <v>22.990886495443249</v>
      </c>
      <c r="I615" s="909">
        <f>'Investment for 5th MYT'!K8</f>
        <v>0.62075393537696766</v>
      </c>
      <c r="J615" s="909">
        <f>'Investment for 5th MYT'!N8</f>
        <v>3.9610675278178777</v>
      </c>
      <c r="K615" s="909"/>
      <c r="L615" s="909">
        <f>'Investment for 5th MYT'!L8</f>
        <v>4.1383595691797845</v>
      </c>
      <c r="M615" s="909">
        <f>'Investment for 5th MYT'!M8</f>
        <v>0.67121997865890337</v>
      </c>
      <c r="N615" s="367"/>
      <c r="O615" s="313"/>
      <c r="P615" s="314"/>
      <c r="Q615" s="247"/>
      <c r="R615" s="244"/>
      <c r="S615" s="244"/>
      <c r="T615" s="1030"/>
      <c r="U615" s="245"/>
      <c r="V615" s="905">
        <f>'Investment for 5th MYT'!C168</f>
        <v>0</v>
      </c>
      <c r="W615" s="905">
        <f>'Investment for 5th MYT'!E168</f>
        <v>0.7989376650650275</v>
      </c>
      <c r="X615" s="905">
        <f>'Investment for 5th MYT'!D168</f>
        <v>0</v>
      </c>
      <c r="Y615" s="1029">
        <f>AC615</f>
        <v>1</v>
      </c>
      <c r="Z615" s="912"/>
      <c r="AA615" s="912"/>
      <c r="AB615" s="912"/>
      <c r="AC615" s="1028">
        <f>'Working for 1.1d'!E7</f>
        <v>1</v>
      </c>
      <c r="AD615" s="905">
        <f t="shared" si="32"/>
        <v>27.75</v>
      </c>
      <c r="AE615" s="905">
        <f t="shared" si="32"/>
        <v>0.63105875097846331</v>
      </c>
      <c r="AF615" s="905">
        <f t="shared" si="32"/>
        <v>0.67121997865890337</v>
      </c>
      <c r="AG615" s="1029">
        <f>'Working for 1.1d'!R7</f>
        <v>0</v>
      </c>
      <c r="AH615" s="113"/>
    </row>
    <row r="616" spans="2:34">
      <c r="B616" s="314"/>
      <c r="C616" s="247"/>
      <c r="D616" s="1245" t="str">
        <f>'Investment for 5th MYT'!A9</f>
        <v>SCADA -PART -WARANGAL</v>
      </c>
      <c r="E616" s="905" t="str">
        <f t="shared" si="30"/>
        <v>Technology Upgradation and reliability improvements</v>
      </c>
      <c r="F616" s="1247"/>
      <c r="G616" s="1246"/>
      <c r="H616" s="909">
        <f>'Investment for 5th MYT'!J9</f>
        <v>11.391880695940348</v>
      </c>
      <c r="I616" s="909">
        <f>'Investment for 5th MYT'!K9</f>
        <v>0.30758077879038942</v>
      </c>
      <c r="J616" s="909">
        <f>'Investment for 5th MYT'!N9</f>
        <v>1.6684758746302133</v>
      </c>
      <c r="K616" s="909"/>
      <c r="L616" s="909">
        <f>'Investment for 5th MYT'!L9</f>
        <v>2.0505385252692627</v>
      </c>
      <c r="M616" s="909">
        <f>'Investment for 5th MYT'!M9</f>
        <v>1.4512864403435749E-2</v>
      </c>
      <c r="N616" s="367">
        <f t="shared" si="31"/>
        <v>15.432988739033648</v>
      </c>
      <c r="O616" s="313"/>
      <c r="P616" s="314"/>
      <c r="Q616" s="247"/>
      <c r="R616" s="244"/>
      <c r="S616" s="244"/>
      <c r="T616" s="244"/>
      <c r="U616" s="245"/>
      <c r="V616" s="905">
        <f>'Investment for 5th MYT'!C169</f>
        <v>0</v>
      </c>
      <c r="W616" s="905">
        <f>'Investment for 5th MYT'!E169</f>
        <v>0.38076358829413409</v>
      </c>
      <c r="X616" s="905">
        <f>'Investment for 5th MYT'!D169</f>
        <v>0</v>
      </c>
      <c r="Y616" s="1029">
        <f t="shared" ref="Y616:Y632" si="33">AC616</f>
        <v>1</v>
      </c>
      <c r="Z616" s="912">
        <f>V616</f>
        <v>0</v>
      </c>
      <c r="AA616" s="912">
        <f>W616</f>
        <v>0.38076358829413409</v>
      </c>
      <c r="AB616" s="912">
        <f t="shared" si="28"/>
        <v>0</v>
      </c>
      <c r="AC616" s="1028">
        <f>'Working for 1.1d'!E8</f>
        <v>1</v>
      </c>
      <c r="AD616" s="905">
        <f t="shared" si="32"/>
        <v>0.6</v>
      </c>
      <c r="AE616" s="905">
        <f t="shared" si="32"/>
        <v>0.46219938913193881</v>
      </c>
      <c r="AF616" s="905">
        <f t="shared" si="32"/>
        <v>1.4512864403435749E-2</v>
      </c>
      <c r="AG616" s="1029">
        <f>'Working for 1.1d'!R8</f>
        <v>0</v>
      </c>
      <c r="AH616" s="113"/>
    </row>
    <row r="617" spans="2:34">
      <c r="B617" s="314"/>
      <c r="C617" s="247"/>
      <c r="D617" s="1245" t="str">
        <f>'Investment for 5th MYT'!A10</f>
        <v>IT - IPDS -TOWNS</v>
      </c>
      <c r="E617" s="905" t="str">
        <f t="shared" si="30"/>
        <v>Technology Upgradation</v>
      </c>
      <c r="F617" s="1247"/>
      <c r="G617" s="1246"/>
      <c r="H617" s="909">
        <f>'Investment for 5th MYT'!J10</f>
        <v>5.0787075393537702</v>
      </c>
      <c r="I617" s="909">
        <f>'Investment for 5th MYT'!K10</f>
        <v>0.13712510356255178</v>
      </c>
      <c r="J617" s="909">
        <f>'Investment for 5th MYT'!N10</f>
        <v>0.87500338542427358</v>
      </c>
      <c r="K617" s="909"/>
      <c r="L617" s="909">
        <f>'Investment for 5th MYT'!L10</f>
        <v>0.91416735708367858</v>
      </c>
      <c r="M617" s="909">
        <f>'Investment for 5th MYT'!M10</f>
        <v>0.14827309798843524</v>
      </c>
      <c r="N617" s="367">
        <f t="shared" si="31"/>
        <v>7.1532764834127089</v>
      </c>
      <c r="O617" s="313"/>
      <c r="P617" s="314"/>
      <c r="Q617" s="247"/>
      <c r="R617" s="244"/>
      <c r="S617" s="244"/>
      <c r="T617" s="1030"/>
      <c r="U617" s="245"/>
      <c r="V617" s="905">
        <f>'Investment for 5th MYT'!C170</f>
        <v>0</v>
      </c>
      <c r="W617" s="905">
        <f>'Investment for 5th MYT'!E170</f>
        <v>0.17648604997652681</v>
      </c>
      <c r="X617" s="905">
        <f>'Investment for 5th MYT'!D170</f>
        <v>0</v>
      </c>
      <c r="Y617" s="1029">
        <f t="shared" si="33"/>
        <v>1</v>
      </c>
      <c r="Z617" s="912">
        <f t="shared" ref="Z617:Z633" si="34">V617</f>
        <v>0</v>
      </c>
      <c r="AA617" s="912">
        <f t="shared" ref="AA617:AA633" si="35">W617</f>
        <v>0.17648604997652681</v>
      </c>
      <c r="AB617" s="912">
        <f t="shared" si="28"/>
        <v>0</v>
      </c>
      <c r="AC617" s="1028">
        <f>'Working for 1.1d'!E9</f>
        <v>1</v>
      </c>
      <c r="AD617" s="905">
        <f t="shared" si="32"/>
        <v>6.13</v>
      </c>
      <c r="AE617" s="905">
        <f t="shared" si="32"/>
        <v>0.31588749658906667</v>
      </c>
      <c r="AF617" s="905">
        <f t="shared" si="32"/>
        <v>0.14827309798843524</v>
      </c>
      <c r="AG617" s="1029">
        <f>'Working for 1.1d'!R9</f>
        <v>0</v>
      </c>
      <c r="AH617" s="113"/>
    </row>
    <row r="618" spans="2:34">
      <c r="B618" s="314"/>
      <c r="C618" s="247"/>
      <c r="D618" s="1245" t="str">
        <f>'Investment for 5th MYT'!A11</f>
        <v>P:SI: Substation - 3</v>
      </c>
      <c r="E618" s="905" t="str">
        <f t="shared" si="30"/>
        <v>;AT&amp;C loss reduction</v>
      </c>
      <c r="F618" s="905"/>
      <c r="G618" s="1246"/>
      <c r="H618" s="909">
        <f>'Investment for 5th MYT'!J11</f>
        <v>158.74067937033968</v>
      </c>
      <c r="I618" s="909">
        <f>'Investment for 5th MYT'!K11</f>
        <v>4.2859983429991724</v>
      </c>
      <c r="J618" s="909">
        <f>'Investment for 5th MYT'!N11</f>
        <v>29.579218336785633</v>
      </c>
      <c r="K618" s="909"/>
      <c r="L618" s="909">
        <f>'Investment for 5th MYT'!L11</f>
        <v>28.573322286661146</v>
      </c>
      <c r="M618" s="909">
        <f>'Investment for 5th MYT'!M11</f>
        <v>1.2067446751456823</v>
      </c>
      <c r="N618" s="367">
        <f t="shared" si="31"/>
        <v>222.3859630119313</v>
      </c>
      <c r="O618" s="313"/>
      <c r="P618" s="314"/>
      <c r="Q618" s="247"/>
      <c r="R618" s="244"/>
      <c r="S618" s="244"/>
      <c r="T618" s="244"/>
      <c r="U618" s="245"/>
      <c r="V618" s="905">
        <f>'Investment for 5th MYT'!C171</f>
        <v>0</v>
      </c>
      <c r="W618" s="905">
        <f>'Investment for 5th MYT'!E171</f>
        <v>5.4867193059308645</v>
      </c>
      <c r="X618" s="905">
        <f>'Investment for 5th MYT'!D171</f>
        <v>0</v>
      </c>
      <c r="Y618" s="1029">
        <f t="shared" si="33"/>
        <v>1</v>
      </c>
      <c r="Z618" s="912">
        <f t="shared" si="34"/>
        <v>0</v>
      </c>
      <c r="AA618" s="912">
        <f t="shared" si="35"/>
        <v>5.4867193059308645</v>
      </c>
      <c r="AB618" s="912">
        <f t="shared" si="28"/>
        <v>0</v>
      </c>
      <c r="AC618" s="1028">
        <f>'Working for 1.1d'!E10</f>
        <v>1</v>
      </c>
      <c r="AD618" s="905">
        <f t="shared" ref="AD618:AD624" si="36">AD416+Z618</f>
        <v>49.889999999999986</v>
      </c>
      <c r="AE618" s="905">
        <f t="shared" ref="AE618:AE624" si="37">AE416+AA618</f>
        <v>12.197040300998438</v>
      </c>
      <c r="AF618" s="905">
        <f t="shared" ref="AF618:AF624" si="38">AF416+AB618</f>
        <v>1.2067446751456823</v>
      </c>
      <c r="AG618" s="1029">
        <f>'Working for 1.1d'!R10</f>
        <v>0</v>
      </c>
      <c r="AH618" s="113"/>
    </row>
    <row r="619" spans="2:34" ht="25.5">
      <c r="B619" s="314"/>
      <c r="C619" s="247"/>
      <c r="D619" s="1245" t="str">
        <f>'Investment for 5th MYT'!A12</f>
        <v>Conversion of Single Phase Agl DTRs to 3 Phase Agl DTRs</v>
      </c>
      <c r="E619" s="905" t="str">
        <f t="shared" si="30"/>
        <v xml:space="preserve">Reliability of Supply </v>
      </c>
      <c r="F619" s="905"/>
      <c r="G619" s="1246"/>
      <c r="H619" s="909">
        <f>'Investment for 5th MYT'!J12</f>
        <v>52.477216238608122</v>
      </c>
      <c r="I619" s="909">
        <f>'Investment for 5th MYT'!K12</f>
        <v>1.4168848384424195</v>
      </c>
      <c r="J619" s="909">
        <f>'Investment for 5th MYT'!N12</f>
        <v>10.104990888699668</v>
      </c>
      <c r="K619" s="909"/>
      <c r="L619" s="909">
        <f>'Investment for 5th MYT'!L12</f>
        <v>9.4458989229494623</v>
      </c>
      <c r="M619" s="909">
        <f>'Investment for 5th MYT'!M12</f>
        <v>1.179787019721066</v>
      </c>
      <c r="N619" s="367">
        <f t="shared" si="31"/>
        <v>74.624777908420739</v>
      </c>
      <c r="O619" s="313"/>
      <c r="P619" s="314"/>
      <c r="Q619" s="247">
        <f>'Form 1.1 g(i)'!E54</f>
        <v>1.4729174597372152</v>
      </c>
      <c r="R619" s="1290">
        <f>R$210</f>
        <v>0.11</v>
      </c>
      <c r="S619" s="1288" t="s">
        <v>993</v>
      </c>
      <c r="T619" s="1288" t="s">
        <v>994</v>
      </c>
      <c r="U619" s="245" t="s">
        <v>788</v>
      </c>
      <c r="V619" s="905">
        <f>'Investment for 5th MYT'!C172</f>
        <v>0</v>
      </c>
      <c r="W619" s="905">
        <f>'Investment for 5th MYT'!E172</f>
        <v>1.8411468246715188</v>
      </c>
      <c r="X619" s="905">
        <f>'Investment for 5th MYT'!D172</f>
        <v>0</v>
      </c>
      <c r="Y619" s="1029">
        <f t="shared" si="33"/>
        <v>1</v>
      </c>
      <c r="Z619" s="912">
        <f t="shared" si="34"/>
        <v>0</v>
      </c>
      <c r="AA619" s="912">
        <f t="shared" si="35"/>
        <v>1.8411468246715188</v>
      </c>
      <c r="AB619" s="912">
        <f t="shared" si="28"/>
        <v>0</v>
      </c>
      <c r="AC619" s="1028">
        <f>'Working for 1.1d'!E11</f>
        <v>1</v>
      </c>
      <c r="AD619" s="905">
        <f t="shared" si="36"/>
        <v>61.977216238608122</v>
      </c>
      <c r="AE619" s="905">
        <f t="shared" si="37"/>
        <v>4.2721534293693111</v>
      </c>
      <c r="AF619" s="905">
        <f t="shared" si="38"/>
        <v>1.179787019721066</v>
      </c>
      <c r="AG619" s="1029">
        <f>'Working for 1.1d'!R11</f>
        <v>0</v>
      </c>
      <c r="AH619" s="113"/>
    </row>
    <row r="620" spans="2:34">
      <c r="B620" s="314"/>
      <c r="C620" s="247"/>
      <c r="D620" s="1245" t="str">
        <f>'Investment for 5th MYT'!A13</f>
        <v>SPA- PE Scheme</v>
      </c>
      <c r="E620" s="905" t="str">
        <f t="shared" si="30"/>
        <v>Agl pumpset energisation</v>
      </c>
      <c r="F620" s="905"/>
      <c r="G620" s="1246"/>
      <c r="H620" s="909">
        <f>'Investment for 5th MYT'!J13</f>
        <v>661.64871582435796</v>
      </c>
      <c r="I620" s="909">
        <f>'Investment for 5th MYT'!K13</f>
        <v>17.864515327257664</v>
      </c>
      <c r="J620" s="909">
        <f>'Investment for 5th MYT'!N13</f>
        <v>128.53860143864063</v>
      </c>
      <c r="K620" s="909"/>
      <c r="L620" s="909">
        <f>'Investment for 5th MYT'!L13</f>
        <v>119.09676884838443</v>
      </c>
      <c r="M620" s="909">
        <f>'Investment for 5th MYT'!M13</f>
        <v>28.700513367364245</v>
      </c>
      <c r="N620" s="367">
        <f t="shared" si="31"/>
        <v>955.84911480600488</v>
      </c>
      <c r="O620" s="313"/>
      <c r="P620" s="314"/>
      <c r="Q620" s="247">
        <f>'Form 1.1 g(i)'!E55</f>
        <v>140.05064760234683</v>
      </c>
      <c r="R620" s="1290">
        <f>R$210</f>
        <v>0.11</v>
      </c>
      <c r="S620" s="1288" t="s">
        <v>993</v>
      </c>
      <c r="T620" s="1288" t="s">
        <v>994</v>
      </c>
      <c r="U620" s="245" t="s">
        <v>788</v>
      </c>
      <c r="V620" s="905">
        <f>'Investment for 5th MYT'!C173</f>
        <v>134.12</v>
      </c>
      <c r="W620" s="905">
        <f>'Investment for 5th MYT'!E173</f>
        <v>27.531309502933517</v>
      </c>
      <c r="X620" s="905">
        <f>'Investment for 5th MYT'!D173</f>
        <v>13.412000000000001</v>
      </c>
      <c r="Y620" s="1029"/>
      <c r="Z620" s="912">
        <f t="shared" si="34"/>
        <v>134.12</v>
      </c>
      <c r="AA620" s="912">
        <f t="shared" si="35"/>
        <v>27.531309502933517</v>
      </c>
      <c r="AB620" s="912">
        <f t="shared" si="28"/>
        <v>13.412000000000001</v>
      </c>
      <c r="AC620" s="1028">
        <f>'Working for 1.1d'!E12</f>
        <v>0.6</v>
      </c>
      <c r="AD620" s="905">
        <f t="shared" si="36"/>
        <v>377.59100000000001</v>
      </c>
      <c r="AE620" s="905">
        <f t="shared" si="37"/>
        <v>53.827323514969855</v>
      </c>
      <c r="AF620" s="905">
        <f t="shared" si="38"/>
        <v>28.700513367364245</v>
      </c>
      <c r="AG620" s="1029">
        <f>'Working for 1.1d'!R12</f>
        <v>0</v>
      </c>
      <c r="AH620" s="113"/>
    </row>
    <row r="621" spans="2:34">
      <c r="B621" s="314"/>
      <c r="C621" s="247"/>
      <c r="D621" s="1245" t="str">
        <f>'Investment for 5th MYT'!A14</f>
        <v>SMART METERS</v>
      </c>
      <c r="E621" s="905" t="str">
        <f t="shared" si="30"/>
        <v>Technology Upgradation; AT&amp;C Loss reduction</v>
      </c>
      <c r="F621" s="1247"/>
      <c r="G621" s="1246"/>
      <c r="H621" s="909">
        <f>'Investment for 5th MYT'!J14</f>
        <v>10.770505385252692</v>
      </c>
      <c r="I621" s="909">
        <f>'Investment for 5th MYT'!K14</f>
        <v>0.29080364540182274</v>
      </c>
      <c r="J621" s="909">
        <f>'Investment for 5th MYT'!N14</f>
        <v>1.8556352382570243</v>
      </c>
      <c r="K621" s="909"/>
      <c r="L621" s="909">
        <f>'Investment for 5th MYT'!L14</f>
        <v>1.9386909693454848</v>
      </c>
      <c r="M621" s="909">
        <f>'Investment for 5th MYT'!M14</f>
        <v>0.31444539540777455</v>
      </c>
      <c r="N621" s="367">
        <f t="shared" si="31"/>
        <v>15.170080633664799</v>
      </c>
      <c r="O621" s="313"/>
      <c r="P621" s="314"/>
      <c r="Q621" s="247"/>
      <c r="R621" s="244"/>
      <c r="S621" s="244"/>
      <c r="T621" s="1030"/>
      <c r="U621" s="245"/>
      <c r="V621" s="905">
        <f>'Investment for 5th MYT'!C174</f>
        <v>0</v>
      </c>
      <c r="W621" s="905">
        <f>'Investment for 5th MYT'!E174</f>
        <v>0.37427710435478773</v>
      </c>
      <c r="X621" s="905">
        <f>'Investment for 5th MYT'!D174</f>
        <v>0</v>
      </c>
      <c r="Y621" s="1029">
        <f t="shared" si="33"/>
        <v>1</v>
      </c>
      <c r="Z621" s="912">
        <f t="shared" si="34"/>
        <v>0</v>
      </c>
      <c r="AA621" s="912">
        <f t="shared" si="35"/>
        <v>0.37427710435478773</v>
      </c>
      <c r="AB621" s="912">
        <f t="shared" si="28"/>
        <v>0</v>
      </c>
      <c r="AC621" s="1028">
        <f>'Working for 1.1d'!E13</f>
        <v>1</v>
      </c>
      <c r="AD621" s="905">
        <f t="shared" si="36"/>
        <v>13</v>
      </c>
      <c r="AE621" s="905">
        <f t="shared" si="37"/>
        <v>0.66990823093929308</v>
      </c>
      <c r="AF621" s="905">
        <f t="shared" si="38"/>
        <v>0.31444539540777455</v>
      </c>
      <c r="AG621" s="1029">
        <f>'Working for 1.1d'!R13</f>
        <v>0</v>
      </c>
      <c r="AH621" s="113"/>
    </row>
    <row r="622" spans="2:34">
      <c r="B622" s="314"/>
      <c r="C622" s="247"/>
      <c r="D622" s="1245" t="str">
        <f>'Investment for 5th MYT'!A15</f>
        <v>HVDS</v>
      </c>
      <c r="E622" s="905" t="str">
        <f t="shared" si="30"/>
        <v>AT&amp;C Loss Reduction</v>
      </c>
      <c r="F622" s="905"/>
      <c r="G622" s="1246"/>
      <c r="H622" s="909">
        <f>'Investment for 5th MYT'!J15</f>
        <v>1420.7787903893955</v>
      </c>
      <c r="I622" s="909">
        <f>'Investment for 5th MYT'!K15</f>
        <v>38.361027340513679</v>
      </c>
      <c r="J622" s="909">
        <f>'Investment for 5th MYT'!N15</f>
        <v>216.25841291359399</v>
      </c>
      <c r="K622" s="909"/>
      <c r="L622" s="909">
        <f>'Investment for 5th MYT'!L15</f>
        <v>255.74018227009117</v>
      </c>
      <c r="M622" s="909">
        <f>'Investment for 5th MYT'!M15</f>
        <v>171.488</v>
      </c>
      <c r="N622" s="367">
        <f t="shared" si="31"/>
        <v>2102.6264129135939</v>
      </c>
      <c r="O622" s="313"/>
      <c r="P622" s="314"/>
      <c r="Q622" s="247">
        <f>'Form 1.1 g(i)'!E56</f>
        <v>327.17543865600004</v>
      </c>
      <c r="R622" s="1290">
        <f>R$210</f>
        <v>0.11</v>
      </c>
      <c r="S622" s="1288" t="s">
        <v>993</v>
      </c>
      <c r="T622" s="1288" t="s">
        <v>994</v>
      </c>
      <c r="U622" s="245" t="s">
        <v>827</v>
      </c>
      <c r="V622" s="905">
        <f>'Investment for 5th MYT'!C175</f>
        <v>342.976</v>
      </c>
      <c r="W622" s="905">
        <f>'Investment for 5th MYT'!E175</f>
        <v>31.695698319999998</v>
      </c>
      <c r="X622" s="905">
        <f>'Investment for 5th MYT'!D175</f>
        <v>34.297600000000003</v>
      </c>
      <c r="Y622" s="1029">
        <f t="shared" si="33"/>
        <v>0.6</v>
      </c>
      <c r="Z622" s="912">
        <f t="shared" si="34"/>
        <v>342.976</v>
      </c>
      <c r="AA622" s="912">
        <f t="shared" si="35"/>
        <v>31.695698319999998</v>
      </c>
      <c r="AB622" s="912">
        <f t="shared" si="28"/>
        <v>34.297600000000003</v>
      </c>
      <c r="AC622" s="1028">
        <f>'Working for 1.1d'!E14</f>
        <v>0.6</v>
      </c>
      <c r="AD622" s="905">
        <f t="shared" si="36"/>
        <v>685.952</v>
      </c>
      <c r="AE622" s="905">
        <f t="shared" si="37"/>
        <v>52.445746319999998</v>
      </c>
      <c r="AF622" s="905">
        <f t="shared" si="38"/>
        <v>68.595200000000006</v>
      </c>
      <c r="AG622" s="1029">
        <f>'Working for 1.1d'!R14</f>
        <v>0</v>
      </c>
      <c r="AH622" s="113"/>
    </row>
    <row r="623" spans="2:34">
      <c r="B623" s="314"/>
      <c r="C623" s="247"/>
      <c r="D623" s="1245" t="str">
        <f>'Investment for 5th MYT'!A16</f>
        <v>SMART METERS</v>
      </c>
      <c r="E623" s="905" t="str">
        <f t="shared" si="30"/>
        <v>Technology Upgradation; AT&amp;C Loss reduction</v>
      </c>
      <c r="F623" s="905"/>
      <c r="G623" s="1246"/>
      <c r="H623" s="909">
        <f>'Investment for 5th MYT'!J16</f>
        <v>0</v>
      </c>
      <c r="I623" s="909">
        <f>'Investment for 5th MYT'!K16</f>
        <v>0</v>
      </c>
      <c r="J623" s="909">
        <f>'Investment for 5th MYT'!N16</f>
        <v>0</v>
      </c>
      <c r="K623" s="909"/>
      <c r="L623" s="909">
        <f>'Investment for 5th MYT'!L16</f>
        <v>0</v>
      </c>
      <c r="M623" s="909">
        <f>'Investment for 5th MYT'!M16</f>
        <v>0</v>
      </c>
      <c r="N623" s="367"/>
      <c r="O623" s="313"/>
      <c r="P623" s="314"/>
      <c r="Q623" s="247">
        <f>'Form 1.1 g(i)'!E57</f>
        <v>0</v>
      </c>
      <c r="R623" s="1290">
        <f>R$210</f>
        <v>0.11</v>
      </c>
      <c r="S623" s="1288" t="s">
        <v>993</v>
      </c>
      <c r="T623" s="1288" t="s">
        <v>994</v>
      </c>
      <c r="U623" s="245" t="s">
        <v>788</v>
      </c>
      <c r="V623" s="905">
        <f>'Investment for 5th MYT'!C176</f>
        <v>0</v>
      </c>
      <c r="W623" s="905">
        <f>'Investment for 5th MYT'!E176</f>
        <v>0</v>
      </c>
      <c r="X623" s="905">
        <f>'Investment for 5th MYT'!D176</f>
        <v>0</v>
      </c>
      <c r="Y623" s="1029"/>
      <c r="Z623" s="912">
        <f t="shared" si="34"/>
        <v>0</v>
      </c>
      <c r="AA623" s="912">
        <f t="shared" si="35"/>
        <v>0</v>
      </c>
      <c r="AB623" s="912">
        <f t="shared" si="28"/>
        <v>0</v>
      </c>
      <c r="AC623" s="1028">
        <f>'Working for 1.1d'!E15</f>
        <v>0.6</v>
      </c>
      <c r="AD623" s="905">
        <f t="shared" si="36"/>
        <v>66.605999999999995</v>
      </c>
      <c r="AE623" s="905">
        <f t="shared" si="37"/>
        <v>0</v>
      </c>
      <c r="AF623" s="905">
        <f t="shared" si="38"/>
        <v>0</v>
      </c>
      <c r="AG623" s="1029" t="e">
        <f>'Working for 1.1d'!R15</f>
        <v>#DIV/0!</v>
      </c>
      <c r="AH623" s="113"/>
    </row>
    <row r="624" spans="2:34">
      <c r="B624" s="314"/>
      <c r="C624" s="247"/>
      <c r="D624" s="1245" t="str">
        <f>'Investment for 5th MYT'!A17</f>
        <v>IE- Distribution ( Pump Set Electricty access)</v>
      </c>
      <c r="E624" s="905" t="str">
        <f t="shared" si="30"/>
        <v>Agl pumpset energisation</v>
      </c>
      <c r="F624" s="905"/>
      <c r="G624" s="1246"/>
      <c r="H624" s="909">
        <f>'Investment for 5th MYT'!J17</f>
        <v>143.65161557580777</v>
      </c>
      <c r="I624" s="909">
        <f>'Investment for 5th MYT'!K17</f>
        <v>3.8785936205468103</v>
      </c>
      <c r="J624" s="909">
        <f>'Investment for 5th MYT'!N17</f>
        <v>15.891744859375001</v>
      </c>
      <c r="K624" s="909"/>
      <c r="L624" s="909">
        <f>'Investment for 5th MYT'!L17</f>
        <v>25.857290803645402</v>
      </c>
      <c r="M624" s="909">
        <f>'Investment for 5th MYT'!M17</f>
        <v>17.338750000000001</v>
      </c>
      <c r="N624" s="367">
        <f t="shared" si="31"/>
        <v>206.61799485937499</v>
      </c>
      <c r="O624" s="313"/>
      <c r="P624" s="314"/>
      <c r="Q624" s="247"/>
      <c r="R624" s="244"/>
      <c r="S624" s="244"/>
      <c r="T624" s="244"/>
      <c r="U624" s="245"/>
      <c r="V624" s="905">
        <f>'Investment for 5th MYT'!C177</f>
        <v>0</v>
      </c>
      <c r="W624" s="905">
        <f>'Investment for 5th MYT'!E177</f>
        <v>0</v>
      </c>
      <c r="X624" s="905">
        <f>'Investment for 5th MYT'!D177</f>
        <v>0</v>
      </c>
      <c r="Y624" s="1029">
        <f t="shared" si="33"/>
        <v>0.6</v>
      </c>
      <c r="Z624" s="912">
        <f t="shared" si="34"/>
        <v>0</v>
      </c>
      <c r="AA624" s="912">
        <f t="shared" si="35"/>
        <v>0</v>
      </c>
      <c r="AB624" s="912">
        <f t="shared" si="28"/>
        <v>0</v>
      </c>
      <c r="AC624" s="1028">
        <f>'Working for 1.1d'!E16</f>
        <v>0.6</v>
      </c>
      <c r="AD624" s="905">
        <f t="shared" si="36"/>
        <v>0</v>
      </c>
      <c r="AE624" s="905">
        <f t="shared" si="37"/>
        <v>0</v>
      </c>
      <c r="AF624" s="905">
        <f t="shared" si="38"/>
        <v>0</v>
      </c>
      <c r="AG624" s="1029">
        <f>'Working for 1.1d'!R16</f>
        <v>0</v>
      </c>
      <c r="AH624" s="113"/>
    </row>
    <row r="625" spans="2:34">
      <c r="B625" s="314"/>
      <c r="C625" s="247"/>
      <c r="D625" s="1245" t="str">
        <f>'Investment for 5th MYT'!A18</f>
        <v>Release of New Services</v>
      </c>
      <c r="E625" s="905" t="str">
        <f t="shared" si="30"/>
        <v xml:space="preserve">New Consumer Capex </v>
      </c>
      <c r="F625" s="1247"/>
      <c r="G625" s="1246"/>
      <c r="H625" s="909">
        <f>'Investment for 5th MYT'!J18</f>
        <v>790.94449047224509</v>
      </c>
      <c r="I625" s="909">
        <f>'Investment for 5th MYT'!K18</f>
        <v>21.35550124275062</v>
      </c>
      <c r="J625" s="909">
        <f>'Investment for 5th MYT'!N18</f>
        <v>1.6746832632220328</v>
      </c>
      <c r="K625" s="909"/>
      <c r="L625" s="909">
        <f>'Investment for 5th MYT'!L18</f>
        <v>142.37000828500413</v>
      </c>
      <c r="M625" s="909">
        <f>'Investment for 5th MYT'!M18</f>
        <v>84.280955237878246</v>
      </c>
      <c r="N625" s="367">
        <f t="shared" si="31"/>
        <v>1040.6256385011002</v>
      </c>
      <c r="O625" s="313"/>
      <c r="P625" s="314"/>
      <c r="Q625" s="247"/>
      <c r="R625" s="244"/>
      <c r="S625" s="244"/>
      <c r="T625" s="1030"/>
      <c r="U625" s="245"/>
      <c r="V625" s="905">
        <f>'Investment for 5th MYT'!C178</f>
        <v>149.86000000000001</v>
      </c>
      <c r="W625" s="905">
        <f>'Investment for 5th MYT'!E178</f>
        <v>0</v>
      </c>
      <c r="X625" s="905">
        <f>'Investment for 5th MYT'!D178</f>
        <v>14.986000000000002</v>
      </c>
      <c r="Y625" s="1029">
        <f t="shared" si="33"/>
        <v>0.6</v>
      </c>
      <c r="Z625" s="912">
        <f t="shared" si="34"/>
        <v>149.86000000000001</v>
      </c>
      <c r="AA625" s="912">
        <f t="shared" si="35"/>
        <v>0</v>
      </c>
      <c r="AB625" s="912">
        <f t="shared" si="28"/>
        <v>14.986000000000002</v>
      </c>
      <c r="AC625" s="1028">
        <f>'Working for 1.1d'!E17</f>
        <v>0.6</v>
      </c>
      <c r="AD625" s="905">
        <f t="shared" ref="AD625:AD633" si="39">AD423+Z625</f>
        <v>436.14</v>
      </c>
      <c r="AE625" s="905">
        <f t="shared" ref="AE625:AE633" si="40">AE423+AA625</f>
        <v>1.6746832632220328</v>
      </c>
      <c r="AF625" s="905">
        <f t="shared" ref="AF625:AF633" si="41">AF423+AB625</f>
        <v>32.427955237878244</v>
      </c>
      <c r="AG625" s="1029">
        <f>'Working for 1.1d'!R17</f>
        <v>0</v>
      </c>
      <c r="AH625" s="113"/>
    </row>
    <row r="626" spans="2:34">
      <c r="B626" s="314"/>
      <c r="C626" s="247"/>
      <c r="D626" s="1245">
        <f>'Investment for 5th MYT'!A19</f>
        <v>0</v>
      </c>
      <c r="E626" s="905"/>
      <c r="F626" s="1247"/>
      <c r="G626" s="1246"/>
      <c r="H626" s="909">
        <f>'Investment for 5th MYT'!J19</f>
        <v>0</v>
      </c>
      <c r="I626" s="909">
        <f>'Investment for 5th MYT'!K19</f>
        <v>0</v>
      </c>
      <c r="J626" s="909">
        <f>'Investment for 5th MYT'!N19</f>
        <v>0</v>
      </c>
      <c r="K626" s="909"/>
      <c r="L626" s="909">
        <f>'Investment for 5th MYT'!L19</f>
        <v>0</v>
      </c>
      <c r="M626" s="909">
        <f>'Investment for 5th MYT'!M19</f>
        <v>0</v>
      </c>
      <c r="N626" s="367"/>
      <c r="O626" s="313"/>
      <c r="P626" s="314"/>
      <c r="Q626" s="247"/>
      <c r="R626" s="244"/>
      <c r="S626" s="244"/>
      <c r="T626" s="1030"/>
      <c r="U626" s="245"/>
      <c r="V626" s="905">
        <f>'Investment for 5th MYT'!C179</f>
        <v>0</v>
      </c>
      <c r="W626" s="905">
        <f>'Investment for 5th MYT'!E179</f>
        <v>0</v>
      </c>
      <c r="X626" s="905">
        <f>'Investment for 5th MYT'!D179</f>
        <v>0</v>
      </c>
      <c r="Y626" s="1029"/>
      <c r="Z626" s="912">
        <f t="shared" si="34"/>
        <v>0</v>
      </c>
      <c r="AA626" s="912">
        <f t="shared" si="35"/>
        <v>0</v>
      </c>
      <c r="AB626" s="912">
        <f t="shared" si="28"/>
        <v>0</v>
      </c>
      <c r="AC626" s="1028">
        <f>'Working for 1.1d'!E18</f>
        <v>0.6</v>
      </c>
      <c r="AD626" s="905">
        <f t="shared" si="39"/>
        <v>0</v>
      </c>
      <c r="AE626" s="905">
        <f t="shared" si="40"/>
        <v>0</v>
      </c>
      <c r="AF626" s="905">
        <f t="shared" si="41"/>
        <v>0</v>
      </c>
      <c r="AG626" s="1029">
        <f>'Working for 1.1d'!R18</f>
        <v>0</v>
      </c>
      <c r="AH626" s="113"/>
    </row>
    <row r="627" spans="2:34">
      <c r="B627" s="314"/>
      <c r="C627" s="247"/>
      <c r="D627" s="1245">
        <f>'Investment for 5th MYT'!A20</f>
        <v>0</v>
      </c>
      <c r="E627" s="905"/>
      <c r="F627" s="1247"/>
      <c r="G627" s="1246"/>
      <c r="H627" s="909">
        <f>'Investment for 5th MYT'!J20</f>
        <v>0</v>
      </c>
      <c r="I627" s="909">
        <f>'Investment for 5th MYT'!K20</f>
        <v>0</v>
      </c>
      <c r="J627" s="909">
        <f>'Investment for 5th MYT'!N20</f>
        <v>0</v>
      </c>
      <c r="K627" s="909"/>
      <c r="L627" s="909">
        <f>'Investment for 5th MYT'!L20</f>
        <v>0</v>
      </c>
      <c r="M627" s="909">
        <f>'Investment for 5th MYT'!M20</f>
        <v>0</v>
      </c>
      <c r="N627" s="367">
        <f t="shared" si="31"/>
        <v>0</v>
      </c>
      <c r="O627" s="313"/>
      <c r="P627" s="314"/>
      <c r="Q627" s="247"/>
      <c r="R627" s="244"/>
      <c r="S627" s="244"/>
      <c r="T627" s="244"/>
      <c r="U627" s="245"/>
      <c r="V627" s="905">
        <f>'Investment for 5th MYT'!C180</f>
        <v>0</v>
      </c>
      <c r="W627" s="905">
        <f>'Investment for 5th MYT'!E180</f>
        <v>0</v>
      </c>
      <c r="X627" s="905">
        <f>'Investment for 5th MYT'!D180</f>
        <v>0</v>
      </c>
      <c r="Y627" s="1029">
        <f t="shared" si="33"/>
        <v>0.6</v>
      </c>
      <c r="Z627" s="912">
        <f t="shared" si="34"/>
        <v>0</v>
      </c>
      <c r="AA627" s="912">
        <f t="shared" si="35"/>
        <v>0</v>
      </c>
      <c r="AB627" s="912">
        <f t="shared" si="28"/>
        <v>0</v>
      </c>
      <c r="AC627" s="1028">
        <f>'Working for 1.1d'!E19</f>
        <v>0.6</v>
      </c>
      <c r="AD627" s="905">
        <f t="shared" si="39"/>
        <v>0</v>
      </c>
      <c r="AE627" s="905">
        <f t="shared" si="40"/>
        <v>0</v>
      </c>
      <c r="AF627" s="905">
        <f t="shared" si="41"/>
        <v>0</v>
      </c>
      <c r="AG627" s="1029">
        <f>'Working for 1.1d'!R19</f>
        <v>0</v>
      </c>
      <c r="AH627" s="113"/>
    </row>
    <row r="628" spans="2:34">
      <c r="B628" s="314"/>
      <c r="C628" s="247"/>
      <c r="D628" s="1245" t="str">
        <f>'Investment for 5th MYT'!A21</f>
        <v xml:space="preserve">Civil Infrastructure Development </v>
      </c>
      <c r="E628" s="905" t="str">
        <f>E426</f>
        <v>Adminstrative support</v>
      </c>
      <c r="F628" s="905"/>
      <c r="G628" s="1246"/>
      <c r="H628" s="909">
        <f>'Investment for 5th MYT'!J21</f>
        <v>20.463960231980117</v>
      </c>
      <c r="I628" s="909">
        <f>'Investment for 5th MYT'!K21</f>
        <v>0.55252692626346323</v>
      </c>
      <c r="J628" s="909">
        <f>'Investment for 5th MYT'!N21</f>
        <v>3.7018233567114653</v>
      </c>
      <c r="K628" s="909"/>
      <c r="L628" s="909">
        <f>'Investment for 5th MYT'!L21</f>
        <v>3.6835128417564214</v>
      </c>
      <c r="M628" s="909">
        <f>'Investment for 5th MYT'!M21</f>
        <v>1.3813412213888956</v>
      </c>
      <c r="N628" s="367">
        <f t="shared" si="31"/>
        <v>29.783164578100362</v>
      </c>
      <c r="O628" s="313"/>
      <c r="P628" s="314"/>
      <c r="Q628" s="247">
        <f>'Form 1.1 g(i)'!E58</f>
        <v>2.5121276465187226</v>
      </c>
      <c r="R628" s="1290">
        <f>R$210</f>
        <v>0.11</v>
      </c>
      <c r="S628" s="1288" t="s">
        <v>993</v>
      </c>
      <c r="T628" s="1288" t="s">
        <v>994</v>
      </c>
      <c r="U628" s="245" t="s">
        <v>788</v>
      </c>
      <c r="V628" s="905">
        <f>'Investment for 5th MYT'!C181</f>
        <v>2.2799999999999998</v>
      </c>
      <c r="W628" s="905">
        <f>'Investment for 5th MYT'!E181</f>
        <v>0.63215955814840263</v>
      </c>
      <c r="X628" s="905">
        <f>'Investment for 5th MYT'!D181</f>
        <v>0.22799999999999998</v>
      </c>
      <c r="Y628" s="1029">
        <f t="shared" si="33"/>
        <v>0.6</v>
      </c>
      <c r="Z628" s="912">
        <f t="shared" si="34"/>
        <v>2.2799999999999998</v>
      </c>
      <c r="AA628" s="912">
        <f t="shared" si="35"/>
        <v>0.63215955814840263</v>
      </c>
      <c r="AB628" s="912">
        <f t="shared" si="28"/>
        <v>0.22799999999999998</v>
      </c>
      <c r="AC628" s="1028">
        <f>'Working for 1.1d'!E20</f>
        <v>0.6</v>
      </c>
      <c r="AD628" s="905">
        <f t="shared" si="39"/>
        <v>18.96</v>
      </c>
      <c r="AE628" s="905">
        <f t="shared" si="40"/>
        <v>1.3444386330650606</v>
      </c>
      <c r="AF628" s="905">
        <f t="shared" si="41"/>
        <v>0.80734122138889552</v>
      </c>
      <c r="AG628" s="1029">
        <f>'Working for 1.1d'!R20</f>
        <v>0</v>
      </c>
      <c r="AH628" s="113"/>
    </row>
    <row r="629" spans="2:34">
      <c r="B629" s="314"/>
      <c r="C629" s="247"/>
      <c r="D629" s="1245">
        <f>'Investment for 5th MYT'!A22</f>
        <v>0</v>
      </c>
      <c r="E629" s="905"/>
      <c r="F629" s="1248"/>
      <c r="G629" s="1246"/>
      <c r="H629" s="909">
        <f>'Investment for 5th MYT'!J22</f>
        <v>0</v>
      </c>
      <c r="I629" s="909">
        <f>'Investment for 5th MYT'!K22</f>
        <v>0</v>
      </c>
      <c r="J629" s="909">
        <f>'Investment for 5th MYT'!N22</f>
        <v>0</v>
      </c>
      <c r="K629" s="909"/>
      <c r="L629" s="909">
        <f>'Investment for 5th MYT'!L22</f>
        <v>0</v>
      </c>
      <c r="M629" s="909">
        <f>'Investment for 5th MYT'!M22</f>
        <v>0</v>
      </c>
      <c r="N629" s="907">
        <f t="shared" si="31"/>
        <v>0</v>
      </c>
      <c r="O629" s="313"/>
      <c r="P629" s="314"/>
      <c r="Q629" s="247"/>
      <c r="R629" s="244"/>
      <c r="S629" s="244"/>
      <c r="T629" s="1030"/>
      <c r="U629" s="245"/>
      <c r="V629" s="905">
        <f>'Investment for 5th MYT'!C182</f>
        <v>0</v>
      </c>
      <c r="W629" s="905">
        <f>'Investment for 5th MYT'!E182</f>
        <v>0</v>
      </c>
      <c r="X629" s="905">
        <f>'Investment for 5th MYT'!D182</f>
        <v>0</v>
      </c>
      <c r="Y629" s="1029">
        <f t="shared" si="33"/>
        <v>0.6</v>
      </c>
      <c r="Z629" s="912">
        <f t="shared" si="34"/>
        <v>0</v>
      </c>
      <c r="AA629" s="912">
        <f t="shared" si="35"/>
        <v>0</v>
      </c>
      <c r="AB629" s="912">
        <f t="shared" si="28"/>
        <v>0</v>
      </c>
      <c r="AC629" s="1028">
        <f>'Working for 1.1d'!E21</f>
        <v>0.6</v>
      </c>
      <c r="AD629" s="905">
        <f t="shared" si="39"/>
        <v>0</v>
      </c>
      <c r="AE629" s="905">
        <f t="shared" si="40"/>
        <v>0</v>
      </c>
      <c r="AF629" s="905">
        <f t="shared" si="41"/>
        <v>0</v>
      </c>
      <c r="AG629" s="1029">
        <f>'Working for 1.1d'!R21</f>
        <v>0</v>
      </c>
      <c r="AH629" s="113"/>
    </row>
    <row r="630" spans="2:34" ht="25.5">
      <c r="B630" s="314"/>
      <c r="C630" s="247"/>
      <c r="D630" s="1245" t="str">
        <f>'Investment for 5th MYT'!A23</f>
        <v>P:SI - Bulk Scheme PTR,Meteres, DTRs and Conductor</v>
      </c>
      <c r="E630" s="905" t="str">
        <f>E428</f>
        <v>System improvement, Load growth &amp; Network Strenthening;AT&amp;C loss reduction</v>
      </c>
      <c r="F630" s="1248"/>
      <c r="G630" s="1246"/>
      <c r="H630" s="909">
        <f>'Investment for 5th MYT'!J23</f>
        <v>12306.724890505409</v>
      </c>
      <c r="I630" s="909">
        <f>'Investment for 5th MYT'!K23</f>
        <v>332.28157204364612</v>
      </c>
      <c r="J630" s="909">
        <f>'Investment for 5th MYT'!N23</f>
        <v>1724.717910549949</v>
      </c>
      <c r="K630" s="909"/>
      <c r="L630" s="909">
        <f>'Investment for 5th MYT'!L23</f>
        <v>2215.2104802909739</v>
      </c>
      <c r="M630" s="909">
        <f>'Investment for 5th MYT'!M23</f>
        <v>1313.3737199553361</v>
      </c>
      <c r="N630" s="907">
        <f t="shared" si="31"/>
        <v>17892.308573345315</v>
      </c>
      <c r="O630" s="313"/>
      <c r="P630" s="314"/>
      <c r="Q630" s="247">
        <f>'Form 1.1 g(i)'!E59</f>
        <v>1465.5898244949517</v>
      </c>
      <c r="R630" s="1290">
        <f>R$210</f>
        <v>0.11</v>
      </c>
      <c r="S630" s="1288" t="s">
        <v>993</v>
      </c>
      <c r="T630" s="1288" t="s">
        <v>994</v>
      </c>
      <c r="U630" s="245" t="s">
        <v>788</v>
      </c>
      <c r="V630" s="905">
        <f>'Investment for 5th MYT'!C183</f>
        <v>1487.864</v>
      </c>
      <c r="W630" s="905">
        <f>'Investment for 5th MYT'!E183</f>
        <v>195.33688061868961</v>
      </c>
      <c r="X630" s="905">
        <f>'Investment for 5th MYT'!D183</f>
        <v>148.78640000000001</v>
      </c>
      <c r="Y630" s="1029">
        <f t="shared" si="33"/>
        <v>0.6</v>
      </c>
      <c r="Z630" s="912">
        <f t="shared" si="34"/>
        <v>1487.864</v>
      </c>
      <c r="AA630" s="912">
        <f t="shared" si="35"/>
        <v>195.33688061868961</v>
      </c>
      <c r="AB630" s="912">
        <f t="shared" si="28"/>
        <v>148.78640000000001</v>
      </c>
      <c r="AC630" s="1028">
        <f>'Working for 1.1d'!E22</f>
        <v>0.6</v>
      </c>
      <c r="AD630" s="905">
        <f t="shared" si="39"/>
        <v>2745.5680000000002</v>
      </c>
      <c r="AE630" s="905">
        <f t="shared" si="40"/>
        <v>334.86647148846055</v>
      </c>
      <c r="AF630" s="905">
        <f t="shared" si="41"/>
        <v>274.55680000000007</v>
      </c>
      <c r="AG630" s="1029">
        <f>'Working for 1.1d'!R22</f>
        <v>0</v>
      </c>
      <c r="AH630" s="113"/>
    </row>
    <row r="631" spans="2:34">
      <c r="B631" s="314"/>
      <c r="C631" s="247"/>
      <c r="D631" s="1245" t="str">
        <f>'Investment for 5th MYT'!A24</f>
        <v>Technology Upgradation</v>
      </c>
      <c r="E631" s="905" t="str">
        <f>E429</f>
        <v>Technology Upgradation</v>
      </c>
      <c r="F631" s="1248"/>
      <c r="G631" s="1246"/>
      <c r="H631" s="909">
        <f>'Investment for 5th MYT'!J24</f>
        <v>102.86661143330572</v>
      </c>
      <c r="I631" s="909">
        <f>'Investment for 5th MYT'!K24</f>
        <v>2.7773985086992545</v>
      </c>
      <c r="J631" s="909">
        <f>'Investment for 5th MYT'!N24</f>
        <v>18.518749553496587</v>
      </c>
      <c r="K631" s="909"/>
      <c r="L631" s="909">
        <f>'Investment for 5th MYT'!L24</f>
        <v>18.51599005799503</v>
      </c>
      <c r="M631" s="909">
        <f>'Investment for 5th MYT'!M24</f>
        <v>9.2440304110662517</v>
      </c>
      <c r="N631" s="907">
        <f t="shared" si="31"/>
        <v>151.92277996456286</v>
      </c>
      <c r="O631" s="313"/>
      <c r="P631" s="314"/>
      <c r="Q631" s="247">
        <f>'Form 1.1 g(i)'!E60</f>
        <v>19.86190034105455</v>
      </c>
      <c r="R631" s="1290">
        <f>R$210</f>
        <v>0.11</v>
      </c>
      <c r="S631" s="1288" t="s">
        <v>993</v>
      </c>
      <c r="T631" s="1288" t="s">
        <v>994</v>
      </c>
      <c r="U631" s="245" t="s">
        <v>788</v>
      </c>
      <c r="V631" s="905">
        <f>'Investment for 5th MYT'!C184</f>
        <v>19.61</v>
      </c>
      <c r="W631" s="905">
        <f>'Investment for 5th MYT'!E184</f>
        <v>3.2563754263181881</v>
      </c>
      <c r="X631" s="905">
        <f>'Investment for 5th MYT'!D184</f>
        <v>1.9610000000000001</v>
      </c>
      <c r="Y631" s="1029">
        <f t="shared" si="33"/>
        <v>0.6</v>
      </c>
      <c r="Z631" s="912">
        <f t="shared" si="34"/>
        <v>19.61</v>
      </c>
      <c r="AA631" s="912">
        <f t="shared" si="35"/>
        <v>3.2563754263181881</v>
      </c>
      <c r="AB631" s="912">
        <f t="shared" si="28"/>
        <v>1.9610000000000001</v>
      </c>
      <c r="AC631" s="1028">
        <f>'Working for 1.1d'!E23</f>
        <v>0.6</v>
      </c>
      <c r="AD631" s="905">
        <f t="shared" si="39"/>
        <v>46.11</v>
      </c>
      <c r="AE631" s="905">
        <f t="shared" si="40"/>
        <v>6.051115500593796</v>
      </c>
      <c r="AF631" s="905">
        <f t="shared" si="41"/>
        <v>4.6110000000000007</v>
      </c>
      <c r="AG631" s="1029">
        <f>'Working for 1.1d'!R23</f>
        <v>0</v>
      </c>
      <c r="AH631" s="113"/>
    </row>
    <row r="632" spans="2:34">
      <c r="B632" s="314"/>
      <c r="C632" s="247"/>
      <c r="D632" s="1245" t="str">
        <f>'Investment for 5th MYT'!A25</f>
        <v>AT &amp; C Loss Reduction</v>
      </c>
      <c r="E632" s="905" t="str">
        <f>E430</f>
        <v>AT &amp; C Loss Reduction</v>
      </c>
      <c r="F632" s="1248"/>
      <c r="G632" s="1246"/>
      <c r="H632" s="909">
        <f>'Investment for 5th MYT'!J25</f>
        <v>112.23695111847556</v>
      </c>
      <c r="I632" s="909">
        <f>'Investment for 5th MYT'!K25</f>
        <v>3.0303976801988406</v>
      </c>
      <c r="J632" s="909">
        <f>'Investment for 5th MYT'!N25</f>
        <v>18.53733140317145</v>
      </c>
      <c r="K632" s="909"/>
      <c r="L632" s="909">
        <f>'Investment for 5th MYT'!L25</f>
        <v>20.202651201325601</v>
      </c>
      <c r="M632" s="909">
        <f>'Investment for 5th MYT'!M25</f>
        <v>11.851846080101375</v>
      </c>
      <c r="N632" s="907">
        <f t="shared" si="31"/>
        <v>165.85917748327284</v>
      </c>
      <c r="O632" s="313"/>
      <c r="P632" s="314"/>
      <c r="Q632" s="247">
        <f>'Form 1.1 g(i)'!E61</f>
        <v>24.206615906529152</v>
      </c>
      <c r="R632" s="1290">
        <f>R$210</f>
        <v>0.11</v>
      </c>
      <c r="S632" s="1288" t="s">
        <v>993</v>
      </c>
      <c r="T632" s="1288" t="s">
        <v>994</v>
      </c>
      <c r="U632" s="245" t="s">
        <v>788</v>
      </c>
      <c r="V632" s="905">
        <f>'Investment for 5th MYT'!C185</f>
        <v>24.82</v>
      </c>
      <c r="W632" s="905">
        <f>'Investment for 5th MYT'!E185</f>
        <v>2.9562698831614407</v>
      </c>
      <c r="X632" s="905">
        <f>'Investment for 5th MYT'!D185</f>
        <v>2.4820000000000002</v>
      </c>
      <c r="Y632" s="1029">
        <f t="shared" si="33"/>
        <v>0.6</v>
      </c>
      <c r="Z632" s="912">
        <f t="shared" si="34"/>
        <v>24.82</v>
      </c>
      <c r="AA632" s="912">
        <f t="shared" si="35"/>
        <v>2.9562698831614407</v>
      </c>
      <c r="AB632" s="912">
        <f t="shared" si="28"/>
        <v>2.4820000000000002</v>
      </c>
      <c r="AC632" s="1028">
        <f>'Working for 1.1d'!E24</f>
        <v>0.6</v>
      </c>
      <c r="AD632" s="905">
        <f t="shared" si="39"/>
        <v>49.9</v>
      </c>
      <c r="AE632" s="905">
        <f t="shared" si="40"/>
        <v>5.1103622268708717</v>
      </c>
      <c r="AF632" s="905">
        <f t="shared" si="41"/>
        <v>4.99</v>
      </c>
      <c r="AG632" s="1029">
        <f>'Working for 1.1d'!R24</f>
        <v>0</v>
      </c>
      <c r="AH632" s="113"/>
    </row>
    <row r="633" spans="2:34" ht="13.5" thickBot="1">
      <c r="B633" s="314"/>
      <c r="C633" s="247"/>
      <c r="D633" s="905" t="str">
        <f>'Investment for 5th MYT'!A26</f>
        <v xml:space="preserve">Reliability Improvement </v>
      </c>
      <c r="E633" s="905" t="str">
        <f>E431</f>
        <v xml:space="preserve">Reliability Improvement </v>
      </c>
      <c r="F633" s="905"/>
      <c r="G633" s="1249"/>
      <c r="H633" s="923">
        <f>'Investment for 5th MYT'!J26</f>
        <v>1317.1830985915494</v>
      </c>
      <c r="I633" s="918">
        <f>'Investment for 5th MYT'!K26</f>
        <v>35.563943661971841</v>
      </c>
      <c r="J633" s="918">
        <f>'Investment for 5th MYT'!N26</f>
        <v>192.81107511125612</v>
      </c>
      <c r="K633" s="918"/>
      <c r="L633" s="918">
        <f>'Investment for 5th MYT'!L26</f>
        <v>237.09295774647893</v>
      </c>
      <c r="M633" s="918">
        <f>'Investment for 5th MYT'!M26</f>
        <v>156.29950088087611</v>
      </c>
      <c r="N633" s="368">
        <f t="shared" si="31"/>
        <v>1938.9505759921324</v>
      </c>
      <c r="O633" s="313"/>
      <c r="P633" s="314"/>
      <c r="Q633" s="247">
        <f>'Form 1.1 g(i)'!E62</f>
        <v>290.84324716092118</v>
      </c>
      <c r="R633" s="1290">
        <f>R$210</f>
        <v>0.11</v>
      </c>
      <c r="S633" s="1288" t="s">
        <v>993</v>
      </c>
      <c r="T633" s="1288" t="s">
        <v>994</v>
      </c>
      <c r="U633" s="245" t="s">
        <v>788</v>
      </c>
      <c r="V633" s="905">
        <f>'Investment for 5th MYT'!C186</f>
        <v>305.89</v>
      </c>
      <c r="W633" s="905">
        <f>'Investment for 5th MYT'!E186</f>
        <v>27.075058951151458</v>
      </c>
      <c r="X633" s="905">
        <f>'Investment for 5th MYT'!D186</f>
        <v>30.588999999999999</v>
      </c>
      <c r="Y633" s="244"/>
      <c r="Z633" s="912">
        <f t="shared" si="34"/>
        <v>305.89</v>
      </c>
      <c r="AA633" s="912">
        <f t="shared" si="35"/>
        <v>27.075058951151458</v>
      </c>
      <c r="AB633" s="912">
        <f t="shared" si="28"/>
        <v>30.588999999999999</v>
      </c>
      <c r="AC633" s="254">
        <f>'Working for 1.1d'!E25</f>
        <v>0.6</v>
      </c>
      <c r="AD633" s="905">
        <f t="shared" si="39"/>
        <v>577.32999999999993</v>
      </c>
      <c r="AE633" s="905">
        <f t="shared" si="40"/>
        <v>42.76515629396475</v>
      </c>
      <c r="AF633" s="905">
        <f t="shared" si="41"/>
        <v>55.048500880876098</v>
      </c>
      <c r="AG633" s="1029">
        <f>'Working for 1.1d'!R25</f>
        <v>0</v>
      </c>
      <c r="AH633" s="113"/>
    </row>
    <row r="634" spans="2:34" ht="13.5" thickBot="1">
      <c r="B634" s="317"/>
      <c r="C634" s="318"/>
      <c r="D634" s="319"/>
      <c r="E634" s="319"/>
      <c r="F634" s="481"/>
      <c r="G634" s="482"/>
      <c r="H634" s="369">
        <f t="shared" ref="H634:M634" si="42">SUM(H612:H633)</f>
        <v>17578.03184990889</v>
      </c>
      <c r="I634" s="369">
        <f t="shared" si="42"/>
        <v>474.60685994754016</v>
      </c>
      <c r="J634" s="369">
        <f t="shared" si="42"/>
        <v>2442.1134776562017</v>
      </c>
      <c r="K634" s="369">
        <f t="shared" si="42"/>
        <v>0</v>
      </c>
      <c r="L634" s="369">
        <f t="shared" si="42"/>
        <v>3164.0457329836008</v>
      </c>
      <c r="M634" s="198">
        <f t="shared" si="42"/>
        <v>1802.6981952414819</v>
      </c>
      <c r="N634" s="370">
        <f t="shared" si="31"/>
        <v>25461.496115737715</v>
      </c>
      <c r="O634" s="370">
        <f>SUM(O612:O633)</f>
        <v>0</v>
      </c>
      <c r="P634" s="370">
        <f>SUM(P612:P633)</f>
        <v>0</v>
      </c>
      <c r="Q634" s="370">
        <f>SUM(Q612:Q633)</f>
        <v>2271.7127192680591</v>
      </c>
      <c r="R634" s="221"/>
      <c r="S634" s="221"/>
      <c r="T634" s="221"/>
      <c r="U634" s="222"/>
      <c r="V634" s="342">
        <f t="shared" ref="V634:AB634" si="43">SUM(V612:V633)</f>
        <v>2467.42</v>
      </c>
      <c r="W634" s="342">
        <f t="shared" si="43"/>
        <v>312.58718521009814</v>
      </c>
      <c r="X634" s="342">
        <f t="shared" si="43"/>
        <v>246.74200000000005</v>
      </c>
      <c r="Y634" s="342">
        <f t="shared" si="43"/>
        <v>14.399999999999997</v>
      </c>
      <c r="Z634" s="342">
        <f t="shared" si="43"/>
        <v>2467.42</v>
      </c>
      <c r="AA634" s="342">
        <f t="shared" si="43"/>
        <v>308.36069501519955</v>
      </c>
      <c r="AB634" s="342">
        <f t="shared" si="43"/>
        <v>246.74200000000005</v>
      </c>
      <c r="AC634" s="342"/>
      <c r="AD634" s="668">
        <f>SUM(AD612:AD633)</f>
        <v>5456.9842162386076</v>
      </c>
      <c r="AE634" s="668">
        <f>SUM(AE612:AE633)</f>
        <v>538.96117280649253</v>
      </c>
      <c r="AF634" s="668">
        <f>SUM(AF612:AF633)</f>
        <v>478.47684879497831</v>
      </c>
      <c r="AG634" s="668"/>
      <c r="AH634" s="117"/>
    </row>
    <row r="639" spans="2:34" ht="13.5" thickBot="1">
      <c r="B639" s="321" t="s">
        <v>148</v>
      </c>
      <c r="AA639" s="90" t="s">
        <v>141</v>
      </c>
    </row>
    <row r="640" spans="2:34" ht="13.5" customHeight="1" thickBot="1">
      <c r="B640" s="2140" t="s">
        <v>142</v>
      </c>
      <c r="C640" s="2133" t="s">
        <v>272</v>
      </c>
      <c r="D640" s="2146"/>
      <c r="E640" s="2146"/>
      <c r="F640" s="2146"/>
      <c r="G640" s="2146"/>
      <c r="H640" s="2133" t="s">
        <v>273</v>
      </c>
      <c r="I640" s="2147"/>
      <c r="J640" s="2147"/>
      <c r="K640" s="2147"/>
      <c r="L640" s="2147"/>
      <c r="M640" s="2147"/>
      <c r="N640" s="2148"/>
      <c r="O640" s="2133" t="s">
        <v>556</v>
      </c>
      <c r="P640" s="2134"/>
      <c r="Q640" s="2134"/>
      <c r="R640" s="2134"/>
      <c r="S640" s="2134"/>
      <c r="T640" s="2134"/>
      <c r="U640" s="2135"/>
      <c r="V640" s="2117" t="s">
        <v>557</v>
      </c>
      <c r="W640" s="2118"/>
      <c r="X640" s="2118"/>
      <c r="Y640" s="2119"/>
      <c r="Z640" s="2117" t="s">
        <v>558</v>
      </c>
      <c r="AA640" s="2118"/>
      <c r="AB640" s="2118" t="s">
        <v>274</v>
      </c>
      <c r="AC640" s="2119"/>
      <c r="AD640" s="2117" t="s">
        <v>559</v>
      </c>
      <c r="AE640" s="2118"/>
      <c r="AF640" s="2118" t="s">
        <v>274</v>
      </c>
      <c r="AG640" s="2119"/>
      <c r="AH640" s="2125" t="s">
        <v>151</v>
      </c>
    </row>
    <row r="641" spans="2:34" ht="12.75" customHeight="1" thickBot="1">
      <c r="B641" s="2141"/>
      <c r="C641" s="2140" t="s">
        <v>275</v>
      </c>
      <c r="D641" s="2140" t="s">
        <v>276</v>
      </c>
      <c r="E641" s="2140" t="s">
        <v>277</v>
      </c>
      <c r="F641" s="2142" t="s">
        <v>278</v>
      </c>
      <c r="G641" s="2142" t="s">
        <v>279</v>
      </c>
      <c r="H641" s="2136" t="s">
        <v>280</v>
      </c>
      <c r="I641" s="2138" t="s">
        <v>281</v>
      </c>
      <c r="J641" s="2138" t="s">
        <v>271</v>
      </c>
      <c r="K641" s="2138" t="s">
        <v>282</v>
      </c>
      <c r="L641" s="2138" t="s">
        <v>283</v>
      </c>
      <c r="M641" s="2138" t="s">
        <v>560</v>
      </c>
      <c r="N641" s="2149" t="s">
        <v>284</v>
      </c>
      <c r="O641" s="2136" t="s">
        <v>561</v>
      </c>
      <c r="P641" s="2138" t="s">
        <v>562</v>
      </c>
      <c r="Q641" s="2128" t="s">
        <v>533</v>
      </c>
      <c r="R641" s="2128"/>
      <c r="S641" s="2128"/>
      <c r="T641" s="2128"/>
      <c r="U641" s="2129"/>
      <c r="V641" s="2117" t="s">
        <v>563</v>
      </c>
      <c r="W641" s="2118"/>
      <c r="X641" s="2118"/>
      <c r="Y641" s="2119"/>
      <c r="Z641" s="2117" t="s">
        <v>563</v>
      </c>
      <c r="AA641" s="2118"/>
      <c r="AB641" s="2118"/>
      <c r="AC641" s="2119"/>
      <c r="AD641" s="2130"/>
      <c r="AE641" s="2131"/>
      <c r="AF641" s="2131"/>
      <c r="AG641" s="2132"/>
      <c r="AH641" s="2126"/>
    </row>
    <row r="642" spans="2:34" ht="39" thickBot="1">
      <c r="B642" s="2141"/>
      <c r="C642" s="2141"/>
      <c r="D642" s="2141"/>
      <c r="E642" s="2141"/>
      <c r="F642" s="2143"/>
      <c r="G642" s="2143"/>
      <c r="H642" s="2144"/>
      <c r="I642" s="2145"/>
      <c r="J642" s="2145"/>
      <c r="K642" s="2145"/>
      <c r="L642" s="2145"/>
      <c r="M642" s="2145"/>
      <c r="N642" s="2150"/>
      <c r="O642" s="2137"/>
      <c r="P642" s="2139"/>
      <c r="Q642" s="306" t="s">
        <v>285</v>
      </c>
      <c r="R642" s="307" t="s">
        <v>286</v>
      </c>
      <c r="S642" s="307" t="s">
        <v>287</v>
      </c>
      <c r="T642" s="308" t="s">
        <v>288</v>
      </c>
      <c r="U642" s="309" t="s">
        <v>289</v>
      </c>
      <c r="V642" s="309" t="s">
        <v>564</v>
      </c>
      <c r="W642" s="309" t="s">
        <v>565</v>
      </c>
      <c r="X642" s="309" t="s">
        <v>566</v>
      </c>
      <c r="Y642" s="309" t="s">
        <v>567</v>
      </c>
      <c r="Z642" s="309" t="s">
        <v>568</v>
      </c>
      <c r="AA642" s="309" t="s">
        <v>569</v>
      </c>
      <c r="AB642" s="309" t="s">
        <v>570</v>
      </c>
      <c r="AC642" s="665" t="s">
        <v>567</v>
      </c>
      <c r="AD642" s="666" t="s">
        <v>568</v>
      </c>
      <c r="AE642" s="666" t="s">
        <v>569</v>
      </c>
      <c r="AF642" s="666" t="s">
        <v>570</v>
      </c>
      <c r="AG642" s="666" t="s">
        <v>567</v>
      </c>
      <c r="AH642" s="2127"/>
    </row>
    <row r="643" spans="2:34">
      <c r="B643" s="310"/>
      <c r="C643" s="311"/>
      <c r="D643" s="999" t="str">
        <f>'Investment for 5th MYT'!A5</f>
        <v>R-APDRP ( Part-B)</v>
      </c>
      <c r="E643" s="244" t="str">
        <f>E612</f>
        <v>AT&amp;C Loss Reduction</v>
      </c>
      <c r="F643" s="479"/>
      <c r="G643" s="1004"/>
      <c r="H643" s="908">
        <f>'Investment for 5th MYT'!J5</f>
        <v>157.78790389395195</v>
      </c>
      <c r="I643" s="904">
        <f>'Investment for 5th MYT'!K5</f>
        <v>4.2602734051367026</v>
      </c>
      <c r="J643" s="904">
        <f>'Investment for 5th MYT'!N5</f>
        <v>26.090108654999927</v>
      </c>
      <c r="K643" s="904"/>
      <c r="L643" s="904">
        <f>'Investment for 5th MYT'!L5</f>
        <v>28.40182270091135</v>
      </c>
      <c r="M643" s="904">
        <f>'Investment for 5th MYT'!M5</f>
        <v>0.30477015247215067</v>
      </c>
      <c r="N643" s="366">
        <f>SUM(H643:M643)</f>
        <v>216.84487880747207</v>
      </c>
      <c r="O643" s="313"/>
      <c r="P643" s="314"/>
      <c r="Q643" s="311"/>
      <c r="R643" s="312"/>
      <c r="S643" s="312"/>
      <c r="T643" s="312"/>
      <c r="U643" s="322"/>
      <c r="V643" s="905">
        <f>'Investment for 5th MYT'!C192</f>
        <v>0</v>
      </c>
      <c r="W643" s="905">
        <f>'Investment for 5th MYT'!E192</f>
        <v>5.4971346141599797</v>
      </c>
      <c r="X643" s="905">
        <f>'Investment for 5th MYT'!D192</f>
        <v>0</v>
      </c>
      <c r="Y643" s="1029">
        <f>AC643</f>
        <v>1</v>
      </c>
      <c r="Z643" s="911">
        <f t="shared" ref="Z643:Z649" si="44">V643</f>
        <v>0</v>
      </c>
      <c r="AA643" s="911">
        <f t="shared" ref="AA643:AA649" si="45">W643</f>
        <v>5.4971346141599797</v>
      </c>
      <c r="AB643" s="911">
        <f t="shared" ref="AB643:AB649" si="46">X643</f>
        <v>0</v>
      </c>
      <c r="AC643" s="1252">
        <f>'Working for 1.1d'!F4</f>
        <v>1</v>
      </c>
      <c r="AD643" s="905">
        <f>AD612+Z643</f>
        <v>12.6</v>
      </c>
      <c r="AE643" s="905">
        <f t="shared" ref="AE643:AF658" si="47">AE612+AA643</f>
        <v>14.638168612959809</v>
      </c>
      <c r="AF643" s="905">
        <f t="shared" si="47"/>
        <v>0.30477015247215067</v>
      </c>
      <c r="AG643" s="1029">
        <f>'Working for 1.1d'!S4</f>
        <v>0</v>
      </c>
      <c r="AH643" s="667"/>
    </row>
    <row r="644" spans="2:34">
      <c r="B644" s="314"/>
      <c r="C644" s="247"/>
      <c r="D644" s="1245" t="str">
        <f>'Investment for 5th MYT'!A6</f>
        <v>IPDS</v>
      </c>
      <c r="E644" s="905" t="str">
        <f t="shared" ref="E644:E656" si="48">E613</f>
        <v>Strenthening of Distribution Network in Urban Areas</v>
      </c>
      <c r="F644" s="905"/>
      <c r="G644" s="1246"/>
      <c r="H644" s="909">
        <f>'Investment for 5th MYT'!J6</f>
        <v>182.29494614747307</v>
      </c>
      <c r="I644" s="905">
        <f>'Investment for 5th MYT'!K6</f>
        <v>4.9219635459817743</v>
      </c>
      <c r="J644" s="905">
        <f>'Investment for 5th MYT'!N6</f>
        <v>30.640846031750833</v>
      </c>
      <c r="K644" s="905"/>
      <c r="L644" s="905">
        <f>'Investment for 5th MYT'!L6</f>
        <v>32.813090306545163</v>
      </c>
      <c r="M644" s="905">
        <f>'Investment for 5th MYT'!M6</f>
        <v>3.3631144444228447</v>
      </c>
      <c r="N644" s="367">
        <f t="shared" ref="N644:N665" si="49">SUM(H644:M644)</f>
        <v>254.03396047617369</v>
      </c>
      <c r="O644" s="313"/>
      <c r="P644" s="314"/>
      <c r="Q644" s="247"/>
      <c r="R644" s="244"/>
      <c r="S644" s="244"/>
      <c r="T644" s="244"/>
      <c r="U644" s="245"/>
      <c r="V644" s="905">
        <f>'Investment for 5th MYT'!C193</f>
        <v>0</v>
      </c>
      <c r="W644" s="905">
        <f>'Investment for 5th MYT'!E193</f>
        <v>6.4398978891522853</v>
      </c>
      <c r="X644" s="905">
        <f>'Investment for 5th MYT'!D193</f>
        <v>0</v>
      </c>
      <c r="Y644" s="1029">
        <f>AC644</f>
        <v>1</v>
      </c>
      <c r="Z644" s="912">
        <f t="shared" si="44"/>
        <v>0</v>
      </c>
      <c r="AA644" s="912">
        <f t="shared" si="45"/>
        <v>6.4398978891522853</v>
      </c>
      <c r="AB644" s="912">
        <f t="shared" si="46"/>
        <v>0</v>
      </c>
      <c r="AC644" s="245">
        <f>'Working for 1.1d'!F5</f>
        <v>1</v>
      </c>
      <c r="AD644" s="905">
        <f t="shared" ref="AD644:AD664" si="50">AD613+Z644</f>
        <v>139.04000000000002</v>
      </c>
      <c r="AE644" s="905">
        <f t="shared" si="47"/>
        <v>17.22488850481253</v>
      </c>
      <c r="AF644" s="905">
        <f t="shared" si="47"/>
        <v>3.3631144444228447</v>
      </c>
      <c r="AG644" s="1029">
        <f>'Working for 1.1d'!S5</f>
        <v>0</v>
      </c>
      <c r="AH644" s="113"/>
    </row>
    <row r="645" spans="2:34">
      <c r="B645" s="314"/>
      <c r="C645" s="247"/>
      <c r="D645" s="1245" t="str">
        <f>'Investment for 5th MYT'!A7</f>
        <v>DDUGJY</v>
      </c>
      <c r="E645" s="905" t="str">
        <f t="shared" si="48"/>
        <v>Strenthening of Distribution Network in Rural Areas</v>
      </c>
      <c r="F645" s="905"/>
      <c r="G645" s="1246"/>
      <c r="H645" s="909">
        <f>'Investment for 5th MYT'!J7</f>
        <v>100</v>
      </c>
      <c r="I645" s="909">
        <f>'Investment for 5th MYT'!K7</f>
        <v>2.7</v>
      </c>
      <c r="J645" s="909">
        <f>'Investment for 5th MYT'!N7</f>
        <v>16.687799268420015</v>
      </c>
      <c r="K645" s="909"/>
      <c r="L645" s="909">
        <f>'Investment for 5th MYT'!L7</f>
        <v>18.000000000000004</v>
      </c>
      <c r="M645" s="909">
        <f>'Investment for 5th MYT'!M7</f>
        <v>1.5366704592504554</v>
      </c>
      <c r="N645" s="367">
        <f t="shared" si="49"/>
        <v>138.92446972767047</v>
      </c>
      <c r="O645" s="313"/>
      <c r="P645" s="314"/>
      <c r="Q645" s="247"/>
      <c r="R645" s="244"/>
      <c r="S645" s="244"/>
      <c r="T645" s="1030"/>
      <c r="U645" s="245"/>
      <c r="V645" s="905">
        <f>'Investment for 5th MYT'!C194</f>
        <v>0</v>
      </c>
      <c r="W645" s="905">
        <f>'Investment for 5th MYT'!E194</f>
        <v>3.5218102244039819</v>
      </c>
      <c r="X645" s="905">
        <f>'Investment for 5th MYT'!D194</f>
        <v>0</v>
      </c>
      <c r="Y645" s="1029">
        <f>AC645</f>
        <v>1</v>
      </c>
      <c r="Z645" s="912">
        <f t="shared" si="44"/>
        <v>0</v>
      </c>
      <c r="AA645" s="912">
        <f t="shared" si="45"/>
        <v>3.5218102244039819</v>
      </c>
      <c r="AB645" s="912">
        <f t="shared" si="46"/>
        <v>0</v>
      </c>
      <c r="AC645" s="1028">
        <f>'Working for 1.1d'!F6</f>
        <v>1</v>
      </c>
      <c r="AD645" s="905">
        <f t="shared" si="50"/>
        <v>141.84</v>
      </c>
      <c r="AE645" s="905">
        <f t="shared" si="47"/>
        <v>5.9234135772829566</v>
      </c>
      <c r="AF645" s="905">
        <f t="shared" si="47"/>
        <v>1.5366704592504554</v>
      </c>
      <c r="AG645" s="1029">
        <f>'Working for 1.1d'!S6</f>
        <v>0</v>
      </c>
      <c r="AH645" s="113"/>
    </row>
    <row r="646" spans="2:34">
      <c r="B646" s="314"/>
      <c r="C646" s="247"/>
      <c r="D646" s="1245" t="str">
        <f>'Investment for 5th MYT'!A8</f>
        <v>SAUBAGYA</v>
      </c>
      <c r="E646" s="905" t="str">
        <f t="shared" si="48"/>
        <v xml:space="preserve">Electricity accesss to all </v>
      </c>
      <c r="F646" s="905"/>
      <c r="G646" s="1246"/>
      <c r="H646" s="909">
        <f>'Investment for 5th MYT'!J8</f>
        <v>22.990886495443249</v>
      </c>
      <c r="I646" s="909">
        <f>'Investment for 5th MYT'!K8</f>
        <v>0.62075393537696766</v>
      </c>
      <c r="J646" s="909">
        <f>'Investment for 5th MYT'!N8</f>
        <v>3.9610675278178777</v>
      </c>
      <c r="K646" s="909"/>
      <c r="L646" s="909">
        <f>'Investment for 5th MYT'!L8</f>
        <v>4.1383595691797845</v>
      </c>
      <c r="M646" s="909">
        <f>'Investment for 5th MYT'!M8</f>
        <v>0.67121997865890337</v>
      </c>
      <c r="N646" s="367">
        <f t="shared" si="49"/>
        <v>32.382287506476779</v>
      </c>
      <c r="O646" s="313"/>
      <c r="P646" s="314"/>
      <c r="Q646" s="247"/>
      <c r="R646" s="244"/>
      <c r="S646" s="244"/>
      <c r="T646" s="1030"/>
      <c r="U646" s="245"/>
      <c r="V646" s="905">
        <f>'Investment for 5th MYT'!C195</f>
        <v>0</v>
      </c>
      <c r="W646" s="905">
        <f>'Investment for 5th MYT'!E195</f>
        <v>0.82090845085431574</v>
      </c>
      <c r="X646" s="905">
        <f>'Investment for 5th MYT'!D195</f>
        <v>0</v>
      </c>
      <c r="Y646" s="1029">
        <f t="shared" ref="Y646:Y664" si="51">AC646</f>
        <v>1</v>
      </c>
      <c r="Z646" s="912">
        <f t="shared" si="44"/>
        <v>0</v>
      </c>
      <c r="AA646" s="912">
        <f t="shared" si="45"/>
        <v>0.82090845085431574</v>
      </c>
      <c r="AB646" s="912">
        <f t="shared" si="46"/>
        <v>0</v>
      </c>
      <c r="AC646" s="1028">
        <f>'Working for 1.1d'!F7</f>
        <v>1</v>
      </c>
      <c r="AD646" s="905">
        <f t="shared" si="50"/>
        <v>27.75</v>
      </c>
      <c r="AE646" s="905">
        <f t="shared" si="47"/>
        <v>1.4519672018327792</v>
      </c>
      <c r="AF646" s="905">
        <f t="shared" si="47"/>
        <v>0.67121997865890337</v>
      </c>
      <c r="AG646" s="1029">
        <f>'Working for 1.1d'!S7</f>
        <v>0</v>
      </c>
      <c r="AH646" s="113"/>
    </row>
    <row r="647" spans="2:34">
      <c r="B647" s="314"/>
      <c r="C647" s="247"/>
      <c r="D647" s="1245" t="str">
        <f>'Investment for 5th MYT'!A9</f>
        <v>SCADA -PART -WARANGAL</v>
      </c>
      <c r="E647" s="905" t="str">
        <f t="shared" si="48"/>
        <v>Technology Upgradation and reliability improvements</v>
      </c>
      <c r="F647" s="1247"/>
      <c r="G647" s="1246"/>
      <c r="H647" s="909">
        <f>'Investment for 5th MYT'!J9</f>
        <v>11.391880695940348</v>
      </c>
      <c r="I647" s="909">
        <f>'Investment for 5th MYT'!K9</f>
        <v>0.30758077879038942</v>
      </c>
      <c r="J647" s="909">
        <f>'Investment for 5th MYT'!N9</f>
        <v>1.6684758746302133</v>
      </c>
      <c r="K647" s="909"/>
      <c r="L647" s="909">
        <f>'Investment for 5th MYT'!L9</f>
        <v>2.0505385252692627</v>
      </c>
      <c r="M647" s="909">
        <f>'Investment for 5th MYT'!M9</f>
        <v>1.4512864403435749E-2</v>
      </c>
      <c r="N647" s="367">
        <f t="shared" si="49"/>
        <v>15.432988739033648</v>
      </c>
      <c r="O647" s="313"/>
      <c r="P647" s="314"/>
      <c r="Q647" s="247"/>
      <c r="R647" s="244"/>
      <c r="S647" s="244"/>
      <c r="T647" s="244"/>
      <c r="U647" s="245"/>
      <c r="V647" s="905">
        <f>'Investment for 5th MYT'!C196</f>
        <v>0</v>
      </c>
      <c r="W647" s="905">
        <f>'Investment for 5th MYT'!E196</f>
        <v>0.39123458697222285</v>
      </c>
      <c r="X647" s="905">
        <f>'Investment for 5th MYT'!D196</f>
        <v>0</v>
      </c>
      <c r="Y647" s="1029">
        <f t="shared" si="51"/>
        <v>1</v>
      </c>
      <c r="Z647" s="912">
        <f t="shared" si="44"/>
        <v>0</v>
      </c>
      <c r="AA647" s="912">
        <f t="shared" si="45"/>
        <v>0.39123458697222285</v>
      </c>
      <c r="AB647" s="912">
        <f t="shared" si="46"/>
        <v>0</v>
      </c>
      <c r="AC647" s="1028">
        <f>'Working for 1.1d'!F8</f>
        <v>1</v>
      </c>
      <c r="AD647" s="905">
        <f t="shared" si="50"/>
        <v>0.6</v>
      </c>
      <c r="AE647" s="905">
        <f t="shared" si="47"/>
        <v>0.85343397610416161</v>
      </c>
      <c r="AF647" s="905">
        <f t="shared" si="47"/>
        <v>1.4512864403435749E-2</v>
      </c>
      <c r="AG647" s="1029">
        <f>'Working for 1.1d'!S8</f>
        <v>0</v>
      </c>
      <c r="AH647" s="113"/>
    </row>
    <row r="648" spans="2:34">
      <c r="B648" s="314"/>
      <c r="C648" s="247"/>
      <c r="D648" s="1245" t="str">
        <f>'Investment for 5th MYT'!A10</f>
        <v>IT - IPDS -TOWNS</v>
      </c>
      <c r="E648" s="905" t="str">
        <f t="shared" si="48"/>
        <v>Technology Upgradation</v>
      </c>
      <c r="F648" s="1247"/>
      <c r="G648" s="1246"/>
      <c r="H648" s="909">
        <f>'Investment for 5th MYT'!J10</f>
        <v>5.0787075393537702</v>
      </c>
      <c r="I648" s="909">
        <f>'Investment for 5th MYT'!K10</f>
        <v>0.13712510356255178</v>
      </c>
      <c r="J648" s="909">
        <f>'Investment for 5th MYT'!N10</f>
        <v>0.87500338542427358</v>
      </c>
      <c r="K648" s="909"/>
      <c r="L648" s="909">
        <f>'Investment for 5th MYT'!L10</f>
        <v>0.91416735708367858</v>
      </c>
      <c r="M648" s="909">
        <f>'Investment for 5th MYT'!M10</f>
        <v>0.14827309798843524</v>
      </c>
      <c r="N648" s="367">
        <f t="shared" si="49"/>
        <v>7.1532764834127089</v>
      </c>
      <c r="O648" s="313"/>
      <c r="P648" s="314"/>
      <c r="Q648" s="247"/>
      <c r="R648" s="244"/>
      <c r="S648" s="244"/>
      <c r="T648" s="1030"/>
      <c r="U648" s="245"/>
      <c r="V648" s="905">
        <f>'Investment for 5th MYT'!C197</f>
        <v>0</v>
      </c>
      <c r="W648" s="905">
        <f>'Investment for 5th MYT'!E197</f>
        <v>0.18133941635088133</v>
      </c>
      <c r="X648" s="905">
        <f>'Investment for 5th MYT'!D197</f>
        <v>0</v>
      </c>
      <c r="Y648" s="1029">
        <f t="shared" si="51"/>
        <v>1</v>
      </c>
      <c r="Z648" s="912">
        <f t="shared" si="44"/>
        <v>0</v>
      </c>
      <c r="AA648" s="912">
        <f t="shared" si="45"/>
        <v>0.18133941635088133</v>
      </c>
      <c r="AB648" s="912">
        <f t="shared" si="46"/>
        <v>0</v>
      </c>
      <c r="AC648" s="1028">
        <f>'Working for 1.1d'!F9</f>
        <v>1</v>
      </c>
      <c r="AD648" s="905">
        <f>AD617+Z648</f>
        <v>6.13</v>
      </c>
      <c r="AE648" s="905">
        <f t="shared" si="47"/>
        <v>0.49722691293994803</v>
      </c>
      <c r="AF648" s="905">
        <f t="shared" si="47"/>
        <v>0.14827309798843524</v>
      </c>
      <c r="AG648" s="1029">
        <f>'Working for 1.1d'!S9</f>
        <v>0</v>
      </c>
      <c r="AH648" s="113"/>
    </row>
    <row r="649" spans="2:34">
      <c r="B649" s="314"/>
      <c r="C649" s="247"/>
      <c r="D649" s="1245" t="str">
        <f>'Investment for 5th MYT'!A11</f>
        <v>P:SI: Substation - 3</v>
      </c>
      <c r="E649" s="905" t="str">
        <f t="shared" si="48"/>
        <v>;AT&amp;C loss reduction</v>
      </c>
      <c r="F649" s="905"/>
      <c r="G649" s="1246"/>
      <c r="H649" s="909">
        <f>'Investment for 5th MYT'!J11</f>
        <v>158.74067937033968</v>
      </c>
      <c r="I649" s="909">
        <f>'Investment for 5th MYT'!K11</f>
        <v>4.2859983429991724</v>
      </c>
      <c r="J649" s="909">
        <f>'Investment for 5th MYT'!N11</f>
        <v>29.579218336785633</v>
      </c>
      <c r="K649" s="909"/>
      <c r="L649" s="909">
        <f>'Investment for 5th MYT'!L11</f>
        <v>28.573322286661146</v>
      </c>
      <c r="M649" s="909">
        <f>'Investment for 5th MYT'!M11</f>
        <v>1.2067446751456823</v>
      </c>
      <c r="N649" s="367">
        <f t="shared" si="49"/>
        <v>222.3859630119313</v>
      </c>
      <c r="O649" s="313"/>
      <c r="P649" s="314"/>
      <c r="Q649" s="247"/>
      <c r="R649" s="244"/>
      <c r="S649" s="244"/>
      <c r="T649" s="244"/>
      <c r="U649" s="245"/>
      <c r="V649" s="905">
        <f>'Investment for 5th MYT'!C198</f>
        <v>0</v>
      </c>
      <c r="W649" s="905">
        <f>'Investment for 5th MYT'!E198</f>
        <v>5.6376040868439636</v>
      </c>
      <c r="X649" s="905">
        <f>'Investment for 5th MYT'!D198</f>
        <v>0</v>
      </c>
      <c r="Y649" s="1029">
        <f t="shared" si="51"/>
        <v>1</v>
      </c>
      <c r="Z649" s="912">
        <f t="shared" si="44"/>
        <v>0</v>
      </c>
      <c r="AA649" s="912">
        <f t="shared" si="45"/>
        <v>5.6376040868439636</v>
      </c>
      <c r="AB649" s="912">
        <f t="shared" si="46"/>
        <v>0</v>
      </c>
      <c r="AC649" s="1028">
        <f>'Working for 1.1d'!F10</f>
        <v>1</v>
      </c>
      <c r="AD649" s="905">
        <f t="shared" si="50"/>
        <v>49.889999999999986</v>
      </c>
      <c r="AE649" s="905">
        <f t="shared" si="47"/>
        <v>17.834644387842403</v>
      </c>
      <c r="AF649" s="905">
        <f t="shared" si="47"/>
        <v>1.2067446751456823</v>
      </c>
      <c r="AG649" s="1029">
        <f>'Working for 1.1d'!S10</f>
        <v>0</v>
      </c>
      <c r="AH649" s="113"/>
    </row>
    <row r="650" spans="2:34" ht="25.5">
      <c r="B650" s="314"/>
      <c r="C650" s="247"/>
      <c r="D650" s="1245" t="str">
        <f>'Investment for 5th MYT'!A12</f>
        <v>Conversion of Single Phase Agl DTRs to 3 Phase Agl DTRs</v>
      </c>
      <c r="E650" s="905" t="str">
        <f t="shared" si="48"/>
        <v xml:space="preserve">Reliability of Supply </v>
      </c>
      <c r="F650" s="905"/>
      <c r="G650" s="1246"/>
      <c r="H650" s="909">
        <f>'Investment for 5th MYT'!J12</f>
        <v>52.477216238608122</v>
      </c>
      <c r="I650" s="909">
        <f>'Investment for 5th MYT'!K12</f>
        <v>1.4168848384424195</v>
      </c>
      <c r="J650" s="909">
        <f>'Investment for 5th MYT'!N12</f>
        <v>10.104990888699668</v>
      </c>
      <c r="K650" s="909"/>
      <c r="L650" s="909">
        <f>'Investment for 5th MYT'!L12</f>
        <v>9.4458989229494623</v>
      </c>
      <c r="M650" s="909">
        <f>'Investment for 5th MYT'!M12</f>
        <v>1.179787019721066</v>
      </c>
      <c r="N650" s="367">
        <f t="shared" si="49"/>
        <v>74.624777908420739</v>
      </c>
      <c r="O650" s="313"/>
      <c r="P650" s="314"/>
      <c r="Q650" s="247"/>
      <c r="R650" s="244"/>
      <c r="S650" s="244"/>
      <c r="T650" s="1030"/>
      <c r="U650" s="245"/>
      <c r="V650" s="905">
        <f>'Investment for 5th MYT'!C199</f>
        <v>0</v>
      </c>
      <c r="W650" s="905">
        <f>'Investment for 5th MYT'!E199</f>
        <v>1.8917783623499858</v>
      </c>
      <c r="X650" s="905">
        <f>'Investment for 5th MYT'!D199</f>
        <v>0</v>
      </c>
      <c r="Y650" s="1029">
        <f t="shared" si="51"/>
        <v>1</v>
      </c>
      <c r="Z650" s="912">
        <f t="shared" ref="Z650:Z664" si="52">V650</f>
        <v>0</v>
      </c>
      <c r="AA650" s="912">
        <f t="shared" ref="AA650:AA664" si="53">W650</f>
        <v>1.8917783623499858</v>
      </c>
      <c r="AB650" s="912">
        <f t="shared" ref="AB650:AB664" si="54">X650</f>
        <v>0</v>
      </c>
      <c r="AC650" s="1028">
        <f>'Working for 1.1d'!F11</f>
        <v>1</v>
      </c>
      <c r="AD650" s="905">
        <f t="shared" si="50"/>
        <v>61.977216238608122</v>
      </c>
      <c r="AE650" s="905">
        <f t="shared" si="47"/>
        <v>6.1639317917192971</v>
      </c>
      <c r="AF650" s="905">
        <f t="shared" si="47"/>
        <v>1.179787019721066</v>
      </c>
      <c r="AG650" s="1029">
        <f>'Working for 1.1d'!S11</f>
        <v>0</v>
      </c>
      <c r="AH650" s="113"/>
    </row>
    <row r="651" spans="2:34">
      <c r="B651" s="314"/>
      <c r="C651" s="247"/>
      <c r="D651" s="1245" t="str">
        <f>'Investment for 5th MYT'!A13</f>
        <v>SPA- PE Scheme</v>
      </c>
      <c r="E651" s="905" t="str">
        <f t="shared" si="48"/>
        <v>Agl pumpset energisation</v>
      </c>
      <c r="F651" s="905"/>
      <c r="G651" s="1246"/>
      <c r="H651" s="909">
        <f>'Investment for 5th MYT'!J13</f>
        <v>661.64871582435796</v>
      </c>
      <c r="I651" s="909">
        <f>'Investment for 5th MYT'!K13</f>
        <v>17.864515327257664</v>
      </c>
      <c r="J651" s="909">
        <f>'Investment for 5th MYT'!N13</f>
        <v>128.53860143864063</v>
      </c>
      <c r="K651" s="909"/>
      <c r="L651" s="909">
        <f>'Investment for 5th MYT'!L13</f>
        <v>119.09676884838443</v>
      </c>
      <c r="M651" s="909">
        <f>'Investment for 5th MYT'!M13</f>
        <v>28.700513367364245</v>
      </c>
      <c r="N651" s="367">
        <f t="shared" si="49"/>
        <v>955.84911480600488</v>
      </c>
      <c r="O651" s="313"/>
      <c r="P651" s="314"/>
      <c r="Q651" s="247">
        <f>'Form 1.1 g(i)'!E77</f>
        <v>19.385032411411352</v>
      </c>
      <c r="R651" s="1290">
        <f>R$210</f>
        <v>0.11</v>
      </c>
      <c r="S651" s="1288" t="s">
        <v>993</v>
      </c>
      <c r="T651" s="1288" t="s">
        <v>994</v>
      </c>
      <c r="U651" s="245" t="s">
        <v>788</v>
      </c>
      <c r="V651" s="905">
        <f>'Investment for 5th MYT'!C200</f>
        <v>0</v>
      </c>
      <c r="W651" s="905">
        <f>'Investment for 5th MYT'!E200</f>
        <v>24.231290514264188</v>
      </c>
      <c r="X651" s="905">
        <f>'Investment for 5th MYT'!D200</f>
        <v>0</v>
      </c>
      <c r="Y651" s="1029">
        <f t="shared" si="51"/>
        <v>1</v>
      </c>
      <c r="Z651" s="912">
        <f t="shared" si="52"/>
        <v>0</v>
      </c>
      <c r="AA651" s="912">
        <f t="shared" si="53"/>
        <v>24.231290514264188</v>
      </c>
      <c r="AB651" s="912">
        <f t="shared" si="54"/>
        <v>0</v>
      </c>
      <c r="AC651" s="1028">
        <f>'Working for 1.1d'!F12</f>
        <v>1</v>
      </c>
      <c r="AD651" s="905">
        <f t="shared" si="50"/>
        <v>377.59100000000001</v>
      </c>
      <c r="AE651" s="905">
        <f t="shared" si="47"/>
        <v>78.058614029234036</v>
      </c>
      <c r="AF651" s="905">
        <f t="shared" si="47"/>
        <v>28.700513367364245</v>
      </c>
      <c r="AG651" s="1029">
        <f>'Working for 1.1d'!S12</f>
        <v>0</v>
      </c>
      <c r="AH651" s="113"/>
    </row>
    <row r="652" spans="2:34">
      <c r="B652" s="314"/>
      <c r="C652" s="247"/>
      <c r="D652" s="1245" t="str">
        <f>'Investment for 5th MYT'!A14</f>
        <v>SMART METERS</v>
      </c>
      <c r="E652" s="905" t="str">
        <f t="shared" si="48"/>
        <v>Technology Upgradation; AT&amp;C Loss reduction</v>
      </c>
      <c r="F652" s="1247"/>
      <c r="G652" s="1246"/>
      <c r="H652" s="909">
        <f>'Investment for 5th MYT'!J14</f>
        <v>10.770505385252692</v>
      </c>
      <c r="I652" s="909">
        <f>'Investment for 5th MYT'!K14</f>
        <v>0.29080364540182274</v>
      </c>
      <c r="J652" s="909">
        <f>'Investment for 5th MYT'!N14</f>
        <v>1.8556352382570243</v>
      </c>
      <c r="K652" s="909"/>
      <c r="L652" s="909">
        <f>'Investment for 5th MYT'!L14</f>
        <v>1.9386909693454848</v>
      </c>
      <c r="M652" s="909">
        <f>'Investment for 5th MYT'!M14</f>
        <v>0.31444539540777455</v>
      </c>
      <c r="N652" s="367">
        <f t="shared" si="49"/>
        <v>15.170080633664799</v>
      </c>
      <c r="O652" s="313"/>
      <c r="P652" s="314"/>
      <c r="Q652" s="247"/>
      <c r="R652" s="244"/>
      <c r="S652" s="244"/>
      <c r="T652" s="1030"/>
      <c r="U652" s="245"/>
      <c r="V652" s="905">
        <f>'Investment for 5th MYT'!C201</f>
        <v>0</v>
      </c>
      <c r="W652" s="905">
        <f>'Investment for 5th MYT'!E201</f>
        <v>0.38456972472454437</v>
      </c>
      <c r="X652" s="905">
        <f>'Investment for 5th MYT'!D201</f>
        <v>0</v>
      </c>
      <c r="Y652" s="1029">
        <f t="shared" si="51"/>
        <v>1</v>
      </c>
      <c r="Z652" s="912">
        <f t="shared" si="52"/>
        <v>0</v>
      </c>
      <c r="AA652" s="912">
        <f t="shared" si="53"/>
        <v>0.38456972472454437</v>
      </c>
      <c r="AB652" s="912">
        <f t="shared" si="54"/>
        <v>0</v>
      </c>
      <c r="AC652" s="1028">
        <f>'Working for 1.1d'!F13</f>
        <v>1</v>
      </c>
      <c r="AD652" s="905">
        <f t="shared" si="50"/>
        <v>13</v>
      </c>
      <c r="AE652" s="905">
        <f t="shared" si="47"/>
        <v>1.0544779556638375</v>
      </c>
      <c r="AF652" s="905">
        <f t="shared" si="47"/>
        <v>0.31444539540777455</v>
      </c>
      <c r="AG652" s="1029">
        <f>'Working for 1.1d'!S13</f>
        <v>0</v>
      </c>
      <c r="AH652" s="113"/>
    </row>
    <row r="653" spans="2:34">
      <c r="B653" s="314"/>
      <c r="C653" s="247"/>
      <c r="D653" s="1245" t="str">
        <f>'Investment for 5th MYT'!A15</f>
        <v>HVDS</v>
      </c>
      <c r="E653" s="905" t="str">
        <f t="shared" si="48"/>
        <v>AT&amp;C Loss Reduction</v>
      </c>
      <c r="F653" s="905"/>
      <c r="G653" s="1246"/>
      <c r="H653" s="909">
        <f>'Investment for 5th MYT'!J15</f>
        <v>1420.7787903893955</v>
      </c>
      <c r="I653" s="909">
        <f>'Investment for 5th MYT'!K15</f>
        <v>38.361027340513679</v>
      </c>
      <c r="J653" s="909">
        <f>'Investment for 5th MYT'!N15</f>
        <v>216.25841291359399</v>
      </c>
      <c r="K653" s="909"/>
      <c r="L653" s="909">
        <f>'Investment for 5th MYT'!L15</f>
        <v>255.74018227009117</v>
      </c>
      <c r="M653" s="909">
        <f>'Investment for 5th MYT'!M15</f>
        <v>171.488</v>
      </c>
      <c r="N653" s="367">
        <f t="shared" si="49"/>
        <v>2102.6264129135939</v>
      </c>
      <c r="O653" s="313"/>
      <c r="P653" s="314"/>
      <c r="Q653" s="247">
        <f>'Form 1.1 g(i)'!E78</f>
        <v>336.17276321904001</v>
      </c>
      <c r="R653" s="1290">
        <f>R$210</f>
        <v>0.11</v>
      </c>
      <c r="S653" s="1288" t="s">
        <v>993</v>
      </c>
      <c r="T653" s="1288" t="s">
        <v>994</v>
      </c>
      <c r="U653" s="245" t="s">
        <v>788</v>
      </c>
      <c r="V653" s="905">
        <f>'Investment for 5th MYT'!C202</f>
        <v>342.976</v>
      </c>
      <c r="W653" s="905">
        <f>'Investment for 5th MYT'!E202</f>
        <v>42.9423540238</v>
      </c>
      <c r="X653" s="905">
        <f>'Investment for 5th MYT'!D202</f>
        <v>34.297600000000003</v>
      </c>
      <c r="Y653" s="1029">
        <f t="shared" si="51"/>
        <v>0.6</v>
      </c>
      <c r="Z653" s="912">
        <f t="shared" si="52"/>
        <v>342.976</v>
      </c>
      <c r="AA653" s="912">
        <f t="shared" si="53"/>
        <v>42.9423540238</v>
      </c>
      <c r="AB653" s="912">
        <f t="shared" si="54"/>
        <v>34.297600000000003</v>
      </c>
      <c r="AC653" s="1028">
        <f>'Working for 1.1d'!F14</f>
        <v>0.6</v>
      </c>
      <c r="AD653" s="905">
        <f t="shared" si="50"/>
        <v>1028.9279999999999</v>
      </c>
      <c r="AE653" s="905">
        <f t="shared" si="47"/>
        <v>95.388100343800005</v>
      </c>
      <c r="AF653" s="905">
        <f t="shared" si="47"/>
        <v>102.89280000000001</v>
      </c>
      <c r="AG653" s="1029">
        <f>'Working for 1.1d'!S14</f>
        <v>0</v>
      </c>
      <c r="AH653" s="113"/>
    </row>
    <row r="654" spans="2:34">
      <c r="B654" s="314"/>
      <c r="C654" s="247"/>
      <c r="D654" s="1245" t="str">
        <f>'Investment for 5th MYT'!A16</f>
        <v>SMART METERS</v>
      </c>
      <c r="E654" s="905" t="str">
        <f t="shared" si="48"/>
        <v>Technology Upgradation; AT&amp;C Loss reduction</v>
      </c>
      <c r="F654" s="905"/>
      <c r="G654" s="1246"/>
      <c r="H654" s="909">
        <f>'Investment for 5th MYT'!J16</f>
        <v>0</v>
      </c>
      <c r="I654" s="909">
        <f>'Investment for 5th MYT'!K16</f>
        <v>0</v>
      </c>
      <c r="J654" s="909">
        <f>'Investment for 5th MYT'!N16</f>
        <v>0</v>
      </c>
      <c r="K654" s="909"/>
      <c r="L654" s="909">
        <f>'Investment for 5th MYT'!L16</f>
        <v>0</v>
      </c>
      <c r="M654" s="909">
        <f>'Investment for 5th MYT'!M16</f>
        <v>0</v>
      </c>
      <c r="N654" s="367">
        <f t="shared" si="49"/>
        <v>0</v>
      </c>
      <c r="O654" s="313"/>
      <c r="P654" s="314"/>
      <c r="Q654" s="247">
        <f>'Form 1.1 g(i)'!E79</f>
        <v>0</v>
      </c>
      <c r="R654" s="1290">
        <f>R$210</f>
        <v>0.11</v>
      </c>
      <c r="S654" s="1288" t="s">
        <v>993</v>
      </c>
      <c r="T654" s="1288" t="s">
        <v>994</v>
      </c>
      <c r="U654" s="245" t="s">
        <v>827</v>
      </c>
      <c r="V654" s="905">
        <f>'Investment for 5th MYT'!C203</f>
        <v>0</v>
      </c>
      <c r="W654" s="905">
        <f>'Investment for 5th MYT'!E203</f>
        <v>0</v>
      </c>
      <c r="X654" s="905">
        <f>'Investment for 5th MYT'!D203</f>
        <v>0</v>
      </c>
      <c r="Y654" s="1029">
        <f t="shared" si="51"/>
        <v>0.6</v>
      </c>
      <c r="Z654" s="912">
        <f t="shared" si="52"/>
        <v>0</v>
      </c>
      <c r="AA654" s="912">
        <f t="shared" si="53"/>
        <v>0</v>
      </c>
      <c r="AB654" s="912">
        <f t="shared" si="54"/>
        <v>0</v>
      </c>
      <c r="AC654" s="1028">
        <f>'Working for 1.1d'!F15</f>
        <v>0.6</v>
      </c>
      <c r="AD654" s="905">
        <f t="shared" si="50"/>
        <v>66.605999999999995</v>
      </c>
      <c r="AE654" s="905">
        <f t="shared" si="47"/>
        <v>0</v>
      </c>
      <c r="AF654" s="905">
        <f t="shared" si="47"/>
        <v>0</v>
      </c>
      <c r="AG654" s="1029" t="e">
        <f>'Working for 1.1d'!S15</f>
        <v>#DIV/0!</v>
      </c>
      <c r="AH654" s="113"/>
    </row>
    <row r="655" spans="2:34">
      <c r="B655" s="314"/>
      <c r="C655" s="247"/>
      <c r="D655" s="1245" t="str">
        <f>'Investment for 5th MYT'!A17</f>
        <v>IE- Distribution ( Pump Set Electricty access)</v>
      </c>
      <c r="E655" s="905" t="str">
        <f t="shared" si="48"/>
        <v>Agl pumpset energisation</v>
      </c>
      <c r="F655" s="905"/>
      <c r="G655" s="1246"/>
      <c r="H655" s="909">
        <f>'Investment for 5th MYT'!J17</f>
        <v>143.65161557580777</v>
      </c>
      <c r="I655" s="909">
        <f>'Investment for 5th MYT'!K17</f>
        <v>3.8785936205468103</v>
      </c>
      <c r="J655" s="909">
        <f>'Investment for 5th MYT'!N17</f>
        <v>15.891744859375001</v>
      </c>
      <c r="K655" s="909"/>
      <c r="L655" s="909">
        <f>'Investment for 5th MYT'!L17</f>
        <v>25.857290803645402</v>
      </c>
      <c r="M655" s="909">
        <f>'Investment for 5th MYT'!M17</f>
        <v>17.338750000000001</v>
      </c>
      <c r="N655" s="367">
        <f t="shared" si="49"/>
        <v>206.61799485937499</v>
      </c>
      <c r="O655" s="313"/>
      <c r="P655" s="314"/>
      <c r="Q655" s="247">
        <f>'Form 1.1 g(i)'!E80</f>
        <v>51.062000000000005</v>
      </c>
      <c r="R655" s="1290">
        <f>R$210</f>
        <v>0.11</v>
      </c>
      <c r="S655" s="1288" t="s">
        <v>993</v>
      </c>
      <c r="T655" s="1288" t="s">
        <v>994</v>
      </c>
      <c r="U655" s="245" t="s">
        <v>788</v>
      </c>
      <c r="V655" s="905">
        <f>'Investment for 5th MYT'!C204</f>
        <v>55</v>
      </c>
      <c r="W655" s="905">
        <f>'Investment for 5th MYT'!E204</f>
        <v>3.3275000000000001</v>
      </c>
      <c r="X655" s="905">
        <f>'Investment for 5th MYT'!D204</f>
        <v>5.5</v>
      </c>
      <c r="Y655" s="1029">
        <f t="shared" si="51"/>
        <v>0.6</v>
      </c>
      <c r="Z655" s="912">
        <f t="shared" si="52"/>
        <v>55</v>
      </c>
      <c r="AA655" s="912">
        <f t="shared" si="53"/>
        <v>3.3275000000000001</v>
      </c>
      <c r="AB655" s="912">
        <f t="shared" si="54"/>
        <v>5.5</v>
      </c>
      <c r="AC655" s="1028">
        <f>'Working for 1.1d'!F16</f>
        <v>0.6</v>
      </c>
      <c r="AD655" s="905">
        <f t="shared" si="50"/>
        <v>55</v>
      </c>
      <c r="AE655" s="905">
        <f t="shared" si="47"/>
        <v>3.3275000000000001</v>
      </c>
      <c r="AF655" s="905">
        <f t="shared" si="47"/>
        <v>5.5</v>
      </c>
      <c r="AG655" s="1029">
        <f>'Working for 1.1d'!S16</f>
        <v>0</v>
      </c>
      <c r="AH655" s="113"/>
    </row>
    <row r="656" spans="2:34">
      <c r="B656" s="314"/>
      <c r="C656" s="247"/>
      <c r="D656" s="1245" t="str">
        <f>'Investment for 5th MYT'!A18</f>
        <v>Release of New Services</v>
      </c>
      <c r="E656" s="905" t="str">
        <f t="shared" si="48"/>
        <v xml:space="preserve">New Consumer Capex </v>
      </c>
      <c r="F656" s="1247"/>
      <c r="G656" s="1246"/>
      <c r="H656" s="909">
        <f>'Investment for 5th MYT'!J18</f>
        <v>790.94449047224509</v>
      </c>
      <c r="I656" s="909">
        <f>'Investment for 5th MYT'!K18</f>
        <v>21.35550124275062</v>
      </c>
      <c r="J656" s="909">
        <f>'Investment for 5th MYT'!N18</f>
        <v>1.6746832632220328</v>
      </c>
      <c r="K656" s="909"/>
      <c r="L656" s="909">
        <f>'Investment for 5th MYT'!L18</f>
        <v>142.37000828500413</v>
      </c>
      <c r="M656" s="909">
        <f>'Investment for 5th MYT'!M18</f>
        <v>84.280955237878246</v>
      </c>
      <c r="N656" s="367">
        <f t="shared" si="49"/>
        <v>1040.6256385011002</v>
      </c>
      <c r="O656" s="313"/>
      <c r="P656" s="314"/>
      <c r="Q656" s="247"/>
      <c r="R656" s="244"/>
      <c r="S656" s="244"/>
      <c r="T656" s="1030"/>
      <c r="U656" s="245"/>
      <c r="V656" s="905">
        <f>'Investment for 5th MYT'!C205</f>
        <v>161.19999999999999</v>
      </c>
      <c r="W656" s="905">
        <f>'Investment for 5th MYT'!E205</f>
        <v>0</v>
      </c>
      <c r="X656" s="905">
        <f>'Investment for 5th MYT'!D205</f>
        <v>16.12</v>
      </c>
      <c r="Y656" s="1029">
        <f t="shared" si="51"/>
        <v>0.6</v>
      </c>
      <c r="Z656" s="912">
        <f t="shared" si="52"/>
        <v>161.19999999999999</v>
      </c>
      <c r="AA656" s="912">
        <f t="shared" si="53"/>
        <v>0</v>
      </c>
      <c r="AB656" s="912">
        <f t="shared" si="54"/>
        <v>16.12</v>
      </c>
      <c r="AC656" s="1028">
        <f>'Working for 1.1d'!F17</f>
        <v>0.6</v>
      </c>
      <c r="AD656" s="905">
        <f t="shared" si="50"/>
        <v>597.33999999999992</v>
      </c>
      <c r="AE656" s="905">
        <f t="shared" si="47"/>
        <v>1.6746832632220328</v>
      </c>
      <c r="AF656" s="905">
        <f t="shared" si="47"/>
        <v>48.547955237878242</v>
      </c>
      <c r="AG656" s="1029">
        <f>'Working for 1.1d'!S17</f>
        <v>0</v>
      </c>
      <c r="AH656" s="113"/>
    </row>
    <row r="657" spans="2:34">
      <c r="B657" s="314"/>
      <c r="C657" s="247"/>
      <c r="D657" s="1245">
        <f>'Investment for 5th MYT'!A19</f>
        <v>0</v>
      </c>
      <c r="E657" s="905"/>
      <c r="F657" s="1247"/>
      <c r="G657" s="1246"/>
      <c r="H657" s="909">
        <f>'Investment for 5th MYT'!J19</f>
        <v>0</v>
      </c>
      <c r="I657" s="909">
        <f>'Investment for 5th MYT'!K19</f>
        <v>0</v>
      </c>
      <c r="J657" s="909">
        <f>'Investment for 5th MYT'!N19</f>
        <v>0</v>
      </c>
      <c r="K657" s="909"/>
      <c r="L657" s="909">
        <f>'Investment for 5th MYT'!L19</f>
        <v>0</v>
      </c>
      <c r="M657" s="909">
        <f>'Investment for 5th MYT'!M19</f>
        <v>0</v>
      </c>
      <c r="N657" s="367"/>
      <c r="O657" s="313"/>
      <c r="P657" s="314"/>
      <c r="Q657" s="247"/>
      <c r="R657" s="244"/>
      <c r="S657" s="244"/>
      <c r="T657" s="1030"/>
      <c r="U657" s="245"/>
      <c r="V657" s="905">
        <f>'Investment for 5th MYT'!C206</f>
        <v>0</v>
      </c>
      <c r="W657" s="905">
        <f>'Investment for 5th MYT'!E206</f>
        <v>0</v>
      </c>
      <c r="X657" s="905">
        <f>'Investment for 5th MYT'!D206</f>
        <v>0</v>
      </c>
      <c r="Y657" s="1029">
        <f t="shared" si="51"/>
        <v>0.6</v>
      </c>
      <c r="Z657" s="912">
        <f t="shared" si="52"/>
        <v>0</v>
      </c>
      <c r="AA657" s="912">
        <f t="shared" si="53"/>
        <v>0</v>
      </c>
      <c r="AB657" s="912">
        <f t="shared" si="54"/>
        <v>0</v>
      </c>
      <c r="AC657" s="1028">
        <f>'Working for 1.1d'!F18</f>
        <v>0.6</v>
      </c>
      <c r="AD657" s="905"/>
      <c r="AE657" s="905"/>
      <c r="AF657" s="905"/>
      <c r="AG657" s="1029">
        <f>'Working for 1.1d'!S18</f>
        <v>0</v>
      </c>
      <c r="AH657" s="113"/>
    </row>
    <row r="658" spans="2:34">
      <c r="B658" s="314"/>
      <c r="C658" s="247"/>
      <c r="D658" s="1245">
        <f>'Investment for 5th MYT'!A20</f>
        <v>0</v>
      </c>
      <c r="E658" s="905"/>
      <c r="F658" s="1247"/>
      <c r="G658" s="1246"/>
      <c r="H658" s="909">
        <f>'Investment for 5th MYT'!J20</f>
        <v>0</v>
      </c>
      <c r="I658" s="909">
        <f>'Investment for 5th MYT'!K20</f>
        <v>0</v>
      </c>
      <c r="J658" s="909">
        <f>'Investment for 5th MYT'!N20</f>
        <v>0</v>
      </c>
      <c r="K658" s="909"/>
      <c r="L658" s="909">
        <f>'Investment for 5th MYT'!L20</f>
        <v>0</v>
      </c>
      <c r="M658" s="909">
        <f>'Investment for 5th MYT'!M20</f>
        <v>0</v>
      </c>
      <c r="N658" s="367">
        <f t="shared" si="49"/>
        <v>0</v>
      </c>
      <c r="O658" s="313"/>
      <c r="P658" s="314"/>
      <c r="Q658" s="247"/>
      <c r="R658" s="244"/>
      <c r="S658" s="244"/>
      <c r="T658" s="244"/>
      <c r="U658" s="245"/>
      <c r="V658" s="905">
        <f>'Investment for 5th MYT'!C207</f>
        <v>0</v>
      </c>
      <c r="W658" s="905">
        <f>'Investment for 5th MYT'!E207</f>
        <v>0</v>
      </c>
      <c r="X658" s="905">
        <f>'Investment for 5th MYT'!D207</f>
        <v>0</v>
      </c>
      <c r="Y658" s="1029">
        <f t="shared" si="51"/>
        <v>0.6</v>
      </c>
      <c r="Z658" s="912">
        <f t="shared" si="52"/>
        <v>0</v>
      </c>
      <c r="AA658" s="912">
        <f t="shared" si="53"/>
        <v>0</v>
      </c>
      <c r="AB658" s="912">
        <f t="shared" si="54"/>
        <v>0</v>
      </c>
      <c r="AC658" s="1028">
        <f>'Working for 1.1d'!F19</f>
        <v>0.6</v>
      </c>
      <c r="AD658" s="905">
        <f t="shared" si="50"/>
        <v>0</v>
      </c>
      <c r="AE658" s="905">
        <f t="shared" si="47"/>
        <v>0</v>
      </c>
      <c r="AF658" s="905">
        <f t="shared" si="47"/>
        <v>0</v>
      </c>
      <c r="AG658" s="1029">
        <f>'Working for 1.1d'!S19</f>
        <v>0</v>
      </c>
      <c r="AH658" s="113"/>
    </row>
    <row r="659" spans="2:34">
      <c r="B659" s="314"/>
      <c r="C659" s="247"/>
      <c r="D659" s="1245" t="str">
        <f>'Investment for 5th MYT'!A21</f>
        <v xml:space="preserve">Civil Infrastructure Development </v>
      </c>
      <c r="E659" s="905" t="str">
        <f>E628</f>
        <v>Adminstrative support</v>
      </c>
      <c r="F659" s="905"/>
      <c r="G659" s="1246"/>
      <c r="H659" s="909">
        <f>'Investment for 5th MYT'!J21</f>
        <v>20.463960231980117</v>
      </c>
      <c r="I659" s="909">
        <f>'Investment for 5th MYT'!K21</f>
        <v>0.55252692626346323</v>
      </c>
      <c r="J659" s="909">
        <f>'Investment for 5th MYT'!N21</f>
        <v>3.7018233567114653</v>
      </c>
      <c r="K659" s="909"/>
      <c r="L659" s="909">
        <f>'Investment for 5th MYT'!L21</f>
        <v>3.6835128417564214</v>
      </c>
      <c r="M659" s="909">
        <f>'Investment for 5th MYT'!M21</f>
        <v>1.3813412213888956</v>
      </c>
      <c r="N659" s="367">
        <f t="shared" si="49"/>
        <v>29.783164578100362</v>
      </c>
      <c r="O659" s="313"/>
      <c r="P659" s="314"/>
      <c r="Q659" s="247">
        <f>'Form 1.1 g(i)'!E81</f>
        <v>3.0082751567979873</v>
      </c>
      <c r="R659" s="1290">
        <f>R$210</f>
        <v>0.11</v>
      </c>
      <c r="S659" s="1288" t="s">
        <v>993</v>
      </c>
      <c r="T659" s="1288" t="s">
        <v>994</v>
      </c>
      <c r="U659" s="245" t="s">
        <v>788</v>
      </c>
      <c r="V659" s="905">
        <f>'Investment for 5th MYT'!C208</f>
        <v>2.74</v>
      </c>
      <c r="W659" s="905">
        <f>'Investment for 5th MYT'!E208</f>
        <v>0.74634394599748377</v>
      </c>
      <c r="X659" s="905">
        <f>'Investment for 5th MYT'!D208</f>
        <v>0.27400000000000002</v>
      </c>
      <c r="Y659" s="1029">
        <f t="shared" si="51"/>
        <v>0.6</v>
      </c>
      <c r="Z659" s="912">
        <f t="shared" si="52"/>
        <v>2.74</v>
      </c>
      <c r="AA659" s="912">
        <f t="shared" si="53"/>
        <v>0.74634394599748377</v>
      </c>
      <c r="AB659" s="912">
        <f t="shared" si="54"/>
        <v>0.27400000000000002</v>
      </c>
      <c r="AC659" s="1028">
        <f>'Working for 1.1d'!F20</f>
        <v>0.6</v>
      </c>
      <c r="AD659" s="905">
        <f t="shared" si="50"/>
        <v>21.700000000000003</v>
      </c>
      <c r="AE659" s="905">
        <f t="shared" ref="AE659:AE664" si="55">AE628+AA659</f>
        <v>2.0907825790625445</v>
      </c>
      <c r="AF659" s="905">
        <f t="shared" ref="AF659:AF664" si="56">AF628+AB659</f>
        <v>1.0813412213888955</v>
      </c>
      <c r="AG659" s="1029">
        <f>'Working for 1.1d'!S20</f>
        <v>0</v>
      </c>
      <c r="AH659" s="113"/>
    </row>
    <row r="660" spans="2:34">
      <c r="B660" s="314"/>
      <c r="C660" s="247"/>
      <c r="D660" s="1245">
        <f>'Investment for 5th MYT'!A22</f>
        <v>0</v>
      </c>
      <c r="E660" s="905"/>
      <c r="F660" s="1247"/>
      <c r="G660" s="1246"/>
      <c r="H660" s="909">
        <f>'Investment for 5th MYT'!J22</f>
        <v>0</v>
      </c>
      <c r="I660" s="909">
        <f>'Investment for 5th MYT'!K22</f>
        <v>0</v>
      </c>
      <c r="J660" s="909">
        <f>'Investment for 5th MYT'!N22</f>
        <v>0</v>
      </c>
      <c r="K660" s="909"/>
      <c r="L660" s="909">
        <f>'Investment for 5th MYT'!L22</f>
        <v>0</v>
      </c>
      <c r="M660" s="909">
        <f>'Investment for 5th MYT'!M22</f>
        <v>0</v>
      </c>
      <c r="N660" s="907">
        <f t="shared" si="49"/>
        <v>0</v>
      </c>
      <c r="O660" s="313"/>
      <c r="P660" s="314"/>
      <c r="Q660" s="247"/>
      <c r="R660" s="244"/>
      <c r="S660" s="244"/>
      <c r="T660" s="1030"/>
      <c r="U660" s="245"/>
      <c r="V660" s="905">
        <f>'Investment for 5th MYT'!C209</f>
        <v>0</v>
      </c>
      <c r="W660" s="905">
        <f>'Investment for 5th MYT'!E209</f>
        <v>0</v>
      </c>
      <c r="X660" s="905">
        <f>'Investment for 5th MYT'!D209</f>
        <v>0</v>
      </c>
      <c r="Y660" s="1029">
        <f t="shared" si="51"/>
        <v>0.6</v>
      </c>
      <c r="Z660" s="912">
        <f t="shared" si="52"/>
        <v>0</v>
      </c>
      <c r="AA660" s="912">
        <f t="shared" si="53"/>
        <v>0</v>
      </c>
      <c r="AB660" s="912">
        <f t="shared" si="54"/>
        <v>0</v>
      </c>
      <c r="AC660" s="1028">
        <f>'Working for 1.1d'!F21</f>
        <v>0.6</v>
      </c>
      <c r="AD660" s="905">
        <f>AD629+Z660</f>
        <v>0</v>
      </c>
      <c r="AE660" s="905">
        <f t="shared" si="55"/>
        <v>0</v>
      </c>
      <c r="AF660" s="905">
        <f t="shared" si="56"/>
        <v>0</v>
      </c>
      <c r="AG660" s="1029">
        <f>'Working for 1.1d'!S21</f>
        <v>0</v>
      </c>
      <c r="AH660" s="113"/>
    </row>
    <row r="661" spans="2:34" ht="25.5">
      <c r="B661" s="314"/>
      <c r="C661" s="247"/>
      <c r="D661" s="1245" t="str">
        <f>'Investment for 5th MYT'!A23</f>
        <v>P:SI - Bulk Scheme PTR,Meteres, DTRs and Conductor</v>
      </c>
      <c r="E661" s="905" t="str">
        <f>E630</f>
        <v>System improvement, Load growth &amp; Network Strenthening;AT&amp;C loss reduction</v>
      </c>
      <c r="F661" s="1248"/>
      <c r="G661" s="1246"/>
      <c r="H661" s="909">
        <f>'Investment for 5th MYT'!J23</f>
        <v>12306.724890505409</v>
      </c>
      <c r="I661" s="909">
        <f>'Investment for 5th MYT'!K23</f>
        <v>332.28157204364612</v>
      </c>
      <c r="J661" s="909">
        <f>'Investment for 5th MYT'!N23</f>
        <v>1724.717910549949</v>
      </c>
      <c r="K661" s="909"/>
      <c r="L661" s="909">
        <f>'Investment for 5th MYT'!L23</f>
        <v>2215.2104802909739</v>
      </c>
      <c r="M661" s="909">
        <f>'Investment for 5th MYT'!M23</f>
        <v>1313.3737199553361</v>
      </c>
      <c r="N661" s="907">
        <f t="shared" si="49"/>
        <v>17892.308573345315</v>
      </c>
      <c r="O661" s="313"/>
      <c r="P661" s="314"/>
      <c r="Q661" s="247">
        <f>'Form 1.1 g(i)'!E82</f>
        <v>2775.762278319181</v>
      </c>
      <c r="R661" s="1290">
        <f>R$210</f>
        <v>0.11</v>
      </c>
      <c r="S661" s="1288" t="s">
        <v>993</v>
      </c>
      <c r="T661" s="1288" t="s">
        <v>994</v>
      </c>
      <c r="U661" s="245" t="s">
        <v>788</v>
      </c>
      <c r="V661" s="905">
        <f>'Investment for 5th MYT'!C210</f>
        <v>2855.6674614935564</v>
      </c>
      <c r="W661" s="905">
        <f>'Investment for 5th MYT'!E210</f>
        <v>328.46864025606374</v>
      </c>
      <c r="X661" s="905">
        <f>'Investment for 5th MYT'!D210</f>
        <v>285.56674614935565</v>
      </c>
      <c r="Y661" s="1029">
        <f t="shared" si="51"/>
        <v>0.6</v>
      </c>
      <c r="Z661" s="912">
        <f t="shared" si="52"/>
        <v>2855.6674614935564</v>
      </c>
      <c r="AA661" s="912">
        <f t="shared" si="53"/>
        <v>328.46864025606374</v>
      </c>
      <c r="AB661" s="912">
        <f t="shared" si="54"/>
        <v>285.56674614935565</v>
      </c>
      <c r="AC661" s="1028">
        <f>'Working for 1.1d'!F22</f>
        <v>0.6</v>
      </c>
      <c r="AD661" s="905">
        <f t="shared" ref="AD661:AF663" si="57">Z661</f>
        <v>2855.6674614935564</v>
      </c>
      <c r="AE661" s="905">
        <f t="shared" si="57"/>
        <v>328.46864025606374</v>
      </c>
      <c r="AF661" s="905">
        <f t="shared" si="57"/>
        <v>285.56674614935565</v>
      </c>
      <c r="AG661" s="1029">
        <f>'Working for 1.1d'!S22</f>
        <v>0</v>
      </c>
      <c r="AH661" s="113"/>
    </row>
    <row r="662" spans="2:34">
      <c r="B662" s="314"/>
      <c r="C662" s="247"/>
      <c r="D662" s="1245" t="str">
        <f>'Investment for 5th MYT'!A24</f>
        <v>Technology Upgradation</v>
      </c>
      <c r="E662" s="905" t="str">
        <f>E631</f>
        <v>Technology Upgradation</v>
      </c>
      <c r="F662" s="1248"/>
      <c r="G662" s="1246"/>
      <c r="H662" s="909">
        <f>'Investment for 5th MYT'!J24</f>
        <v>102.86661143330572</v>
      </c>
      <c r="I662" s="909">
        <f>'Investment for 5th MYT'!K24</f>
        <v>2.7773985086992545</v>
      </c>
      <c r="J662" s="909">
        <f>'Investment for 5th MYT'!N24</f>
        <v>18.518749553496587</v>
      </c>
      <c r="K662" s="909"/>
      <c r="L662" s="909">
        <f>'Investment for 5th MYT'!L24</f>
        <v>18.51599005799503</v>
      </c>
      <c r="M662" s="909">
        <f>'Investment for 5th MYT'!M24</f>
        <v>9.2440304110662517</v>
      </c>
      <c r="N662" s="907">
        <f t="shared" si="49"/>
        <v>151.92277996456286</v>
      </c>
      <c r="O662" s="313"/>
      <c r="P662" s="314"/>
      <c r="Q662" s="247">
        <f>'Form 1.1 g(i)'!E83</f>
        <v>14.197106600433552</v>
      </c>
      <c r="R662" s="1290">
        <f>R$210</f>
        <v>0.11</v>
      </c>
      <c r="S662" s="1288" t="s">
        <v>993</v>
      </c>
      <c r="T662" s="1288" t="s">
        <v>994</v>
      </c>
      <c r="U662" s="245" t="s">
        <v>788</v>
      </c>
      <c r="V662" s="905">
        <f>'Investment for 5th MYT'!C211</f>
        <v>12.92</v>
      </c>
      <c r="W662" s="905">
        <f>'Investment for 5th MYT'!E211</f>
        <v>3.5343832505419384</v>
      </c>
      <c r="X662" s="905">
        <f>'Investment for 5th MYT'!D211</f>
        <v>1.292</v>
      </c>
      <c r="Y662" s="1029">
        <f t="shared" si="51"/>
        <v>0.6</v>
      </c>
      <c r="Z662" s="912">
        <f t="shared" si="52"/>
        <v>12.92</v>
      </c>
      <c r="AA662" s="912">
        <f t="shared" si="53"/>
        <v>3.5343832505419384</v>
      </c>
      <c r="AB662" s="912">
        <f t="shared" si="54"/>
        <v>1.292</v>
      </c>
      <c r="AC662" s="1028">
        <f>'Working for 1.1d'!F23</f>
        <v>0.6</v>
      </c>
      <c r="AD662" s="905">
        <f t="shared" si="57"/>
        <v>12.92</v>
      </c>
      <c r="AE662" s="905">
        <f t="shared" si="57"/>
        <v>3.5343832505419384</v>
      </c>
      <c r="AF662" s="905">
        <f t="shared" si="57"/>
        <v>1.292</v>
      </c>
      <c r="AG662" s="1029">
        <f>'Working for 1.1d'!S23</f>
        <v>0</v>
      </c>
      <c r="AH662" s="113"/>
    </row>
    <row r="663" spans="2:34">
      <c r="B663" s="314"/>
      <c r="C663" s="247"/>
      <c r="D663" s="1245" t="str">
        <f>'Investment for 5th MYT'!A25</f>
        <v>AT &amp; C Loss Reduction</v>
      </c>
      <c r="E663" s="905" t="str">
        <f>E632</f>
        <v>AT &amp; C Loss Reduction</v>
      </c>
      <c r="F663" s="1248"/>
      <c r="G663" s="1246"/>
      <c r="H663" s="909">
        <f>'Investment for 5th MYT'!J25</f>
        <v>112.23695111847556</v>
      </c>
      <c r="I663" s="909">
        <f>'Investment for 5th MYT'!K25</f>
        <v>3.0303976801988406</v>
      </c>
      <c r="J663" s="909">
        <f>'Investment for 5th MYT'!N25</f>
        <v>18.53733140317145</v>
      </c>
      <c r="K663" s="909"/>
      <c r="L663" s="909">
        <f>'Investment for 5th MYT'!L25</f>
        <v>20.202651201325601</v>
      </c>
      <c r="M663" s="909">
        <f>'Investment for 5th MYT'!M25</f>
        <v>11.851846080101375</v>
      </c>
      <c r="N663" s="907">
        <f t="shared" si="49"/>
        <v>165.85917748327284</v>
      </c>
      <c r="O663" s="313"/>
      <c r="P663" s="314"/>
      <c r="Q663" s="247">
        <f>'Form 1.1 g(i)'!E84</f>
        <v>23.981033843958706</v>
      </c>
      <c r="R663" s="1290">
        <f>R$210</f>
        <v>0.11</v>
      </c>
      <c r="S663" s="1288" t="s">
        <v>993</v>
      </c>
      <c r="T663" s="1288" t="s">
        <v>994</v>
      </c>
      <c r="U663" s="245" t="s">
        <v>788</v>
      </c>
      <c r="V663" s="905">
        <f>'Investment for 5th MYT'!C212</f>
        <v>23.86</v>
      </c>
      <c r="W663" s="905">
        <f>'Investment for 5th MYT'!E212</f>
        <v>3.7302923049483803</v>
      </c>
      <c r="X663" s="905">
        <f>'Investment for 5th MYT'!D212</f>
        <v>2.3860000000000001</v>
      </c>
      <c r="Y663" s="1029">
        <f t="shared" si="51"/>
        <v>0.6</v>
      </c>
      <c r="Z663" s="912">
        <f t="shared" si="52"/>
        <v>23.86</v>
      </c>
      <c r="AA663" s="912">
        <f t="shared" si="53"/>
        <v>3.7302923049483803</v>
      </c>
      <c r="AB663" s="912">
        <f t="shared" si="54"/>
        <v>2.3860000000000001</v>
      </c>
      <c r="AC663" s="1028">
        <f>'Working for 1.1d'!F24</f>
        <v>0.6</v>
      </c>
      <c r="AD663" s="905">
        <f t="shared" si="57"/>
        <v>23.86</v>
      </c>
      <c r="AE663" s="905">
        <f t="shared" si="57"/>
        <v>3.7302923049483803</v>
      </c>
      <c r="AF663" s="905">
        <f t="shared" si="57"/>
        <v>2.3860000000000001</v>
      </c>
      <c r="AG663" s="1029">
        <f>'Working for 1.1d'!S24</f>
        <v>0</v>
      </c>
      <c r="AH663" s="113"/>
    </row>
    <row r="664" spans="2:34" ht="13.5" thickBot="1">
      <c r="B664" s="314"/>
      <c r="C664" s="247"/>
      <c r="D664" s="905" t="str">
        <f>'Investment for 5th MYT'!A26</f>
        <v xml:space="preserve">Reliability Improvement </v>
      </c>
      <c r="E664" s="905" t="str">
        <f>E633</f>
        <v xml:space="preserve">Reliability Improvement </v>
      </c>
      <c r="F664" s="905"/>
      <c r="G664" s="1249"/>
      <c r="H664" s="923">
        <f>'Investment for 5th MYT'!J26</f>
        <v>1317.1830985915494</v>
      </c>
      <c r="I664" s="918">
        <f>'Investment for 5th MYT'!K26</f>
        <v>35.563943661971841</v>
      </c>
      <c r="J664" s="918">
        <f>'Investment for 5th MYT'!N26</f>
        <v>192.81107511125612</v>
      </c>
      <c r="K664" s="918"/>
      <c r="L664" s="918">
        <f>'Investment for 5th MYT'!L26</f>
        <v>237.09295774647893</v>
      </c>
      <c r="M664" s="918">
        <f>'Investment for 5th MYT'!M26</f>
        <v>156.29950088087611</v>
      </c>
      <c r="N664" s="368">
        <f t="shared" si="49"/>
        <v>1938.9505759921324</v>
      </c>
      <c r="O664" s="313"/>
      <c r="P664" s="314"/>
      <c r="Q664" s="247">
        <f>'Form 1.1 g(i)'!E85</f>
        <v>313.02738845784654</v>
      </c>
      <c r="R664" s="1290">
        <f>R$210</f>
        <v>0.11</v>
      </c>
      <c r="S664" s="1288" t="s">
        <v>993</v>
      </c>
      <c r="T664" s="1288" t="s">
        <v>994</v>
      </c>
      <c r="U664" s="245" t="s">
        <v>788</v>
      </c>
      <c r="V664" s="905">
        <f>'Investment for 5th MYT'!C213</f>
        <v>321.17</v>
      </c>
      <c r="W664" s="905">
        <f>'Investment for 5th MYT'!E213</f>
        <v>37.997235572308128</v>
      </c>
      <c r="X664" s="905">
        <f>'Investment for 5th MYT'!D213</f>
        <v>32.117000000000004</v>
      </c>
      <c r="Y664" s="1029">
        <f t="shared" si="51"/>
        <v>0.6</v>
      </c>
      <c r="Z664" s="912">
        <f t="shared" si="52"/>
        <v>321.17</v>
      </c>
      <c r="AA664" s="912">
        <f t="shared" si="53"/>
        <v>37.997235572308128</v>
      </c>
      <c r="AB664" s="912">
        <f t="shared" si="54"/>
        <v>32.117000000000004</v>
      </c>
      <c r="AC664" s="254">
        <f>'Working for 1.1d'!F25</f>
        <v>0.6</v>
      </c>
      <c r="AD664" s="905">
        <f t="shared" si="50"/>
        <v>898.5</v>
      </c>
      <c r="AE664" s="905">
        <f t="shared" si="55"/>
        <v>80.762391866272878</v>
      </c>
      <c r="AF664" s="905">
        <f t="shared" si="56"/>
        <v>87.165500880876095</v>
      </c>
      <c r="AG664" s="1029">
        <f>'Working for 1.1d'!S25</f>
        <v>0</v>
      </c>
      <c r="AH664" s="113"/>
    </row>
    <row r="665" spans="2:34" ht="13.5" thickBot="1">
      <c r="B665" s="317"/>
      <c r="C665" s="318"/>
      <c r="D665" s="319"/>
      <c r="E665" s="319"/>
      <c r="F665" s="481"/>
      <c r="G665" s="482"/>
      <c r="H665" s="369">
        <f t="shared" ref="H665:M665" si="58">SUM(H643:H664)</f>
        <v>17578.03184990889</v>
      </c>
      <c r="I665" s="369">
        <f t="shared" si="58"/>
        <v>474.60685994754016</v>
      </c>
      <c r="J665" s="369">
        <f t="shared" si="58"/>
        <v>2442.1134776562017</v>
      </c>
      <c r="K665" s="369">
        <f t="shared" si="58"/>
        <v>0</v>
      </c>
      <c r="L665" s="369">
        <f t="shared" si="58"/>
        <v>3164.0457329836008</v>
      </c>
      <c r="M665" s="198">
        <f t="shared" si="58"/>
        <v>1802.6981952414819</v>
      </c>
      <c r="N665" s="370">
        <f t="shared" si="49"/>
        <v>25461.496115737715</v>
      </c>
      <c r="O665" s="370">
        <f>SUM(O643:O664)</f>
        <v>0</v>
      </c>
      <c r="P665" s="370">
        <f>SUM(P643:P664)</f>
        <v>0</v>
      </c>
      <c r="Q665" s="370">
        <f>SUM(Q643:Q664)</f>
        <v>3536.5958780086689</v>
      </c>
      <c r="R665" s="221"/>
      <c r="S665" s="221"/>
      <c r="T665" s="221"/>
      <c r="U665" s="222"/>
      <c r="V665" s="342">
        <f t="shared" ref="V665:AB665" si="59">SUM(V643:V664)</f>
        <v>3775.5334614935568</v>
      </c>
      <c r="W665" s="342">
        <f t="shared" si="59"/>
        <v>469.744317223736</v>
      </c>
      <c r="X665" s="342">
        <f t="shared" si="59"/>
        <v>377.55334614935566</v>
      </c>
      <c r="Y665" s="342">
        <f t="shared" si="59"/>
        <v>17.2</v>
      </c>
      <c r="Z665" s="342">
        <f t="shared" si="59"/>
        <v>3775.5334614935568</v>
      </c>
      <c r="AA665" s="342">
        <f t="shared" si="59"/>
        <v>469.744317223736</v>
      </c>
      <c r="AB665" s="342">
        <f t="shared" si="59"/>
        <v>377.55334614935566</v>
      </c>
      <c r="AC665" s="342"/>
      <c r="AD665" s="668">
        <f>SUM(AD643:AD664)</f>
        <v>6390.9396777321645</v>
      </c>
      <c r="AE665" s="668">
        <f>SUM(AE643:AE664)</f>
        <v>662.67754081430326</v>
      </c>
      <c r="AF665" s="668">
        <f>SUM(AF643:AF664)</f>
        <v>571.87239494433379</v>
      </c>
      <c r="AG665" s="668"/>
      <c r="AH665" s="117"/>
    </row>
    <row r="670" spans="2:34" ht="13.5" thickBot="1">
      <c r="B670" s="321" t="s">
        <v>149</v>
      </c>
      <c r="AA670" s="90" t="s">
        <v>141</v>
      </c>
    </row>
    <row r="671" spans="2:34" ht="13.5" customHeight="1" thickBot="1">
      <c r="B671" s="2140" t="s">
        <v>142</v>
      </c>
      <c r="C671" s="2133" t="s">
        <v>272</v>
      </c>
      <c r="D671" s="2146"/>
      <c r="E671" s="2146"/>
      <c r="F671" s="2146"/>
      <c r="G671" s="2146"/>
      <c r="H671" s="2133" t="s">
        <v>273</v>
      </c>
      <c r="I671" s="2147"/>
      <c r="J671" s="2147"/>
      <c r="K671" s="2147"/>
      <c r="L671" s="2147"/>
      <c r="M671" s="2147"/>
      <c r="N671" s="2148"/>
      <c r="O671" s="2133" t="s">
        <v>556</v>
      </c>
      <c r="P671" s="2134"/>
      <c r="Q671" s="2134"/>
      <c r="R671" s="2134"/>
      <c r="S671" s="2134"/>
      <c r="T671" s="2134"/>
      <c r="U671" s="2135"/>
      <c r="V671" s="2117" t="s">
        <v>557</v>
      </c>
      <c r="W671" s="2118"/>
      <c r="X671" s="2118"/>
      <c r="Y671" s="2119"/>
      <c r="Z671" s="2117" t="s">
        <v>558</v>
      </c>
      <c r="AA671" s="2118"/>
      <c r="AB671" s="2118" t="s">
        <v>274</v>
      </c>
      <c r="AC671" s="2119"/>
      <c r="AD671" s="2117" t="s">
        <v>559</v>
      </c>
      <c r="AE671" s="2118"/>
      <c r="AF671" s="2118" t="s">
        <v>274</v>
      </c>
      <c r="AG671" s="2119"/>
      <c r="AH671" s="2125" t="s">
        <v>151</v>
      </c>
    </row>
    <row r="672" spans="2:34" ht="12.75" customHeight="1" thickBot="1">
      <c r="B672" s="2141"/>
      <c r="C672" s="2140" t="s">
        <v>275</v>
      </c>
      <c r="D672" s="2140" t="s">
        <v>276</v>
      </c>
      <c r="E672" s="2140" t="s">
        <v>277</v>
      </c>
      <c r="F672" s="2142" t="s">
        <v>278</v>
      </c>
      <c r="G672" s="2142" t="s">
        <v>279</v>
      </c>
      <c r="H672" s="2136" t="s">
        <v>280</v>
      </c>
      <c r="I672" s="2138" t="s">
        <v>281</v>
      </c>
      <c r="J672" s="2138" t="s">
        <v>271</v>
      </c>
      <c r="K672" s="2138" t="s">
        <v>282</v>
      </c>
      <c r="L672" s="2138" t="s">
        <v>283</v>
      </c>
      <c r="M672" s="2138" t="s">
        <v>560</v>
      </c>
      <c r="N672" s="2149" t="s">
        <v>284</v>
      </c>
      <c r="O672" s="2136" t="s">
        <v>561</v>
      </c>
      <c r="P672" s="2138" t="s">
        <v>562</v>
      </c>
      <c r="Q672" s="2128" t="s">
        <v>533</v>
      </c>
      <c r="R672" s="2128"/>
      <c r="S672" s="2128"/>
      <c r="T672" s="2128"/>
      <c r="U672" s="2129"/>
      <c r="V672" s="2117" t="s">
        <v>563</v>
      </c>
      <c r="W672" s="2118"/>
      <c r="X672" s="2118"/>
      <c r="Y672" s="2119"/>
      <c r="Z672" s="2117" t="s">
        <v>563</v>
      </c>
      <c r="AA672" s="2118"/>
      <c r="AB672" s="2118"/>
      <c r="AC672" s="2119"/>
      <c r="AD672" s="2130"/>
      <c r="AE672" s="2131"/>
      <c r="AF672" s="2131"/>
      <c r="AG672" s="2132"/>
      <c r="AH672" s="2126"/>
    </row>
    <row r="673" spans="2:34" ht="39" thickBot="1">
      <c r="B673" s="2141"/>
      <c r="C673" s="2141"/>
      <c r="D673" s="2141"/>
      <c r="E673" s="2141"/>
      <c r="F673" s="2143"/>
      <c r="G673" s="2143"/>
      <c r="H673" s="2144"/>
      <c r="I673" s="2145"/>
      <c r="J673" s="2145"/>
      <c r="K673" s="2145"/>
      <c r="L673" s="2145"/>
      <c r="M673" s="2145"/>
      <c r="N673" s="2150"/>
      <c r="O673" s="2137"/>
      <c r="P673" s="2139"/>
      <c r="Q673" s="306" t="s">
        <v>285</v>
      </c>
      <c r="R673" s="307" t="s">
        <v>286</v>
      </c>
      <c r="S673" s="307" t="s">
        <v>287</v>
      </c>
      <c r="T673" s="308" t="s">
        <v>288</v>
      </c>
      <c r="U673" s="309" t="s">
        <v>289</v>
      </c>
      <c r="V673" s="309" t="s">
        <v>564</v>
      </c>
      <c r="W673" s="309" t="s">
        <v>565</v>
      </c>
      <c r="X673" s="309" t="s">
        <v>566</v>
      </c>
      <c r="Y673" s="309" t="s">
        <v>567</v>
      </c>
      <c r="Z673" s="309" t="s">
        <v>568</v>
      </c>
      <c r="AA673" s="309" t="s">
        <v>569</v>
      </c>
      <c r="AB673" s="309" t="s">
        <v>570</v>
      </c>
      <c r="AC673" s="665" t="s">
        <v>567</v>
      </c>
      <c r="AD673" s="666" t="s">
        <v>568</v>
      </c>
      <c r="AE673" s="666" t="s">
        <v>569</v>
      </c>
      <c r="AF673" s="666" t="s">
        <v>570</v>
      </c>
      <c r="AG673" s="666" t="s">
        <v>567</v>
      </c>
      <c r="AH673" s="2127"/>
    </row>
    <row r="674" spans="2:34">
      <c r="B674" s="310"/>
      <c r="C674" s="311"/>
      <c r="D674" s="999" t="str">
        <f>'Investment for 5th MYT'!A5</f>
        <v>R-APDRP ( Part-B)</v>
      </c>
      <c r="E674" s="244" t="str">
        <f>E643</f>
        <v>AT&amp;C Loss Reduction</v>
      </c>
      <c r="F674" s="479"/>
      <c r="G674" s="1004"/>
      <c r="H674" s="908">
        <f>'Investment for 5th MYT'!J5</f>
        <v>157.78790389395195</v>
      </c>
      <c r="I674" s="904">
        <f>'Investment for 5th MYT'!K5</f>
        <v>4.2602734051367026</v>
      </c>
      <c r="J674" s="904">
        <f>'Investment for 5th MYT'!N5</f>
        <v>26.090108654999927</v>
      </c>
      <c r="K674" s="904"/>
      <c r="L674" s="904">
        <f>'Investment for 5th MYT'!L5</f>
        <v>28.40182270091135</v>
      </c>
      <c r="M674" s="904">
        <f>'Investment for 5th MYT'!M5</f>
        <v>0.30477015247215067</v>
      </c>
      <c r="N674" s="366">
        <f>SUM(H674:M674)</f>
        <v>216.84487880747207</v>
      </c>
      <c r="O674" s="313"/>
      <c r="P674" s="314"/>
      <c r="Q674" s="311"/>
      <c r="R674" s="312"/>
      <c r="S674" s="312"/>
      <c r="T674" s="312"/>
      <c r="U674" s="322"/>
      <c r="V674" s="905">
        <f>'Investment for 5th MYT'!C219</f>
        <v>0</v>
      </c>
      <c r="W674" s="905">
        <f>'Investment for 5th MYT'!E219</f>
        <v>5.6483058160493798</v>
      </c>
      <c r="X674" s="905">
        <f>'Investment for 5th MYT'!D219</f>
        <v>0</v>
      </c>
      <c r="Y674" s="1029">
        <f>AC674</f>
        <v>1</v>
      </c>
      <c r="Z674" s="911">
        <f t="shared" ref="Z674:Z680" si="60">V674</f>
        <v>0</v>
      </c>
      <c r="AA674" s="911">
        <f t="shared" ref="AA674:AA680" si="61">W674</f>
        <v>5.6483058160493798</v>
      </c>
      <c r="AB674" s="911">
        <f t="shared" ref="AB674:AB680" si="62">X674</f>
        <v>0</v>
      </c>
      <c r="AC674" s="1252">
        <f>'Working for 1.1d'!G4</f>
        <v>1</v>
      </c>
      <c r="AD674" s="905">
        <f>AD643+Z674</f>
        <v>12.6</v>
      </c>
      <c r="AE674" s="905">
        <f t="shared" ref="AE674:AE695" si="63">AE643+AA674</f>
        <v>20.286474429009189</v>
      </c>
      <c r="AF674" s="905">
        <f t="shared" ref="AF674:AF695" si="64">AF643+AB674</f>
        <v>0.30477015247215067</v>
      </c>
      <c r="AG674" s="1029">
        <f>'Working for 1.1d'!T4</f>
        <v>0</v>
      </c>
      <c r="AH674" s="667"/>
    </row>
    <row r="675" spans="2:34">
      <c r="B675" s="314"/>
      <c r="C675" s="247"/>
      <c r="D675" s="1245" t="str">
        <f>'Investment for 5th MYT'!A6</f>
        <v>IPDS</v>
      </c>
      <c r="E675" s="244" t="str">
        <f t="shared" ref="E675:E687" si="65">E644</f>
        <v>Strenthening of Distribution Network in Urban Areas</v>
      </c>
      <c r="F675" s="479"/>
      <c r="G675" s="1004"/>
      <c r="H675" s="909">
        <f>'Investment for 5th MYT'!J6</f>
        <v>182.29494614747307</v>
      </c>
      <c r="I675" s="905">
        <f>'Investment for 5th MYT'!K6</f>
        <v>4.9219635459817743</v>
      </c>
      <c r="J675" s="905">
        <f>'Investment for 5th MYT'!N6</f>
        <v>30.640846031750833</v>
      </c>
      <c r="K675" s="905"/>
      <c r="L675" s="905">
        <f>'Investment for 5th MYT'!L6</f>
        <v>32.813090306545163</v>
      </c>
      <c r="M675" s="905">
        <f>'Investment for 5th MYT'!M6</f>
        <v>3.3631144444228447</v>
      </c>
      <c r="N675" s="367">
        <f t="shared" ref="N675:N696" si="66">SUM(H675:M675)</f>
        <v>254.03396047617369</v>
      </c>
      <c r="O675" s="313"/>
      <c r="P675" s="314"/>
      <c r="Q675" s="247"/>
      <c r="R675" s="244"/>
      <c r="S675" s="244"/>
      <c r="T675" s="244"/>
      <c r="U675" s="245"/>
      <c r="V675" s="905">
        <f>'Investment for 5th MYT'!C220</f>
        <v>0</v>
      </c>
      <c r="W675" s="905">
        <f>'Investment for 5th MYT'!E220</f>
        <v>6.6169950811039735</v>
      </c>
      <c r="X675" s="905">
        <f>'Investment for 5th MYT'!D220</f>
        <v>0</v>
      </c>
      <c r="Y675" s="1029">
        <f>AC675</f>
        <v>1</v>
      </c>
      <c r="Z675" s="912">
        <f t="shared" si="60"/>
        <v>0</v>
      </c>
      <c r="AA675" s="912">
        <f t="shared" si="61"/>
        <v>6.6169950811039735</v>
      </c>
      <c r="AB675" s="912">
        <f t="shared" si="62"/>
        <v>0</v>
      </c>
      <c r="AC675" s="245">
        <f>'Working for 1.1d'!G5</f>
        <v>1</v>
      </c>
      <c r="AD675" s="905">
        <f t="shared" ref="AD675:AD695" si="67">AD644+Z675</f>
        <v>139.04000000000002</v>
      </c>
      <c r="AE675" s="905">
        <f t="shared" si="63"/>
        <v>23.841883585916502</v>
      </c>
      <c r="AF675" s="905">
        <f t="shared" si="64"/>
        <v>3.3631144444228447</v>
      </c>
      <c r="AG675" s="1029">
        <f>'Working for 1.1d'!T5</f>
        <v>0</v>
      </c>
      <c r="AH675" s="113"/>
    </row>
    <row r="676" spans="2:34">
      <c r="B676" s="314"/>
      <c r="C676" s="247"/>
      <c r="D676" s="1245" t="str">
        <f>'Investment for 5th MYT'!A7</f>
        <v>DDUGJY</v>
      </c>
      <c r="E676" s="244" t="str">
        <f t="shared" si="65"/>
        <v>Strenthening of Distribution Network in Rural Areas</v>
      </c>
      <c r="F676" s="479"/>
      <c r="G676" s="1004"/>
      <c r="H676" s="909">
        <f>'Investment for 5th MYT'!J7</f>
        <v>100</v>
      </c>
      <c r="I676" s="909">
        <f>'Investment for 5th MYT'!K7</f>
        <v>2.7</v>
      </c>
      <c r="J676" s="909">
        <f>'Investment for 5th MYT'!N7</f>
        <v>16.687799268420015</v>
      </c>
      <c r="K676" s="909"/>
      <c r="L676" s="909">
        <f>'Investment for 5th MYT'!L7</f>
        <v>18.000000000000004</v>
      </c>
      <c r="M676" s="909">
        <f>'Investment for 5th MYT'!M7</f>
        <v>1.5366704592504554</v>
      </c>
      <c r="N676" s="367">
        <f t="shared" si="66"/>
        <v>138.92446972767047</v>
      </c>
      <c r="O676" s="313"/>
      <c r="P676" s="314"/>
      <c r="Q676" s="247"/>
      <c r="R676" s="244"/>
      <c r="S676" s="244"/>
      <c r="T676" s="1030"/>
      <c r="U676" s="245"/>
      <c r="V676" s="905">
        <f>'Investment for 5th MYT'!C221</f>
        <v>0</v>
      </c>
      <c r="W676" s="905">
        <f>'Investment for 5th MYT'!E221</f>
        <v>3.6186600055750922</v>
      </c>
      <c r="X676" s="905">
        <f>'Investment for 5th MYT'!D221</f>
        <v>0</v>
      </c>
      <c r="Y676" s="1029">
        <f>AC676</f>
        <v>1</v>
      </c>
      <c r="Z676" s="912">
        <f t="shared" si="60"/>
        <v>0</v>
      </c>
      <c r="AA676" s="912">
        <f t="shared" si="61"/>
        <v>3.6186600055750922</v>
      </c>
      <c r="AB676" s="912">
        <f t="shared" si="62"/>
        <v>0</v>
      </c>
      <c r="AC676" s="1028">
        <f>'Working for 1.1d'!G6</f>
        <v>1</v>
      </c>
      <c r="AD676" s="905">
        <f t="shared" si="67"/>
        <v>141.84</v>
      </c>
      <c r="AE676" s="905">
        <f t="shared" si="63"/>
        <v>9.5420735828580483</v>
      </c>
      <c r="AF676" s="905">
        <f t="shared" si="64"/>
        <v>1.5366704592504554</v>
      </c>
      <c r="AG676" s="1029">
        <f>'Working for 1.1d'!T6</f>
        <v>0</v>
      </c>
      <c r="AH676" s="113"/>
    </row>
    <row r="677" spans="2:34">
      <c r="B677" s="314"/>
      <c r="C677" s="247"/>
      <c r="D677" s="1245" t="str">
        <f>'Investment for 5th MYT'!A8</f>
        <v>SAUBAGYA</v>
      </c>
      <c r="E677" s="244" t="str">
        <f t="shared" si="65"/>
        <v xml:space="preserve">Electricity accesss to all </v>
      </c>
      <c r="F677" s="479"/>
      <c r="G677" s="1004"/>
      <c r="H677" s="909">
        <f>'Investment for 5th MYT'!J8</f>
        <v>22.990886495443249</v>
      </c>
      <c r="I677" s="909">
        <f>'Investment for 5th MYT'!K8</f>
        <v>0.62075393537696766</v>
      </c>
      <c r="J677" s="909">
        <f>'Investment for 5th MYT'!N8</f>
        <v>3.9610675278178777</v>
      </c>
      <c r="K677" s="909"/>
      <c r="L677" s="909">
        <f>'Investment for 5th MYT'!L8</f>
        <v>4.1383595691797845</v>
      </c>
      <c r="M677" s="909">
        <f>'Investment for 5th MYT'!M8</f>
        <v>0.67121997865890337</v>
      </c>
      <c r="N677" s="367">
        <f t="shared" si="66"/>
        <v>32.382287506476779</v>
      </c>
      <c r="O677" s="313"/>
      <c r="P677" s="314"/>
      <c r="Q677" s="247"/>
      <c r="R677" s="244"/>
      <c r="S677" s="244"/>
      <c r="T677" s="1030"/>
      <c r="U677" s="245"/>
      <c r="V677" s="905">
        <f>'Investment for 5th MYT'!C222</f>
        <v>0</v>
      </c>
      <c r="W677" s="905">
        <f>'Investment for 5th MYT'!E222</f>
        <v>0.84348343325280928</v>
      </c>
      <c r="X677" s="905">
        <f>'Investment for 5th MYT'!D222</f>
        <v>0</v>
      </c>
      <c r="Y677" s="1029">
        <f t="shared" ref="Y677:Y695" si="68">AC677</f>
        <v>1</v>
      </c>
      <c r="Z677" s="912">
        <f t="shared" si="60"/>
        <v>0</v>
      </c>
      <c r="AA677" s="912">
        <f t="shared" si="61"/>
        <v>0.84348343325280928</v>
      </c>
      <c r="AB677" s="912">
        <f t="shared" si="62"/>
        <v>0</v>
      </c>
      <c r="AC677" s="1028">
        <f>'Working for 1.1d'!G7</f>
        <v>1</v>
      </c>
      <c r="AD677" s="905">
        <f t="shared" si="67"/>
        <v>27.75</v>
      </c>
      <c r="AE677" s="905">
        <f t="shared" si="63"/>
        <v>2.2954506350855883</v>
      </c>
      <c r="AF677" s="905">
        <f t="shared" si="64"/>
        <v>0.67121997865890337</v>
      </c>
      <c r="AG677" s="1029">
        <f>'Working for 1.1d'!T7</f>
        <v>0</v>
      </c>
      <c r="AH677" s="113"/>
    </row>
    <row r="678" spans="2:34">
      <c r="B678" s="314"/>
      <c r="C678" s="247"/>
      <c r="D678" s="1245" t="str">
        <f>'Investment for 5th MYT'!A9</f>
        <v>SCADA -PART -WARANGAL</v>
      </c>
      <c r="E678" s="244" t="str">
        <f t="shared" si="65"/>
        <v>Technology Upgradation and reliability improvements</v>
      </c>
      <c r="F678" s="1011"/>
      <c r="G678" s="1004"/>
      <c r="H678" s="909">
        <f>'Investment for 5th MYT'!J9</f>
        <v>11.391880695940348</v>
      </c>
      <c r="I678" s="909">
        <f>'Investment for 5th MYT'!K9</f>
        <v>0.30758077879038942</v>
      </c>
      <c r="J678" s="909">
        <f>'Investment for 5th MYT'!N9</f>
        <v>1.6684758746302133</v>
      </c>
      <c r="K678" s="909"/>
      <c r="L678" s="909">
        <f>'Investment for 5th MYT'!L9</f>
        <v>2.0505385252692627</v>
      </c>
      <c r="M678" s="909">
        <f>'Investment for 5th MYT'!M9</f>
        <v>1.4512864403435749E-2</v>
      </c>
      <c r="N678" s="367">
        <f t="shared" si="66"/>
        <v>15.432988739033648</v>
      </c>
      <c r="O678" s="313"/>
      <c r="P678" s="314"/>
      <c r="Q678" s="247"/>
      <c r="R678" s="244"/>
      <c r="S678" s="244"/>
      <c r="T678" s="244"/>
      <c r="U678" s="245"/>
      <c r="V678" s="905">
        <f>'Investment for 5th MYT'!C223</f>
        <v>0</v>
      </c>
      <c r="W678" s="905">
        <f>'Investment for 5th MYT'!E223</f>
        <v>0.40199353811395894</v>
      </c>
      <c r="X678" s="905">
        <f>'Investment for 5th MYT'!D223</f>
        <v>0</v>
      </c>
      <c r="Y678" s="1029">
        <f t="shared" si="68"/>
        <v>1</v>
      </c>
      <c r="Z678" s="912">
        <f t="shared" si="60"/>
        <v>0</v>
      </c>
      <c r="AA678" s="912">
        <f t="shared" si="61"/>
        <v>0.40199353811395894</v>
      </c>
      <c r="AB678" s="912">
        <f t="shared" si="62"/>
        <v>0</v>
      </c>
      <c r="AC678" s="1028">
        <f>'Working for 1.1d'!G8</f>
        <v>1</v>
      </c>
      <c r="AD678" s="905">
        <f t="shared" si="67"/>
        <v>0.6</v>
      </c>
      <c r="AE678" s="905">
        <f t="shared" si="63"/>
        <v>1.2554275142181206</v>
      </c>
      <c r="AF678" s="905">
        <f t="shared" si="64"/>
        <v>1.4512864403435749E-2</v>
      </c>
      <c r="AG678" s="1029">
        <f>'Working for 1.1d'!T8</f>
        <v>0</v>
      </c>
      <c r="AH678" s="113"/>
    </row>
    <row r="679" spans="2:34">
      <c r="B679" s="314"/>
      <c r="C679" s="247"/>
      <c r="D679" s="1245" t="str">
        <f>'Investment for 5th MYT'!A10</f>
        <v>IT - IPDS -TOWNS</v>
      </c>
      <c r="E679" s="244" t="str">
        <f t="shared" si="65"/>
        <v>Technology Upgradation</v>
      </c>
      <c r="F679" s="1011"/>
      <c r="G679" s="1004"/>
      <c r="H679" s="909">
        <f>'Investment for 5th MYT'!J10</f>
        <v>5.0787075393537702</v>
      </c>
      <c r="I679" s="909">
        <f>'Investment for 5th MYT'!K10</f>
        <v>0.13712510356255178</v>
      </c>
      <c r="J679" s="909">
        <f>'Investment for 5th MYT'!N10</f>
        <v>0.87500338542427358</v>
      </c>
      <c r="K679" s="909"/>
      <c r="L679" s="909">
        <f>'Investment for 5th MYT'!L10</f>
        <v>0.91416735708367858</v>
      </c>
      <c r="M679" s="909">
        <f>'Investment for 5th MYT'!M10</f>
        <v>0.14827309798843524</v>
      </c>
      <c r="N679" s="367">
        <f t="shared" si="66"/>
        <v>7.1532764834127089</v>
      </c>
      <c r="O679" s="313"/>
      <c r="P679" s="314"/>
      <c r="Q679" s="247"/>
      <c r="R679" s="244"/>
      <c r="S679" s="244"/>
      <c r="T679" s="1030"/>
      <c r="U679" s="245"/>
      <c r="V679" s="905">
        <f>'Investment for 5th MYT'!C224</f>
        <v>0</v>
      </c>
      <c r="W679" s="905">
        <f>'Investment for 5th MYT'!E224</f>
        <v>0.18632625030053052</v>
      </c>
      <c r="X679" s="905">
        <f>'Investment for 5th MYT'!D224</f>
        <v>0</v>
      </c>
      <c r="Y679" s="1029">
        <f t="shared" si="68"/>
        <v>1</v>
      </c>
      <c r="Z679" s="912">
        <f t="shared" si="60"/>
        <v>0</v>
      </c>
      <c r="AA679" s="912">
        <f t="shared" si="61"/>
        <v>0.18632625030053052</v>
      </c>
      <c r="AB679" s="912">
        <f t="shared" si="62"/>
        <v>0</v>
      </c>
      <c r="AC679" s="1028">
        <f>'Working for 1.1d'!G9</f>
        <v>1</v>
      </c>
      <c r="AD679" s="905">
        <f>Z679</f>
        <v>0</v>
      </c>
      <c r="AE679" s="905">
        <f>AA679</f>
        <v>0.18632625030053052</v>
      </c>
      <c r="AF679" s="905">
        <f>AB679</f>
        <v>0</v>
      </c>
      <c r="AG679" s="1029">
        <f>'Working for 1.1d'!T9</f>
        <v>0</v>
      </c>
      <c r="AH679" s="113"/>
    </row>
    <row r="680" spans="2:34">
      <c r="B680" s="314"/>
      <c r="C680" s="247"/>
      <c r="D680" s="1245" t="str">
        <f>'Investment for 5th MYT'!A11</f>
        <v>P:SI: Substation - 3</v>
      </c>
      <c r="E680" s="244" t="str">
        <f t="shared" si="65"/>
        <v>;AT&amp;C loss reduction</v>
      </c>
      <c r="F680" s="479"/>
      <c r="G680" s="1004"/>
      <c r="H680" s="909">
        <f>'Investment for 5th MYT'!J11</f>
        <v>158.74067937033968</v>
      </c>
      <c r="I680" s="909">
        <f>'Investment for 5th MYT'!K11</f>
        <v>4.2859983429991724</v>
      </c>
      <c r="J680" s="909">
        <f>'Investment for 5th MYT'!N11</f>
        <v>29.579218336785633</v>
      </c>
      <c r="K680" s="909"/>
      <c r="L680" s="909">
        <f>'Investment for 5th MYT'!L11</f>
        <v>28.573322286661146</v>
      </c>
      <c r="M680" s="909">
        <f>'Investment for 5th MYT'!M11</f>
        <v>1.2067446751456823</v>
      </c>
      <c r="N680" s="367">
        <f t="shared" si="66"/>
        <v>222.3859630119313</v>
      </c>
      <c r="O680" s="313"/>
      <c r="P680" s="314"/>
      <c r="Q680" s="247"/>
      <c r="R680" s="244"/>
      <c r="S680" s="244"/>
      <c r="T680" s="244"/>
      <c r="U680" s="245"/>
      <c r="V680" s="905">
        <f>'Investment for 5th MYT'!C225</f>
        <v>0</v>
      </c>
      <c r="W680" s="905">
        <f>'Investment for 5th MYT'!E225</f>
        <v>5.7926381992321732</v>
      </c>
      <c r="X680" s="905">
        <f>'Investment for 5th MYT'!D225</f>
        <v>0</v>
      </c>
      <c r="Y680" s="1029">
        <f t="shared" si="68"/>
        <v>1</v>
      </c>
      <c r="Z680" s="912">
        <f t="shared" si="60"/>
        <v>0</v>
      </c>
      <c r="AA680" s="912">
        <f t="shared" si="61"/>
        <v>5.7926381992321732</v>
      </c>
      <c r="AB680" s="912">
        <f t="shared" si="62"/>
        <v>0</v>
      </c>
      <c r="AC680" s="1028">
        <f>'Working for 1.1d'!G10</f>
        <v>1</v>
      </c>
      <c r="AD680" s="905">
        <f t="shared" si="67"/>
        <v>49.889999999999986</v>
      </c>
      <c r="AE680" s="905">
        <f t="shared" si="63"/>
        <v>23.627282587074575</v>
      </c>
      <c r="AF680" s="905">
        <f t="shared" si="64"/>
        <v>1.2067446751456823</v>
      </c>
      <c r="AG680" s="1029">
        <f>'Working for 1.1d'!T10</f>
        <v>0</v>
      </c>
      <c r="AH680" s="113"/>
    </row>
    <row r="681" spans="2:34" ht="25.5">
      <c r="B681" s="314"/>
      <c r="C681" s="247"/>
      <c r="D681" s="1245" t="str">
        <f>'Investment for 5th MYT'!A12</f>
        <v>Conversion of Single Phase Agl DTRs to 3 Phase Agl DTRs</v>
      </c>
      <c r="E681" s="244" t="str">
        <f t="shared" si="65"/>
        <v xml:space="preserve">Reliability of Supply </v>
      </c>
      <c r="F681" s="479"/>
      <c r="G681" s="1004"/>
      <c r="H681" s="909">
        <f>'Investment for 5th MYT'!J12</f>
        <v>52.477216238608122</v>
      </c>
      <c r="I681" s="909">
        <f>'Investment for 5th MYT'!K12</f>
        <v>1.4168848384424195</v>
      </c>
      <c r="J681" s="909">
        <f>'Investment for 5th MYT'!N12</f>
        <v>10.104990888699668</v>
      </c>
      <c r="K681" s="909"/>
      <c r="L681" s="909">
        <f>'Investment for 5th MYT'!L12</f>
        <v>9.4458989229494623</v>
      </c>
      <c r="M681" s="909">
        <f>'Investment for 5th MYT'!M12</f>
        <v>1.179787019721066</v>
      </c>
      <c r="N681" s="367">
        <f t="shared" si="66"/>
        <v>74.624777908420739</v>
      </c>
      <c r="O681" s="313"/>
      <c r="P681" s="314"/>
      <c r="Q681" s="247"/>
      <c r="R681" s="244"/>
      <c r="S681" s="244"/>
      <c r="T681" s="1030"/>
      <c r="U681" s="245"/>
      <c r="V681" s="905">
        <f>'Investment for 5th MYT'!C226</f>
        <v>0</v>
      </c>
      <c r="W681" s="905">
        <f>'Investment for 5th MYT'!E226</f>
        <v>1.9438022673146103</v>
      </c>
      <c r="X681" s="905">
        <f>'Investment for 5th MYT'!D226</f>
        <v>0</v>
      </c>
      <c r="Y681" s="1029">
        <f t="shared" si="68"/>
        <v>1</v>
      </c>
      <c r="Z681" s="912">
        <f t="shared" ref="Z681:Z695" si="69">V681</f>
        <v>0</v>
      </c>
      <c r="AA681" s="912">
        <f t="shared" ref="AA681:AA695" si="70">W681</f>
        <v>1.9438022673146103</v>
      </c>
      <c r="AB681" s="912">
        <f t="shared" ref="AB681:AB695" si="71">X681</f>
        <v>0</v>
      </c>
      <c r="AC681" s="1028">
        <f>'Working for 1.1d'!G11</f>
        <v>1</v>
      </c>
      <c r="AD681" s="905">
        <f t="shared" si="67"/>
        <v>61.977216238608122</v>
      </c>
      <c r="AE681" s="905">
        <f t="shared" si="63"/>
        <v>8.1077340590339073</v>
      </c>
      <c r="AF681" s="905">
        <f t="shared" si="64"/>
        <v>1.179787019721066</v>
      </c>
      <c r="AG681" s="1029">
        <f>'Working for 1.1d'!T11</f>
        <v>0</v>
      </c>
      <c r="AH681" s="113"/>
    </row>
    <row r="682" spans="2:34">
      <c r="B682" s="314"/>
      <c r="C682" s="247"/>
      <c r="D682" s="1245" t="str">
        <f>'Investment for 5th MYT'!A13</f>
        <v>SPA- PE Scheme</v>
      </c>
      <c r="E682" s="244" t="str">
        <f t="shared" si="65"/>
        <v>Agl pumpset energisation</v>
      </c>
      <c r="F682" s="483"/>
      <c r="G682" s="1004"/>
      <c r="H682" s="909">
        <f>'Investment for 5th MYT'!J13</f>
        <v>661.64871582435796</v>
      </c>
      <c r="I682" s="909">
        <f>'Investment for 5th MYT'!K13</f>
        <v>17.864515327257664</v>
      </c>
      <c r="J682" s="909">
        <f>'Investment for 5th MYT'!N13</f>
        <v>128.53860143864063</v>
      </c>
      <c r="K682" s="909"/>
      <c r="L682" s="909">
        <f>'Investment for 5th MYT'!L13</f>
        <v>119.09676884838443</v>
      </c>
      <c r="M682" s="909">
        <f>'Investment for 5th MYT'!M13</f>
        <v>28.700513367364245</v>
      </c>
      <c r="N682" s="367">
        <f t="shared" si="66"/>
        <v>955.84911480600488</v>
      </c>
      <c r="O682" s="313"/>
      <c r="P682" s="314"/>
      <c r="Q682" s="247"/>
      <c r="R682" s="244"/>
      <c r="S682" s="244"/>
      <c r="T682" s="1030"/>
      <c r="U682" s="245"/>
      <c r="V682" s="905">
        <f>'Investment for 5th MYT'!C227</f>
        <v>0</v>
      </c>
      <c r="W682" s="905">
        <f>'Investment for 5th MYT'!E227</f>
        <v>24.897651003406452</v>
      </c>
      <c r="X682" s="905">
        <f>'Investment for 5th MYT'!D227</f>
        <v>0</v>
      </c>
      <c r="Y682" s="1029">
        <f t="shared" si="68"/>
        <v>1</v>
      </c>
      <c r="Z682" s="912">
        <f t="shared" si="69"/>
        <v>0</v>
      </c>
      <c r="AA682" s="912">
        <f t="shared" si="70"/>
        <v>24.897651003406452</v>
      </c>
      <c r="AB682" s="912">
        <f t="shared" si="71"/>
        <v>0</v>
      </c>
      <c r="AC682" s="1028">
        <f>'Working for 1.1d'!G12</f>
        <v>1</v>
      </c>
      <c r="AD682" s="905">
        <f t="shared" si="67"/>
        <v>377.59100000000001</v>
      </c>
      <c r="AE682" s="905">
        <f t="shared" si="63"/>
        <v>102.95626503264049</v>
      </c>
      <c r="AF682" s="905">
        <f t="shared" si="64"/>
        <v>28.700513367364245</v>
      </c>
      <c r="AG682" s="1029">
        <f>'Working for 1.1d'!T12</f>
        <v>0</v>
      </c>
      <c r="AH682" s="113"/>
    </row>
    <row r="683" spans="2:34">
      <c r="B683" s="314"/>
      <c r="C683" s="247"/>
      <c r="D683" s="1245" t="str">
        <f>'Investment for 5th MYT'!A14</f>
        <v>SMART METERS</v>
      </c>
      <c r="E683" s="244" t="str">
        <f t="shared" si="65"/>
        <v>Technology Upgradation; AT&amp;C Loss reduction</v>
      </c>
      <c r="F683" s="1011"/>
      <c r="G683" s="1004"/>
      <c r="H683" s="909">
        <f>'Investment for 5th MYT'!J14</f>
        <v>10.770505385252692</v>
      </c>
      <c r="I683" s="909">
        <f>'Investment for 5th MYT'!K14</f>
        <v>0.29080364540182274</v>
      </c>
      <c r="J683" s="909">
        <f>'Investment for 5th MYT'!N14</f>
        <v>1.8556352382570243</v>
      </c>
      <c r="K683" s="909"/>
      <c r="L683" s="909">
        <f>'Investment for 5th MYT'!L14</f>
        <v>1.9386909693454848</v>
      </c>
      <c r="M683" s="909">
        <f>'Investment for 5th MYT'!M14</f>
        <v>0.31444539540777455</v>
      </c>
      <c r="N683" s="367">
        <f t="shared" si="66"/>
        <v>15.170080633664799</v>
      </c>
      <c r="O683" s="313"/>
      <c r="P683" s="314"/>
      <c r="Q683" s="247"/>
      <c r="R683" s="244"/>
      <c r="S683" s="244"/>
      <c r="T683" s="1030"/>
      <c r="U683" s="245"/>
      <c r="V683" s="905">
        <f>'Investment for 5th MYT'!C228</f>
        <v>0</v>
      </c>
      <c r="W683" s="905">
        <f>'Investment for 5th MYT'!E228</f>
        <v>0.39514539215446937</v>
      </c>
      <c r="X683" s="905">
        <f>'Investment for 5th MYT'!D228</f>
        <v>0</v>
      </c>
      <c r="Y683" s="1029">
        <f t="shared" si="68"/>
        <v>1</v>
      </c>
      <c r="Z683" s="912">
        <f t="shared" si="69"/>
        <v>0</v>
      </c>
      <c r="AA683" s="912">
        <f t="shared" si="70"/>
        <v>0.39514539215446937</v>
      </c>
      <c r="AB683" s="912">
        <f t="shared" si="71"/>
        <v>0</v>
      </c>
      <c r="AC683" s="1028">
        <f>'Working for 1.1d'!G13</f>
        <v>1</v>
      </c>
      <c r="AD683" s="905">
        <f>Z683</f>
        <v>0</v>
      </c>
      <c r="AE683" s="905">
        <f>AA683</f>
        <v>0.39514539215446937</v>
      </c>
      <c r="AF683" s="905">
        <f>AB683</f>
        <v>0</v>
      </c>
      <c r="AG683" s="1029">
        <f>'Working for 1.1d'!T13</f>
        <v>0</v>
      </c>
      <c r="AH683" s="113"/>
    </row>
    <row r="684" spans="2:34">
      <c r="B684" s="314"/>
      <c r="C684" s="247"/>
      <c r="D684" s="1245" t="str">
        <f>'Investment for 5th MYT'!A15</f>
        <v>HVDS</v>
      </c>
      <c r="E684" s="244" t="str">
        <f t="shared" si="65"/>
        <v>AT&amp;C Loss Reduction</v>
      </c>
      <c r="F684" s="479"/>
      <c r="G684" s="1004"/>
      <c r="H684" s="909">
        <f>'Investment for 5th MYT'!J15</f>
        <v>1420.7787903893955</v>
      </c>
      <c r="I684" s="909">
        <f>'Investment for 5th MYT'!K15</f>
        <v>38.361027340513679</v>
      </c>
      <c r="J684" s="909">
        <f>'Investment for 5th MYT'!N15</f>
        <v>216.25841291359399</v>
      </c>
      <c r="K684" s="909"/>
      <c r="L684" s="909">
        <f>'Investment for 5th MYT'!L15</f>
        <v>255.74018227009117</v>
      </c>
      <c r="M684" s="909">
        <f>'Investment for 5th MYT'!M15</f>
        <v>171.488</v>
      </c>
      <c r="N684" s="367">
        <f t="shared" si="66"/>
        <v>2102.6264129135939</v>
      </c>
      <c r="O684" s="313"/>
      <c r="P684" s="314"/>
      <c r="Q684" s="247">
        <f>'Form 1.1 g(i)'!E100</f>
        <v>345.41751420756361</v>
      </c>
      <c r="R684" s="1290">
        <f>R$210</f>
        <v>0.11</v>
      </c>
      <c r="S684" s="1288" t="s">
        <v>993</v>
      </c>
      <c r="T684" s="1288" t="s">
        <v>994</v>
      </c>
      <c r="U684" s="245" t="s">
        <v>788</v>
      </c>
      <c r="V684" s="905">
        <f>'Investment for 5th MYT'!C229</f>
        <v>342.976</v>
      </c>
      <c r="W684" s="905">
        <f>'Investment for 5th MYT'!E229</f>
        <v>54.4982927594545</v>
      </c>
      <c r="X684" s="905">
        <f>'Investment for 5th MYT'!D229</f>
        <v>34.297600000000003</v>
      </c>
      <c r="Y684" s="1029">
        <f t="shared" si="68"/>
        <v>0.6</v>
      </c>
      <c r="Z684" s="912">
        <f t="shared" si="69"/>
        <v>342.976</v>
      </c>
      <c r="AA684" s="912">
        <f t="shared" si="70"/>
        <v>54.4982927594545</v>
      </c>
      <c r="AB684" s="912">
        <f t="shared" si="71"/>
        <v>34.297600000000003</v>
      </c>
      <c r="AC684" s="1028">
        <f>'Working for 1.1d'!G14</f>
        <v>0.6</v>
      </c>
      <c r="AD684" s="905">
        <f t="shared" si="67"/>
        <v>1371.904</v>
      </c>
      <c r="AE684" s="905">
        <f t="shared" si="63"/>
        <v>149.88639310325451</v>
      </c>
      <c r="AF684" s="905">
        <f t="shared" si="64"/>
        <v>137.19040000000001</v>
      </c>
      <c r="AG684" s="1029">
        <f>'Working for 1.1d'!T14</f>
        <v>0</v>
      </c>
      <c r="AH684" s="113"/>
    </row>
    <row r="685" spans="2:34">
      <c r="B685" s="314"/>
      <c r="C685" s="247"/>
      <c r="D685" s="1245" t="str">
        <f>'Investment for 5th MYT'!A16</f>
        <v>SMART METERS</v>
      </c>
      <c r="E685" s="244" t="str">
        <f t="shared" si="65"/>
        <v>Technology Upgradation; AT&amp;C Loss reduction</v>
      </c>
      <c r="F685" s="479"/>
      <c r="G685" s="1004"/>
      <c r="H685" s="909">
        <f>'Investment for 5th MYT'!J16</f>
        <v>0</v>
      </c>
      <c r="I685" s="909">
        <f>'Investment for 5th MYT'!K16</f>
        <v>0</v>
      </c>
      <c r="J685" s="909">
        <f>'Investment for 5th MYT'!N16</f>
        <v>0</v>
      </c>
      <c r="K685" s="909"/>
      <c r="L685" s="909">
        <f>'Investment for 5th MYT'!L16</f>
        <v>0</v>
      </c>
      <c r="M685" s="909">
        <f>'Investment for 5th MYT'!M16</f>
        <v>0</v>
      </c>
      <c r="N685" s="367">
        <f t="shared" si="66"/>
        <v>0</v>
      </c>
      <c r="O685" s="313"/>
      <c r="P685" s="314"/>
      <c r="Q685" s="247">
        <f>'Form 1.1 g(i)'!E101</f>
        <v>0</v>
      </c>
      <c r="R685" s="1290">
        <f>R$210</f>
        <v>0.11</v>
      </c>
      <c r="S685" s="1288" t="s">
        <v>993</v>
      </c>
      <c r="T685" s="1288" t="s">
        <v>994</v>
      </c>
      <c r="U685" s="245" t="s">
        <v>827</v>
      </c>
      <c r="V685" s="905">
        <f>'Investment for 5th MYT'!C230</f>
        <v>0</v>
      </c>
      <c r="W685" s="905">
        <f>'Investment for 5th MYT'!E230</f>
        <v>0</v>
      </c>
      <c r="X685" s="905">
        <f>'Investment for 5th MYT'!D230</f>
        <v>0</v>
      </c>
      <c r="Y685" s="1029">
        <f t="shared" si="68"/>
        <v>0.6</v>
      </c>
      <c r="Z685" s="912">
        <f t="shared" si="69"/>
        <v>0</v>
      </c>
      <c r="AA685" s="912">
        <f t="shared" si="70"/>
        <v>0</v>
      </c>
      <c r="AB685" s="912">
        <f t="shared" si="71"/>
        <v>0</v>
      </c>
      <c r="AC685" s="1028">
        <f>'Working for 1.1d'!G15</f>
        <v>0.6</v>
      </c>
      <c r="AD685" s="905">
        <f t="shared" si="67"/>
        <v>66.605999999999995</v>
      </c>
      <c r="AE685" s="905">
        <f t="shared" si="63"/>
        <v>0</v>
      </c>
      <c r="AF685" s="905">
        <f t="shared" si="64"/>
        <v>0</v>
      </c>
      <c r="AG685" s="1029" t="e">
        <f>'Working for 1.1d'!T15</f>
        <v>#DIV/0!</v>
      </c>
      <c r="AH685" s="113"/>
    </row>
    <row r="686" spans="2:34">
      <c r="B686" s="314"/>
      <c r="C686" s="247"/>
      <c r="D686" s="1245" t="str">
        <f>'Investment for 5th MYT'!A17</f>
        <v>IE- Distribution ( Pump Set Electricty access)</v>
      </c>
      <c r="E686" s="244" t="str">
        <f t="shared" si="65"/>
        <v>Agl pumpset energisation</v>
      </c>
      <c r="F686" s="479"/>
      <c r="G686" s="1004"/>
      <c r="H686" s="909">
        <f>'Investment for 5th MYT'!J17</f>
        <v>143.65161557580777</v>
      </c>
      <c r="I686" s="909">
        <f>'Investment for 5th MYT'!K17</f>
        <v>3.8785936205468103</v>
      </c>
      <c r="J686" s="909">
        <f>'Investment for 5th MYT'!N17</f>
        <v>15.891744859375001</v>
      </c>
      <c r="K686" s="909"/>
      <c r="L686" s="909">
        <f>'Investment for 5th MYT'!L17</f>
        <v>25.857290803645402</v>
      </c>
      <c r="M686" s="909">
        <f>'Investment for 5th MYT'!M17</f>
        <v>17.338750000000001</v>
      </c>
      <c r="N686" s="367">
        <f t="shared" si="66"/>
        <v>206.61799485937499</v>
      </c>
      <c r="O686" s="313"/>
      <c r="P686" s="314"/>
      <c r="Q686" s="247">
        <f>'Form 1.1 g(i)'!E102</f>
        <v>55.019305000000003</v>
      </c>
      <c r="R686" s="1290">
        <f>R$210</f>
        <v>0.11</v>
      </c>
      <c r="S686" s="1288" t="s">
        <v>993</v>
      </c>
      <c r="T686" s="1288" t="s">
        <v>994</v>
      </c>
      <c r="U686" s="245" t="s">
        <v>788</v>
      </c>
      <c r="V686" s="905">
        <f>'Investment for 5th MYT'!C231</f>
        <v>57.75</v>
      </c>
      <c r="W686" s="905">
        <f>'Investment for 5th MYT'!E231</f>
        <v>5.2491312500000005</v>
      </c>
      <c r="X686" s="905">
        <f>'Investment for 5th MYT'!D231</f>
        <v>5.7750000000000004</v>
      </c>
      <c r="Y686" s="1029">
        <f t="shared" si="68"/>
        <v>0.6</v>
      </c>
      <c r="Z686" s="912">
        <f t="shared" si="69"/>
        <v>57.75</v>
      </c>
      <c r="AA686" s="912">
        <f t="shared" si="70"/>
        <v>5.2491312500000005</v>
      </c>
      <c r="AB686" s="912">
        <f t="shared" si="71"/>
        <v>5.7750000000000004</v>
      </c>
      <c r="AC686" s="1028">
        <f>'Working for 1.1d'!G16</f>
        <v>0.6</v>
      </c>
      <c r="AD686" s="905">
        <f t="shared" si="67"/>
        <v>112.75</v>
      </c>
      <c r="AE686" s="905">
        <f t="shared" si="63"/>
        <v>8.5766312500000002</v>
      </c>
      <c r="AF686" s="905">
        <f t="shared" si="64"/>
        <v>11.275</v>
      </c>
      <c r="AG686" s="1029">
        <f>'Working for 1.1d'!T16</f>
        <v>0</v>
      </c>
      <c r="AH686" s="113"/>
    </row>
    <row r="687" spans="2:34">
      <c r="B687" s="314"/>
      <c r="C687" s="247"/>
      <c r="D687" s="1245" t="str">
        <f>'Investment for 5th MYT'!A18</f>
        <v>Release of New Services</v>
      </c>
      <c r="E687" s="244" t="str">
        <f t="shared" si="65"/>
        <v xml:space="preserve">New Consumer Capex </v>
      </c>
      <c r="F687" s="1011"/>
      <c r="G687" s="1004"/>
      <c r="H687" s="909">
        <f>'Investment for 5th MYT'!J18</f>
        <v>790.94449047224509</v>
      </c>
      <c r="I687" s="909">
        <f>'Investment for 5th MYT'!K18</f>
        <v>21.35550124275062</v>
      </c>
      <c r="J687" s="909">
        <f>'Investment for 5th MYT'!N18</f>
        <v>1.6746832632220328</v>
      </c>
      <c r="K687" s="909"/>
      <c r="L687" s="909">
        <f>'Investment for 5th MYT'!L18</f>
        <v>142.37000828500413</v>
      </c>
      <c r="M687" s="909">
        <f>'Investment for 5th MYT'!M18</f>
        <v>84.280955237878246</v>
      </c>
      <c r="N687" s="367">
        <f t="shared" si="66"/>
        <v>1040.6256385011002</v>
      </c>
      <c r="O687" s="313"/>
      <c r="P687" s="314"/>
      <c r="Q687" s="247"/>
      <c r="R687" s="244"/>
      <c r="S687" s="244"/>
      <c r="T687" s="1030"/>
      <c r="U687" s="245"/>
      <c r="V687" s="905">
        <f>'Investment for 5th MYT'!C232</f>
        <v>172.77</v>
      </c>
      <c r="W687" s="905">
        <f>'Investment for 5th MYT'!E232</f>
        <v>0</v>
      </c>
      <c r="X687" s="905">
        <f>'Investment for 5th MYT'!D232</f>
        <v>17.277000000000001</v>
      </c>
      <c r="Y687" s="1029">
        <f t="shared" si="68"/>
        <v>0.6</v>
      </c>
      <c r="Z687" s="912">
        <f t="shared" si="69"/>
        <v>172.77</v>
      </c>
      <c r="AA687" s="912">
        <f t="shared" si="70"/>
        <v>0</v>
      </c>
      <c r="AB687" s="912">
        <f t="shared" si="71"/>
        <v>17.277000000000001</v>
      </c>
      <c r="AC687" s="1028">
        <f>'Working for 1.1d'!G17</f>
        <v>0.6</v>
      </c>
      <c r="AD687" s="905">
        <f>Z687</f>
        <v>172.77</v>
      </c>
      <c r="AE687" s="905">
        <f>AA687</f>
        <v>0</v>
      </c>
      <c r="AF687" s="905">
        <f>AB687</f>
        <v>17.277000000000001</v>
      </c>
      <c r="AG687" s="1029">
        <f>'Working for 1.1d'!T17</f>
        <v>0</v>
      </c>
      <c r="AH687" s="113"/>
    </row>
    <row r="688" spans="2:34">
      <c r="B688" s="314"/>
      <c r="C688" s="247"/>
      <c r="D688" s="1245">
        <f>'Investment for 5th MYT'!A19</f>
        <v>0</v>
      </c>
      <c r="E688" s="244"/>
      <c r="F688" s="1011"/>
      <c r="G688" s="1004"/>
      <c r="H688" s="909">
        <f>'Investment for 5th MYT'!J19</f>
        <v>0</v>
      </c>
      <c r="I688" s="909">
        <f>'Investment for 5th MYT'!K19</f>
        <v>0</v>
      </c>
      <c r="J688" s="909">
        <f>'Investment for 5th MYT'!N19</f>
        <v>0</v>
      </c>
      <c r="K688" s="909"/>
      <c r="L688" s="909">
        <f>'Investment for 5th MYT'!L19</f>
        <v>0</v>
      </c>
      <c r="M688" s="909">
        <f>'Investment for 5th MYT'!M19</f>
        <v>0</v>
      </c>
      <c r="N688" s="367"/>
      <c r="O688" s="313"/>
      <c r="P688" s="314"/>
      <c r="Q688" s="247"/>
      <c r="R688" s="244"/>
      <c r="S688" s="244"/>
      <c r="T688" s="1030"/>
      <c r="U688" s="245"/>
      <c r="V688" s="905">
        <f>'Investment for 5th MYT'!C233</f>
        <v>0</v>
      </c>
      <c r="W688" s="905">
        <f>'Investment for 5th MYT'!E233</f>
        <v>0</v>
      </c>
      <c r="X688" s="905">
        <f>'Investment for 5th MYT'!D233</f>
        <v>0</v>
      </c>
      <c r="Y688" s="1029"/>
      <c r="Z688" s="912">
        <f t="shared" si="69"/>
        <v>0</v>
      </c>
      <c r="AA688" s="912">
        <f t="shared" si="70"/>
        <v>0</v>
      </c>
      <c r="AB688" s="912">
        <f t="shared" si="71"/>
        <v>0</v>
      </c>
      <c r="AC688" s="1028">
        <f>'Working for 1.1d'!G18</f>
        <v>0.6</v>
      </c>
      <c r="AD688" s="905"/>
      <c r="AE688" s="905"/>
      <c r="AF688" s="905"/>
      <c r="AG688" s="1029">
        <f>'Working for 1.1d'!T18</f>
        <v>0</v>
      </c>
      <c r="AH688" s="113"/>
    </row>
    <row r="689" spans="2:34">
      <c r="B689" s="314"/>
      <c r="C689" s="247"/>
      <c r="D689" s="1245">
        <f>'Investment for 5th MYT'!A20</f>
        <v>0</v>
      </c>
      <c r="E689" s="244"/>
      <c r="F689" s="1011"/>
      <c r="G689" s="1004"/>
      <c r="H689" s="909">
        <f>'Investment for 5th MYT'!J20</f>
        <v>0</v>
      </c>
      <c r="I689" s="909">
        <f>'Investment for 5th MYT'!K20</f>
        <v>0</v>
      </c>
      <c r="J689" s="909">
        <f>'Investment for 5th MYT'!N20</f>
        <v>0</v>
      </c>
      <c r="K689" s="909"/>
      <c r="L689" s="909">
        <f>'Investment for 5th MYT'!L20</f>
        <v>0</v>
      </c>
      <c r="M689" s="909">
        <f>'Investment for 5th MYT'!M20</f>
        <v>0</v>
      </c>
      <c r="N689" s="367">
        <f t="shared" si="66"/>
        <v>0</v>
      </c>
      <c r="O689" s="313"/>
      <c r="P689" s="314"/>
      <c r="Q689" s="247"/>
      <c r="R689" s="244"/>
      <c r="S689" s="244"/>
      <c r="T689" s="244"/>
      <c r="U689" s="245"/>
      <c r="V689" s="905">
        <f>'Investment for 5th MYT'!C234</f>
        <v>0</v>
      </c>
      <c r="W689" s="905">
        <f>'Investment for 5th MYT'!E234</f>
        <v>0</v>
      </c>
      <c r="X689" s="905">
        <f>'Investment for 5th MYT'!D234</f>
        <v>0</v>
      </c>
      <c r="Y689" s="1029">
        <f t="shared" si="68"/>
        <v>0.6</v>
      </c>
      <c r="Z689" s="912">
        <f t="shared" si="69"/>
        <v>0</v>
      </c>
      <c r="AA689" s="912">
        <f t="shared" si="70"/>
        <v>0</v>
      </c>
      <c r="AB689" s="912">
        <f t="shared" si="71"/>
        <v>0</v>
      </c>
      <c r="AC689" s="1028">
        <f>'Working for 1.1d'!G19</f>
        <v>0.6</v>
      </c>
      <c r="AD689" s="905">
        <f t="shared" si="67"/>
        <v>0</v>
      </c>
      <c r="AE689" s="905">
        <f t="shared" si="63"/>
        <v>0</v>
      </c>
      <c r="AF689" s="905">
        <f t="shared" si="64"/>
        <v>0</v>
      </c>
      <c r="AG689" s="1029">
        <f>'Working for 1.1d'!T19</f>
        <v>0</v>
      </c>
      <c r="AH689" s="113"/>
    </row>
    <row r="690" spans="2:34">
      <c r="B690" s="314"/>
      <c r="C690" s="247"/>
      <c r="D690" s="1245" t="str">
        <f>'Investment for 5th MYT'!A21</f>
        <v xml:space="preserve">Civil Infrastructure Development </v>
      </c>
      <c r="E690" s="244" t="str">
        <f>E659</f>
        <v>Adminstrative support</v>
      </c>
      <c r="F690" s="479"/>
      <c r="G690" s="1004"/>
      <c r="H690" s="909">
        <f>'Investment for 5th MYT'!J21</f>
        <v>20.463960231980117</v>
      </c>
      <c r="I690" s="909">
        <f>'Investment for 5th MYT'!K21</f>
        <v>0.55252692626346323</v>
      </c>
      <c r="J690" s="909">
        <f>'Investment for 5th MYT'!N21</f>
        <v>3.7018233567114653</v>
      </c>
      <c r="K690" s="909"/>
      <c r="L690" s="909">
        <f>'Investment for 5th MYT'!L21</f>
        <v>3.6835128417564214</v>
      </c>
      <c r="M690" s="909">
        <f>'Investment for 5th MYT'!M21</f>
        <v>1.3813412213888956</v>
      </c>
      <c r="N690" s="367">
        <f t="shared" si="66"/>
        <v>29.783164578100362</v>
      </c>
      <c r="O690" s="313"/>
      <c r="P690" s="314"/>
      <c r="Q690" s="247">
        <f>'Form 1.1 g(i)'!E103</f>
        <v>1.791242723609932</v>
      </c>
      <c r="R690" s="1290">
        <f>R$210</f>
        <v>0.11</v>
      </c>
      <c r="S690" s="1288" t="s">
        <v>993</v>
      </c>
      <c r="T690" s="1288" t="s">
        <v>994</v>
      </c>
      <c r="U690" s="245" t="s">
        <v>788</v>
      </c>
      <c r="V690" s="905">
        <f>'Investment for 5th MYT'!C235</f>
        <v>1.34</v>
      </c>
      <c r="W690" s="905">
        <f>'Investment for 5th MYT'!E235</f>
        <v>0.76505340451241455</v>
      </c>
      <c r="X690" s="905">
        <f>'Investment for 5th MYT'!D235</f>
        <v>0.13400000000000001</v>
      </c>
      <c r="Y690" s="1029">
        <f t="shared" si="68"/>
        <v>0.6</v>
      </c>
      <c r="Z690" s="912">
        <f t="shared" si="69"/>
        <v>1.34</v>
      </c>
      <c r="AA690" s="912">
        <f t="shared" si="70"/>
        <v>0.76505340451241455</v>
      </c>
      <c r="AB690" s="912">
        <f t="shared" si="71"/>
        <v>0.13400000000000001</v>
      </c>
      <c r="AC690" s="1028">
        <f>'Working for 1.1d'!G20</f>
        <v>0.6</v>
      </c>
      <c r="AD690" s="905">
        <f t="shared" si="67"/>
        <v>23.040000000000003</v>
      </c>
      <c r="AE690" s="905">
        <f t="shared" si="63"/>
        <v>2.8558359835749592</v>
      </c>
      <c r="AF690" s="905">
        <f t="shared" si="64"/>
        <v>1.2153412213888957</v>
      </c>
      <c r="AG690" s="1029">
        <f>'Working for 1.1d'!T20</f>
        <v>0</v>
      </c>
      <c r="AH690" s="113"/>
    </row>
    <row r="691" spans="2:34">
      <c r="B691" s="314"/>
      <c r="C691" s="247"/>
      <c r="D691" s="1245">
        <f>'Investment for 5th MYT'!A22</f>
        <v>0</v>
      </c>
      <c r="E691" s="244"/>
      <c r="F691" s="1011"/>
      <c r="G691" s="1004"/>
      <c r="H691" s="909">
        <f>'Investment for 5th MYT'!J22</f>
        <v>0</v>
      </c>
      <c r="I691" s="909">
        <f>'Investment for 5th MYT'!K22</f>
        <v>0</v>
      </c>
      <c r="J691" s="909">
        <f>'Investment for 5th MYT'!N22</f>
        <v>0</v>
      </c>
      <c r="K691" s="909"/>
      <c r="L691" s="909">
        <f>'Investment for 5th MYT'!L22</f>
        <v>0</v>
      </c>
      <c r="M691" s="909">
        <f>'Investment for 5th MYT'!M22</f>
        <v>0</v>
      </c>
      <c r="N691" s="907">
        <f t="shared" si="66"/>
        <v>0</v>
      </c>
      <c r="O691" s="313"/>
      <c r="P691" s="314"/>
      <c r="Q691" s="247"/>
      <c r="R691" s="244"/>
      <c r="S691" s="244"/>
      <c r="T691" s="1030"/>
      <c r="U691" s="245"/>
      <c r="V691" s="905">
        <f>'Investment for 5th MYT'!C236</f>
        <v>0</v>
      </c>
      <c r="W691" s="905">
        <f>'Investment for 5th MYT'!E236</f>
        <v>0</v>
      </c>
      <c r="X691" s="905">
        <f>'Investment for 5th MYT'!D236</f>
        <v>0</v>
      </c>
      <c r="Y691" s="1029">
        <f t="shared" si="68"/>
        <v>0.6</v>
      </c>
      <c r="Z691" s="912">
        <f t="shared" si="69"/>
        <v>0</v>
      </c>
      <c r="AA691" s="912">
        <f t="shared" si="70"/>
        <v>0</v>
      </c>
      <c r="AB691" s="912">
        <f t="shared" si="71"/>
        <v>0</v>
      </c>
      <c r="AC691" s="1028">
        <f>'Working for 1.1d'!G21</f>
        <v>0.6</v>
      </c>
      <c r="AD691" s="905">
        <f t="shared" ref="AD691:AF694" si="72">Z691</f>
        <v>0</v>
      </c>
      <c r="AE691" s="905">
        <f t="shared" si="72"/>
        <v>0</v>
      </c>
      <c r="AF691" s="905">
        <f t="shared" si="72"/>
        <v>0</v>
      </c>
      <c r="AG691" s="1029">
        <f>'Working for 1.1d'!T21</f>
        <v>0</v>
      </c>
      <c r="AH691" s="113"/>
    </row>
    <row r="692" spans="2:34" ht="25.5">
      <c r="B692" s="314"/>
      <c r="C692" s="247"/>
      <c r="D692" s="1245" t="str">
        <f>'Investment for 5th MYT'!A23</f>
        <v>P:SI - Bulk Scheme PTR,Meteres, DTRs and Conductor</v>
      </c>
      <c r="E692" s="244" t="str">
        <f>E661</f>
        <v>System improvement, Load growth &amp; Network Strenthening;AT&amp;C loss reduction</v>
      </c>
      <c r="F692" s="1018"/>
      <c r="G692" s="1004"/>
      <c r="H692" s="909">
        <f>'Investment for 5th MYT'!J23</f>
        <v>12306.724890505409</v>
      </c>
      <c r="I692" s="909">
        <f>'Investment for 5th MYT'!K23</f>
        <v>332.28157204364612</v>
      </c>
      <c r="J692" s="909">
        <f>'Investment for 5th MYT'!N23</f>
        <v>1724.717910549949</v>
      </c>
      <c r="K692" s="909"/>
      <c r="L692" s="909">
        <f>'Investment for 5th MYT'!L23</f>
        <v>2215.2104802909739</v>
      </c>
      <c r="M692" s="909">
        <f>'Investment for 5th MYT'!M23</f>
        <v>1313.3737199553361</v>
      </c>
      <c r="N692" s="907">
        <f t="shared" si="66"/>
        <v>17892.308573345315</v>
      </c>
      <c r="O692" s="313"/>
      <c r="P692" s="314"/>
      <c r="Q692" s="247">
        <f>'Form 1.1 g(i)'!E104</f>
        <v>3190.7988607172615</v>
      </c>
      <c r="R692" s="1290">
        <f>R$210</f>
        <v>0.11</v>
      </c>
      <c r="S692" s="1288" t="s">
        <v>993</v>
      </c>
      <c r="T692" s="1288" t="s">
        <v>994</v>
      </c>
      <c r="U692" s="245" t="s">
        <v>788</v>
      </c>
      <c r="V692" s="905">
        <f>'Investment for 5th MYT'!C237</f>
        <v>3220.4920195981485</v>
      </c>
      <c r="W692" s="905">
        <f>'Investment for 5th MYT'!E237</f>
        <v>445.95735433861336</v>
      </c>
      <c r="X692" s="905">
        <f>'Investment for 5th MYT'!D237</f>
        <v>322.04920195981487</v>
      </c>
      <c r="Y692" s="1029">
        <f t="shared" si="68"/>
        <v>0.6</v>
      </c>
      <c r="Z692" s="912">
        <f t="shared" si="69"/>
        <v>3220.4920195981485</v>
      </c>
      <c r="AA692" s="912">
        <f t="shared" si="70"/>
        <v>445.95735433861336</v>
      </c>
      <c r="AB692" s="912">
        <f t="shared" si="71"/>
        <v>322.04920195981487</v>
      </c>
      <c r="AC692" s="1028">
        <f>'Working for 1.1d'!G22</f>
        <v>0.6</v>
      </c>
      <c r="AD692" s="905">
        <f t="shared" si="72"/>
        <v>3220.4920195981485</v>
      </c>
      <c r="AE692" s="905">
        <f t="shared" si="72"/>
        <v>445.95735433861336</v>
      </c>
      <c r="AF692" s="905">
        <f t="shared" si="72"/>
        <v>322.04920195981487</v>
      </c>
      <c r="AG692" s="1029">
        <f>'Working for 1.1d'!T22</f>
        <v>0</v>
      </c>
      <c r="AH692" s="113"/>
    </row>
    <row r="693" spans="2:34">
      <c r="B693" s="314"/>
      <c r="C693" s="247"/>
      <c r="D693" s="1245" t="str">
        <f>'Investment for 5th MYT'!A24</f>
        <v>Technology Upgradation</v>
      </c>
      <c r="E693" s="244" t="str">
        <f>E662</f>
        <v>Technology Upgradation</v>
      </c>
      <c r="F693" s="1018"/>
      <c r="G693" s="1004"/>
      <c r="H693" s="909">
        <f>'Investment for 5th MYT'!J24</f>
        <v>102.86661143330572</v>
      </c>
      <c r="I693" s="909">
        <f>'Investment for 5th MYT'!K24</f>
        <v>2.7773985086992545</v>
      </c>
      <c r="J693" s="909">
        <f>'Investment for 5th MYT'!N24</f>
        <v>18.518749553496587</v>
      </c>
      <c r="K693" s="909"/>
      <c r="L693" s="909">
        <f>'Investment for 5th MYT'!L24</f>
        <v>18.51599005799503</v>
      </c>
      <c r="M693" s="909">
        <f>'Investment for 5th MYT'!M24</f>
        <v>9.2440304110662517</v>
      </c>
      <c r="N693" s="907">
        <f t="shared" si="66"/>
        <v>151.92277996456286</v>
      </c>
      <c r="O693" s="313"/>
      <c r="P693" s="314"/>
      <c r="Q693" s="247">
        <f>'Form 1.1 g(i)'!E105</f>
        <v>16.518599031945474</v>
      </c>
      <c r="R693" s="1290">
        <f>R$210</f>
        <v>0.11</v>
      </c>
      <c r="S693" s="1288" t="s">
        <v>993</v>
      </c>
      <c r="T693" s="1288" t="s">
        <v>994</v>
      </c>
      <c r="U693" s="245" t="s">
        <v>788</v>
      </c>
      <c r="V693" s="905">
        <f>'Investment for 5th MYT'!C238</f>
        <v>15</v>
      </c>
      <c r="W693" s="905">
        <f>'Investment for 5th MYT'!E238</f>
        <v>4.1482487899318414</v>
      </c>
      <c r="X693" s="905">
        <f>'Investment for 5th MYT'!D238</f>
        <v>1.5</v>
      </c>
      <c r="Y693" s="1029">
        <f t="shared" si="68"/>
        <v>0.6</v>
      </c>
      <c r="Z693" s="912">
        <f t="shared" si="69"/>
        <v>15</v>
      </c>
      <c r="AA693" s="912">
        <f t="shared" si="70"/>
        <v>4.1482487899318414</v>
      </c>
      <c r="AB693" s="912">
        <f t="shared" si="71"/>
        <v>1.5</v>
      </c>
      <c r="AC693" s="1028">
        <f>'Working for 1.1d'!G23</f>
        <v>0.6</v>
      </c>
      <c r="AD693" s="905">
        <f t="shared" si="72"/>
        <v>15</v>
      </c>
      <c r="AE693" s="905">
        <f t="shared" si="72"/>
        <v>4.1482487899318414</v>
      </c>
      <c r="AF693" s="905">
        <f t="shared" si="72"/>
        <v>1.5</v>
      </c>
      <c r="AG693" s="1029">
        <f>'Working for 1.1d'!T23</f>
        <v>0</v>
      </c>
      <c r="AH693" s="113"/>
    </row>
    <row r="694" spans="2:34">
      <c r="B694" s="314"/>
      <c r="C694" s="247"/>
      <c r="D694" s="1245" t="str">
        <f>'Investment for 5th MYT'!A25</f>
        <v>AT &amp; C Loss Reduction</v>
      </c>
      <c r="E694" s="244" t="str">
        <f>E663</f>
        <v>AT &amp; C Loss Reduction</v>
      </c>
      <c r="F694" s="1018"/>
      <c r="G694" s="1004"/>
      <c r="H694" s="909">
        <f>'Investment for 5th MYT'!J25</f>
        <v>112.23695111847556</v>
      </c>
      <c r="I694" s="909">
        <f>'Investment for 5th MYT'!K25</f>
        <v>3.0303976801988406</v>
      </c>
      <c r="J694" s="909">
        <f>'Investment for 5th MYT'!N25</f>
        <v>18.53733140317145</v>
      </c>
      <c r="K694" s="909"/>
      <c r="L694" s="909">
        <f>'Investment for 5th MYT'!L25</f>
        <v>20.202651201325601</v>
      </c>
      <c r="M694" s="909">
        <f>'Investment for 5th MYT'!M25</f>
        <v>11.851846080101375</v>
      </c>
      <c r="N694" s="907">
        <f t="shared" si="66"/>
        <v>165.85917748327284</v>
      </c>
      <c r="O694" s="313"/>
      <c r="P694" s="314"/>
      <c r="Q694" s="247">
        <f>'Form 1.1 g(i)'!E106</f>
        <v>24.436264274667572</v>
      </c>
      <c r="R694" s="1290">
        <f>R$210</f>
        <v>0.11</v>
      </c>
      <c r="S694" s="1288" t="s">
        <v>993</v>
      </c>
      <c r="T694" s="1288" t="s">
        <v>994</v>
      </c>
      <c r="U694" s="245" t="s">
        <v>788</v>
      </c>
      <c r="V694" s="905">
        <f>'Investment for 5th MYT'!C239</f>
        <v>23.64</v>
      </c>
      <c r="W694" s="905">
        <f>'Investment for 5th MYT'!E239</f>
        <v>4.5413303433344607</v>
      </c>
      <c r="X694" s="905">
        <f>'Investment for 5th MYT'!D239</f>
        <v>2.3640000000000003</v>
      </c>
      <c r="Y694" s="1029">
        <f t="shared" si="68"/>
        <v>0.6</v>
      </c>
      <c r="Z694" s="912">
        <f t="shared" si="69"/>
        <v>23.64</v>
      </c>
      <c r="AA694" s="912">
        <f t="shared" si="70"/>
        <v>4.5413303433344607</v>
      </c>
      <c r="AB694" s="912">
        <f t="shared" si="71"/>
        <v>2.3640000000000003</v>
      </c>
      <c r="AC694" s="1028">
        <f>'Working for 1.1d'!G24</f>
        <v>0.6</v>
      </c>
      <c r="AD694" s="905">
        <f t="shared" si="72"/>
        <v>23.64</v>
      </c>
      <c r="AE694" s="905">
        <f t="shared" si="72"/>
        <v>4.5413303433344607</v>
      </c>
      <c r="AF694" s="905">
        <f t="shared" si="72"/>
        <v>2.3640000000000003</v>
      </c>
      <c r="AG694" s="1029">
        <f>'Working for 1.1d'!T24</f>
        <v>0</v>
      </c>
      <c r="AH694" s="113"/>
    </row>
    <row r="695" spans="2:34" ht="13.5" thickBot="1">
      <c r="B695" s="314"/>
      <c r="C695" s="247"/>
      <c r="D695" s="1245" t="str">
        <f>'Investment for 5th MYT'!A26</f>
        <v xml:space="preserve">Reliability Improvement </v>
      </c>
      <c r="E695" s="244" t="str">
        <f>E664</f>
        <v xml:space="preserve">Reliability Improvement </v>
      </c>
      <c r="F695" s="479"/>
      <c r="G695" s="480"/>
      <c r="H695" s="923">
        <f>'Investment for 5th MYT'!J26</f>
        <v>1317.1830985915494</v>
      </c>
      <c r="I695" s="918">
        <f>'Investment for 5th MYT'!K26</f>
        <v>35.563943661971841</v>
      </c>
      <c r="J695" s="918">
        <f>'Investment for 5th MYT'!N26</f>
        <v>192.81107511125612</v>
      </c>
      <c r="K695" s="918"/>
      <c r="L695" s="918">
        <f>'Investment for 5th MYT'!L26</f>
        <v>237.09295774647893</v>
      </c>
      <c r="M695" s="918">
        <f>'Investment for 5th MYT'!M26</f>
        <v>156.29950088087611</v>
      </c>
      <c r="N695" s="368">
        <f t="shared" si="66"/>
        <v>1938.9505759921324</v>
      </c>
      <c r="O695" s="313"/>
      <c r="P695" s="314"/>
      <c r="Q695" s="247">
        <f>'Form 1.1 g(i)'!E107</f>
        <v>336.55502964043728</v>
      </c>
      <c r="R695" s="1290">
        <f>R$210</f>
        <v>0.11</v>
      </c>
      <c r="S695" s="1288" t="s">
        <v>993</v>
      </c>
      <c r="T695" s="1288" t="s">
        <v>994</v>
      </c>
      <c r="U695" s="245" t="s">
        <v>788</v>
      </c>
      <c r="V695" s="905">
        <f>'Investment for 5th MYT'!C240</f>
        <v>337.24</v>
      </c>
      <c r="W695" s="905">
        <f>'Investment for 5th MYT'!E240</f>
        <v>49.729787050546598</v>
      </c>
      <c r="X695" s="905">
        <f>'Investment for 5th MYT'!D240</f>
        <v>33.724000000000004</v>
      </c>
      <c r="Y695" s="1029">
        <f t="shared" si="68"/>
        <v>0.6</v>
      </c>
      <c r="Z695" s="912">
        <f t="shared" si="69"/>
        <v>337.24</v>
      </c>
      <c r="AA695" s="912">
        <f t="shared" si="70"/>
        <v>49.729787050546598</v>
      </c>
      <c r="AB695" s="912">
        <f t="shared" si="71"/>
        <v>33.724000000000004</v>
      </c>
      <c r="AC695" s="254">
        <f>'Working for 1.1d'!G25</f>
        <v>0.6</v>
      </c>
      <c r="AD695" s="905">
        <f t="shared" si="67"/>
        <v>1235.74</v>
      </c>
      <c r="AE695" s="905">
        <f t="shared" si="63"/>
        <v>130.49217891681948</v>
      </c>
      <c r="AF695" s="905">
        <f t="shared" si="64"/>
        <v>120.8895008808761</v>
      </c>
      <c r="AG695" s="1029">
        <f>'Working for 1.1d'!T25</f>
        <v>0</v>
      </c>
      <c r="AH695" s="113"/>
    </row>
    <row r="696" spans="2:34" ht="13.5" thickBot="1">
      <c r="B696" s="317"/>
      <c r="C696" s="318"/>
      <c r="D696" s="319"/>
      <c r="E696" s="319"/>
      <c r="F696" s="481"/>
      <c r="G696" s="482"/>
      <c r="H696" s="369">
        <f t="shared" ref="H696:M696" si="73">SUM(H674:H695)</f>
        <v>17578.03184990889</v>
      </c>
      <c r="I696" s="369">
        <f t="shared" si="73"/>
        <v>474.60685994754016</v>
      </c>
      <c r="J696" s="369">
        <f t="shared" si="73"/>
        <v>2442.1134776562017</v>
      </c>
      <c r="K696" s="369">
        <f t="shared" si="73"/>
        <v>0</v>
      </c>
      <c r="L696" s="369">
        <f t="shared" si="73"/>
        <v>3164.0457329836008</v>
      </c>
      <c r="M696" s="198">
        <f t="shared" si="73"/>
        <v>1802.6981952414819</v>
      </c>
      <c r="N696" s="370">
        <f t="shared" si="66"/>
        <v>25461.496115737715</v>
      </c>
      <c r="O696" s="370">
        <f>SUM(O674:O695)</f>
        <v>0</v>
      </c>
      <c r="P696" s="370">
        <f>SUM(P674:P695)</f>
        <v>0</v>
      </c>
      <c r="Q696" s="370">
        <f>SUM(Q674:Q695)</f>
        <v>3970.5368155954857</v>
      </c>
      <c r="R696" s="221"/>
      <c r="S696" s="221"/>
      <c r="T696" s="221"/>
      <c r="U696" s="222"/>
      <c r="V696" s="342">
        <f t="shared" ref="V696:AB696" si="74">SUM(V674:V695)</f>
        <v>4171.2080195981489</v>
      </c>
      <c r="W696" s="342">
        <f t="shared" si="74"/>
        <v>615.23419892289667</v>
      </c>
      <c r="X696" s="342">
        <f t="shared" si="74"/>
        <v>417.12080195981486</v>
      </c>
      <c r="Y696" s="342"/>
      <c r="Z696" s="342">
        <f t="shared" si="74"/>
        <v>4171.2080195981489</v>
      </c>
      <c r="AA696" s="342">
        <f t="shared" si="74"/>
        <v>615.23419892289667</v>
      </c>
      <c r="AB696" s="342">
        <f t="shared" si="74"/>
        <v>417.12080195981486</v>
      </c>
      <c r="AC696" s="342"/>
      <c r="AD696" s="668">
        <f>SUM(AD674:AD695)</f>
        <v>7053.2302358367569</v>
      </c>
      <c r="AE696" s="668">
        <f>SUM(AE674:AE695)</f>
        <v>938.95203579381996</v>
      </c>
      <c r="AF696" s="668">
        <f>SUM(AF674:AF695)</f>
        <v>650.73777702351867</v>
      </c>
      <c r="AG696" s="668"/>
      <c r="AH696" s="117"/>
    </row>
    <row r="701" spans="2:34" ht="13.5" thickBot="1">
      <c r="B701" s="321" t="s">
        <v>150</v>
      </c>
      <c r="AA701" s="90" t="s">
        <v>141</v>
      </c>
    </row>
    <row r="702" spans="2:34" ht="13.5" customHeight="1" thickBot="1">
      <c r="B702" s="2140" t="s">
        <v>142</v>
      </c>
      <c r="C702" s="2133" t="s">
        <v>272</v>
      </c>
      <c r="D702" s="2146"/>
      <c r="E702" s="2146"/>
      <c r="F702" s="2146"/>
      <c r="G702" s="2146"/>
      <c r="H702" s="2133" t="s">
        <v>273</v>
      </c>
      <c r="I702" s="2147"/>
      <c r="J702" s="2147"/>
      <c r="K702" s="2147"/>
      <c r="L702" s="2147"/>
      <c r="M702" s="2147"/>
      <c r="N702" s="2148"/>
      <c r="O702" s="2133" t="s">
        <v>556</v>
      </c>
      <c r="P702" s="2134"/>
      <c r="Q702" s="2134"/>
      <c r="R702" s="2134"/>
      <c r="S702" s="2134"/>
      <c r="T702" s="2134"/>
      <c r="U702" s="2135"/>
      <c r="V702" s="2117" t="s">
        <v>557</v>
      </c>
      <c r="W702" s="2118"/>
      <c r="X702" s="2118"/>
      <c r="Y702" s="2119"/>
      <c r="Z702" s="2117" t="s">
        <v>558</v>
      </c>
      <c r="AA702" s="2118"/>
      <c r="AB702" s="2118" t="s">
        <v>274</v>
      </c>
      <c r="AC702" s="2119"/>
      <c r="AD702" s="2117" t="s">
        <v>559</v>
      </c>
      <c r="AE702" s="2118"/>
      <c r="AF702" s="2118" t="s">
        <v>274</v>
      </c>
      <c r="AG702" s="2119"/>
      <c r="AH702" s="2125" t="s">
        <v>151</v>
      </c>
    </row>
    <row r="703" spans="2:34" ht="12.75" customHeight="1" thickBot="1">
      <c r="B703" s="2141"/>
      <c r="C703" s="2140" t="s">
        <v>275</v>
      </c>
      <c r="D703" s="2140" t="s">
        <v>276</v>
      </c>
      <c r="E703" s="2140" t="s">
        <v>277</v>
      </c>
      <c r="F703" s="2142" t="s">
        <v>278</v>
      </c>
      <c r="G703" s="2142" t="s">
        <v>279</v>
      </c>
      <c r="H703" s="2136" t="s">
        <v>280</v>
      </c>
      <c r="I703" s="2138" t="s">
        <v>281</v>
      </c>
      <c r="J703" s="2138" t="s">
        <v>271</v>
      </c>
      <c r="K703" s="2138" t="s">
        <v>282</v>
      </c>
      <c r="L703" s="2138" t="s">
        <v>283</v>
      </c>
      <c r="M703" s="2138" t="s">
        <v>560</v>
      </c>
      <c r="N703" s="2149" t="s">
        <v>284</v>
      </c>
      <c r="O703" s="2136" t="s">
        <v>561</v>
      </c>
      <c r="P703" s="2138" t="s">
        <v>562</v>
      </c>
      <c r="Q703" s="2128" t="s">
        <v>533</v>
      </c>
      <c r="R703" s="2128"/>
      <c r="S703" s="2128"/>
      <c r="T703" s="2128"/>
      <c r="U703" s="2129"/>
      <c r="V703" s="2117" t="s">
        <v>563</v>
      </c>
      <c r="W703" s="2118"/>
      <c r="X703" s="2118"/>
      <c r="Y703" s="2119"/>
      <c r="Z703" s="2117" t="s">
        <v>563</v>
      </c>
      <c r="AA703" s="2118"/>
      <c r="AB703" s="2118"/>
      <c r="AC703" s="2119"/>
      <c r="AD703" s="2130"/>
      <c r="AE703" s="2131"/>
      <c r="AF703" s="2131"/>
      <c r="AG703" s="2132"/>
      <c r="AH703" s="2126"/>
    </row>
    <row r="704" spans="2:34" ht="39" thickBot="1">
      <c r="B704" s="2141"/>
      <c r="C704" s="2141"/>
      <c r="D704" s="2141"/>
      <c r="E704" s="2141"/>
      <c r="F704" s="2143"/>
      <c r="G704" s="2143"/>
      <c r="H704" s="2144"/>
      <c r="I704" s="2145"/>
      <c r="J704" s="2145"/>
      <c r="K704" s="2145"/>
      <c r="L704" s="2145"/>
      <c r="M704" s="2145"/>
      <c r="N704" s="2150"/>
      <c r="O704" s="2137"/>
      <c r="P704" s="2139"/>
      <c r="Q704" s="306" t="s">
        <v>285</v>
      </c>
      <c r="R704" s="307" t="s">
        <v>286</v>
      </c>
      <c r="S704" s="307" t="s">
        <v>287</v>
      </c>
      <c r="T704" s="308" t="s">
        <v>288</v>
      </c>
      <c r="U704" s="309" t="s">
        <v>289</v>
      </c>
      <c r="V704" s="309" t="s">
        <v>564</v>
      </c>
      <c r="W704" s="309" t="s">
        <v>565</v>
      </c>
      <c r="X704" s="309" t="s">
        <v>566</v>
      </c>
      <c r="Y704" s="309" t="s">
        <v>567</v>
      </c>
      <c r="Z704" s="309" t="s">
        <v>568</v>
      </c>
      <c r="AA704" s="309" t="s">
        <v>569</v>
      </c>
      <c r="AB704" s="309" t="s">
        <v>570</v>
      </c>
      <c r="AC704" s="665" t="s">
        <v>567</v>
      </c>
      <c r="AD704" s="666" t="s">
        <v>568</v>
      </c>
      <c r="AE704" s="666" t="s">
        <v>569</v>
      </c>
      <c r="AF704" s="666" t="s">
        <v>570</v>
      </c>
      <c r="AG704" s="666" t="s">
        <v>567</v>
      </c>
      <c r="AH704" s="2127"/>
    </row>
    <row r="705" spans="2:34">
      <c r="B705" s="310"/>
      <c r="C705" s="311"/>
      <c r="D705" s="999" t="str">
        <f>'Investment for 5th MYT'!A5</f>
        <v>R-APDRP ( Part-B)</v>
      </c>
      <c r="E705" s="244" t="str">
        <f>E674</f>
        <v>AT&amp;C Loss Reduction</v>
      </c>
      <c r="F705" s="479"/>
      <c r="G705" s="1004"/>
      <c r="H705" s="908">
        <f>'Investment for 5th MYT'!J5</f>
        <v>157.78790389395195</v>
      </c>
      <c r="I705" s="904">
        <f>'Investment for 5th MYT'!K5</f>
        <v>4.2602734051367026</v>
      </c>
      <c r="J705" s="904">
        <f>'Investment for 5th MYT'!N5</f>
        <v>26.090108654999927</v>
      </c>
      <c r="K705" s="904"/>
      <c r="L705" s="904">
        <f>'Investment for 5th MYT'!L5</f>
        <v>28.40182270091135</v>
      </c>
      <c r="M705" s="904">
        <f>'Investment for 5th MYT'!M5</f>
        <v>0.30477015247215067</v>
      </c>
      <c r="N705" s="366">
        <f>SUM(H705:M705)</f>
        <v>216.84487880747207</v>
      </c>
      <c r="O705" s="313"/>
      <c r="P705" s="314"/>
      <c r="Q705" s="311"/>
      <c r="R705" s="312"/>
      <c r="S705" s="312"/>
      <c r="T705" s="312"/>
      <c r="U705" s="322"/>
      <c r="V705" s="905">
        <f>'Investment for 5th MYT'!C246</f>
        <v>0</v>
      </c>
      <c r="W705" s="905">
        <f>'Investment for 5th MYT'!E246</f>
        <v>5.803634225990737</v>
      </c>
      <c r="X705" s="905">
        <f>'Investment for 5th MYT'!D246</f>
        <v>0</v>
      </c>
      <c r="Y705" s="1029">
        <f>AC705</f>
        <v>1</v>
      </c>
      <c r="Z705" s="911">
        <f>V705</f>
        <v>0</v>
      </c>
      <c r="AA705" s="911">
        <f t="shared" ref="AA705:AA715" si="75">W705</f>
        <v>5.803634225990737</v>
      </c>
      <c r="AB705" s="911">
        <f t="shared" ref="AB705:AB715" si="76">X705</f>
        <v>0</v>
      </c>
      <c r="AC705" s="1252">
        <f>'Working for 1.1d'!H4</f>
        <v>1</v>
      </c>
      <c r="AD705" s="905">
        <f>AD674+Z705</f>
        <v>12.6</v>
      </c>
      <c r="AE705" s="905">
        <f t="shared" ref="AE705:AE722" si="77">AE674+AA705</f>
        <v>26.090108654999927</v>
      </c>
      <c r="AF705" s="905">
        <f t="shared" ref="AF705:AF722" si="78">AF674+AB705</f>
        <v>0.30477015247215067</v>
      </c>
      <c r="AG705" s="1029">
        <f>'Working for 1.1d'!U4</f>
        <v>0</v>
      </c>
      <c r="AH705" s="667"/>
    </row>
    <row r="706" spans="2:34">
      <c r="B706" s="314"/>
      <c r="C706" s="247"/>
      <c r="D706" s="1245" t="str">
        <f>'Investment for 5th MYT'!A6</f>
        <v>IPDS</v>
      </c>
      <c r="E706" s="905" t="str">
        <f t="shared" ref="E706:E718" si="79">E675</f>
        <v>Strenthening of Distribution Network in Urban Areas</v>
      </c>
      <c r="F706" s="905"/>
      <c r="G706" s="1246"/>
      <c r="H706" s="909">
        <f>'Investment for 5th MYT'!J6</f>
        <v>182.29494614747307</v>
      </c>
      <c r="I706" s="905">
        <f>'Investment for 5th MYT'!K6</f>
        <v>4.9219635459817743</v>
      </c>
      <c r="J706" s="905">
        <f>'Investment for 5th MYT'!N6</f>
        <v>30.640846031750833</v>
      </c>
      <c r="K706" s="905"/>
      <c r="L706" s="905">
        <f>'Investment for 5th MYT'!L6</f>
        <v>32.813090306545163</v>
      </c>
      <c r="M706" s="905">
        <f>'Investment for 5th MYT'!M6</f>
        <v>3.3631144444228447</v>
      </c>
      <c r="N706" s="367">
        <f t="shared" ref="N706:N727" si="80">SUM(H706:M706)</f>
        <v>254.03396047617369</v>
      </c>
      <c r="O706" s="313"/>
      <c r="P706" s="314"/>
      <c r="Q706" s="247"/>
      <c r="R706" s="244"/>
      <c r="S706" s="244"/>
      <c r="T706" s="244"/>
      <c r="U706" s="245"/>
      <c r="V706" s="905">
        <f>'Investment for 5th MYT'!C247</f>
        <v>0</v>
      </c>
      <c r="W706" s="905">
        <f>'Investment for 5th MYT'!E247</f>
        <v>6.7989624458343316</v>
      </c>
      <c r="X706" s="905">
        <f>'Investment for 5th MYT'!D247</f>
        <v>0</v>
      </c>
      <c r="Y706" s="1029">
        <f>AC706</f>
        <v>1</v>
      </c>
      <c r="Z706" s="912">
        <f>V706</f>
        <v>0</v>
      </c>
      <c r="AA706" s="912">
        <f t="shared" si="75"/>
        <v>6.7989624458343316</v>
      </c>
      <c r="AB706" s="912">
        <f t="shared" si="76"/>
        <v>0</v>
      </c>
      <c r="AC706" s="245">
        <f>'Working for 1.1d'!H5</f>
        <v>1</v>
      </c>
      <c r="AD706" s="905">
        <f t="shared" ref="AD706:AD722" si="81">AD675+Z706</f>
        <v>139.04000000000002</v>
      </c>
      <c r="AE706" s="905">
        <f t="shared" si="77"/>
        <v>30.640846031750833</v>
      </c>
      <c r="AF706" s="905">
        <f t="shared" si="78"/>
        <v>3.3631144444228447</v>
      </c>
      <c r="AG706" s="1029">
        <f>'Working for 1.1d'!U5</f>
        <v>0</v>
      </c>
      <c r="AH706" s="113"/>
    </row>
    <row r="707" spans="2:34">
      <c r="B707" s="314"/>
      <c r="C707" s="247"/>
      <c r="D707" s="1245" t="str">
        <f>'Investment for 5th MYT'!A7</f>
        <v>DDUGJY</v>
      </c>
      <c r="E707" s="905" t="str">
        <f t="shared" si="79"/>
        <v>Strenthening of Distribution Network in Rural Areas</v>
      </c>
      <c r="F707" s="905"/>
      <c r="G707" s="1246"/>
      <c r="H707" s="909">
        <f>'Investment for 5th MYT'!J7</f>
        <v>100</v>
      </c>
      <c r="I707" s="909">
        <f>'Investment for 5th MYT'!K7</f>
        <v>2.7</v>
      </c>
      <c r="J707" s="909">
        <f>'Investment for 5th MYT'!N7</f>
        <v>16.687799268420015</v>
      </c>
      <c r="K707" s="909"/>
      <c r="L707" s="909">
        <f>'Investment for 5th MYT'!L7</f>
        <v>18.000000000000004</v>
      </c>
      <c r="M707" s="909">
        <f>'Investment for 5th MYT'!M7</f>
        <v>1.5366704592504554</v>
      </c>
      <c r="N707" s="367">
        <f t="shared" si="80"/>
        <v>138.92446972767047</v>
      </c>
      <c r="O707" s="313"/>
      <c r="P707" s="314"/>
      <c r="Q707" s="247"/>
      <c r="R707" s="244"/>
      <c r="S707" s="244"/>
      <c r="T707" s="1030"/>
      <c r="U707" s="245"/>
      <c r="V707" s="905">
        <f>'Investment for 5th MYT'!C248</f>
        <v>0</v>
      </c>
      <c r="W707" s="905">
        <f>'Investment for 5th MYT'!E248</f>
        <v>3.7181731557284068</v>
      </c>
      <c r="X707" s="905">
        <f>'Investment for 5th MYT'!D248</f>
        <v>0</v>
      </c>
      <c r="Y707" s="1029">
        <f>AC707</f>
        <v>1</v>
      </c>
      <c r="Z707" s="912">
        <f>V707</f>
        <v>0</v>
      </c>
      <c r="AA707" s="912">
        <f t="shared" si="75"/>
        <v>3.7181731557284068</v>
      </c>
      <c r="AB707" s="912">
        <f t="shared" si="76"/>
        <v>0</v>
      </c>
      <c r="AC707" s="1028">
        <f>'Working for 1.1d'!H6</f>
        <v>1</v>
      </c>
      <c r="AD707" s="905">
        <f t="shared" si="81"/>
        <v>141.84</v>
      </c>
      <c r="AE707" s="905">
        <f t="shared" si="77"/>
        <v>13.260246738586455</v>
      </c>
      <c r="AF707" s="905">
        <f t="shared" si="78"/>
        <v>1.5366704592504554</v>
      </c>
      <c r="AG707" s="1029">
        <f>'Working for 1.1d'!U6</f>
        <v>0</v>
      </c>
      <c r="AH707" s="113"/>
    </row>
    <row r="708" spans="2:34">
      <c r="B708" s="314"/>
      <c r="C708" s="247"/>
      <c r="D708" s="1245" t="str">
        <f>'Investment for 5th MYT'!A8</f>
        <v>SAUBAGYA</v>
      </c>
      <c r="E708" s="905" t="str">
        <f t="shared" si="79"/>
        <v xml:space="preserve">Electricity accesss to all </v>
      </c>
      <c r="F708" s="905"/>
      <c r="G708" s="1246"/>
      <c r="H708" s="909">
        <f>'Investment for 5th MYT'!J8</f>
        <v>22.990886495443249</v>
      </c>
      <c r="I708" s="909">
        <f>'Investment for 5th MYT'!K8</f>
        <v>0.62075393537696766</v>
      </c>
      <c r="J708" s="909">
        <f>'Investment for 5th MYT'!N8</f>
        <v>3.9610675278178777</v>
      </c>
      <c r="K708" s="909"/>
      <c r="L708" s="909">
        <f>'Investment for 5th MYT'!L8</f>
        <v>4.1383595691797845</v>
      </c>
      <c r="M708" s="909">
        <f>'Investment for 5th MYT'!M8</f>
        <v>0.67121997865890337</v>
      </c>
      <c r="N708" s="367">
        <f t="shared" si="80"/>
        <v>32.382287506476779</v>
      </c>
      <c r="O708" s="313"/>
      <c r="P708" s="314"/>
      <c r="Q708" s="247"/>
      <c r="R708" s="244"/>
      <c r="S708" s="244"/>
      <c r="T708" s="1030"/>
      <c r="U708" s="245"/>
      <c r="V708" s="905">
        <f>'Investment for 5th MYT'!C249</f>
        <v>0</v>
      </c>
      <c r="W708" s="905">
        <f>'Investment for 5th MYT'!E249</f>
        <v>0.8666792276672618</v>
      </c>
      <c r="X708" s="905">
        <f>'Investment for 5th MYT'!D249</f>
        <v>0</v>
      </c>
      <c r="Y708" s="1029">
        <f t="shared" ref="Y708:Y726" si="82">AC708</f>
        <v>1</v>
      </c>
      <c r="Z708" s="912">
        <f t="shared" ref="Z708:Z715" si="83">V708</f>
        <v>0</v>
      </c>
      <c r="AA708" s="912">
        <f t="shared" si="75"/>
        <v>0.8666792276672618</v>
      </c>
      <c r="AB708" s="912">
        <f t="shared" si="76"/>
        <v>0</v>
      </c>
      <c r="AC708" s="1028">
        <f>'Working for 1.1d'!H7</f>
        <v>1</v>
      </c>
      <c r="AD708" s="905">
        <f t="shared" si="81"/>
        <v>27.75</v>
      </c>
      <c r="AE708" s="905">
        <f t="shared" si="77"/>
        <v>3.1621298627528502</v>
      </c>
      <c r="AF708" s="905">
        <f t="shared" si="78"/>
        <v>0.67121997865890337</v>
      </c>
      <c r="AG708" s="1029">
        <f>'Working for 1.1d'!U7</f>
        <v>0</v>
      </c>
      <c r="AH708" s="113"/>
    </row>
    <row r="709" spans="2:34">
      <c r="B709" s="314"/>
      <c r="C709" s="247"/>
      <c r="D709" s="1245" t="str">
        <f>'Investment for 5th MYT'!A9</f>
        <v>SCADA -PART -WARANGAL</v>
      </c>
      <c r="E709" s="905" t="str">
        <f t="shared" si="79"/>
        <v>Technology Upgradation and reliability improvements</v>
      </c>
      <c r="F709" s="1247"/>
      <c r="G709" s="1246"/>
      <c r="H709" s="909">
        <f>'Investment for 5th MYT'!J9</f>
        <v>11.391880695940348</v>
      </c>
      <c r="I709" s="909">
        <f>'Investment for 5th MYT'!K9</f>
        <v>0.30758077879038942</v>
      </c>
      <c r="J709" s="909">
        <f>'Investment for 5th MYT'!N9</f>
        <v>1.6684758746302133</v>
      </c>
      <c r="K709" s="909"/>
      <c r="L709" s="909">
        <f>'Investment for 5th MYT'!L9</f>
        <v>2.0505385252692627</v>
      </c>
      <c r="M709" s="909">
        <f>'Investment for 5th MYT'!M9</f>
        <v>1.4512864403435749E-2</v>
      </c>
      <c r="N709" s="367">
        <f t="shared" si="80"/>
        <v>15.432988739033648</v>
      </c>
      <c r="O709" s="313"/>
      <c r="P709" s="314"/>
      <c r="Q709" s="247"/>
      <c r="R709" s="244"/>
      <c r="S709" s="244"/>
      <c r="T709" s="244"/>
      <c r="U709" s="245"/>
      <c r="V709" s="905">
        <f>'Investment for 5th MYT'!C250</f>
        <v>0</v>
      </c>
      <c r="W709" s="905">
        <f>'Investment for 5th MYT'!E250</f>
        <v>0.41304836041209275</v>
      </c>
      <c r="X709" s="905">
        <f>'Investment for 5th MYT'!D250</f>
        <v>0</v>
      </c>
      <c r="Y709" s="1029">
        <f t="shared" si="82"/>
        <v>1</v>
      </c>
      <c r="Z709" s="912">
        <f t="shared" si="83"/>
        <v>0</v>
      </c>
      <c r="AA709" s="912">
        <f t="shared" si="75"/>
        <v>0.41304836041209275</v>
      </c>
      <c r="AB709" s="912">
        <f t="shared" si="76"/>
        <v>0</v>
      </c>
      <c r="AC709" s="1028">
        <f>'Working for 1.1d'!H8</f>
        <v>1</v>
      </c>
      <c r="AD709" s="905">
        <f t="shared" si="81"/>
        <v>0.6</v>
      </c>
      <c r="AE709" s="905">
        <f t="shared" si="77"/>
        <v>1.6684758746302133</v>
      </c>
      <c r="AF709" s="905">
        <f t="shared" si="78"/>
        <v>1.4512864403435749E-2</v>
      </c>
      <c r="AG709" s="1029">
        <f>'Working for 1.1d'!U8</f>
        <v>0</v>
      </c>
      <c r="AH709" s="113"/>
    </row>
    <row r="710" spans="2:34">
      <c r="B710" s="314"/>
      <c r="C710" s="247"/>
      <c r="D710" s="1245" t="str">
        <f>'Investment for 5th MYT'!A10</f>
        <v>IT - IPDS -TOWNS</v>
      </c>
      <c r="E710" s="905" t="str">
        <f t="shared" si="79"/>
        <v>Technology Upgradation</v>
      </c>
      <c r="F710" s="1247"/>
      <c r="G710" s="1246"/>
      <c r="H710" s="909">
        <f>'Investment for 5th MYT'!J10</f>
        <v>5.0787075393537702</v>
      </c>
      <c r="I710" s="909">
        <f>'Investment for 5th MYT'!K10</f>
        <v>0.13712510356255178</v>
      </c>
      <c r="J710" s="909">
        <f>'Investment for 5th MYT'!N10</f>
        <v>0.87500338542427358</v>
      </c>
      <c r="K710" s="909"/>
      <c r="L710" s="909">
        <f>'Investment for 5th MYT'!L10</f>
        <v>0.91416735708367858</v>
      </c>
      <c r="M710" s="909">
        <f>'Investment for 5th MYT'!M10</f>
        <v>0.14827309798843524</v>
      </c>
      <c r="N710" s="367">
        <f t="shared" si="80"/>
        <v>7.1532764834127089</v>
      </c>
      <c r="O710" s="313"/>
      <c r="P710" s="314"/>
      <c r="Q710" s="247"/>
      <c r="R710" s="244"/>
      <c r="S710" s="244"/>
      <c r="T710" s="1030"/>
      <c r="U710" s="245"/>
      <c r="V710" s="905">
        <f>'Investment for 5th MYT'!C251</f>
        <v>0</v>
      </c>
      <c r="W710" s="905">
        <f>'Investment for 5th MYT'!E251</f>
        <v>0.19145022218379512</v>
      </c>
      <c r="X710" s="905">
        <f>'Investment for 5th MYT'!D251</f>
        <v>0</v>
      </c>
      <c r="Y710" s="1029">
        <f t="shared" si="82"/>
        <v>1</v>
      </c>
      <c r="Z710" s="912">
        <f t="shared" si="83"/>
        <v>0</v>
      </c>
      <c r="AA710" s="912">
        <f t="shared" si="75"/>
        <v>0.19145022218379512</v>
      </c>
      <c r="AB710" s="912">
        <f t="shared" si="76"/>
        <v>0</v>
      </c>
      <c r="AC710" s="1028">
        <f>'Working for 1.1d'!H9</f>
        <v>1</v>
      </c>
      <c r="AD710" s="905">
        <f t="shared" si="81"/>
        <v>0</v>
      </c>
      <c r="AE710" s="905">
        <f t="shared" si="77"/>
        <v>0.37777647248432566</v>
      </c>
      <c r="AF710" s="905">
        <f t="shared" si="78"/>
        <v>0</v>
      </c>
      <c r="AG710" s="1029">
        <f>'Working for 1.1d'!U9</f>
        <v>0</v>
      </c>
      <c r="AH710" s="113"/>
    </row>
    <row r="711" spans="2:34">
      <c r="B711" s="314"/>
      <c r="C711" s="247"/>
      <c r="D711" s="1245" t="str">
        <f>'Investment for 5th MYT'!A11</f>
        <v>P:SI: Substation - 3</v>
      </c>
      <c r="E711" s="905" t="str">
        <f t="shared" si="79"/>
        <v>;AT&amp;C loss reduction</v>
      </c>
      <c r="F711" s="905"/>
      <c r="G711" s="1246"/>
      <c r="H711" s="909">
        <f>'Investment for 5th MYT'!J11</f>
        <v>158.74067937033968</v>
      </c>
      <c r="I711" s="909">
        <f>'Investment for 5th MYT'!K11</f>
        <v>4.2859983429991724</v>
      </c>
      <c r="J711" s="909">
        <f>'Investment for 5th MYT'!N11</f>
        <v>29.579218336785633</v>
      </c>
      <c r="K711" s="909"/>
      <c r="L711" s="909">
        <f>'Investment for 5th MYT'!L11</f>
        <v>28.573322286661146</v>
      </c>
      <c r="M711" s="909">
        <f>'Investment for 5th MYT'!M11</f>
        <v>1.2067446751456823</v>
      </c>
      <c r="N711" s="367">
        <f t="shared" si="80"/>
        <v>222.3859630119313</v>
      </c>
      <c r="O711" s="313"/>
      <c r="P711" s="314"/>
      <c r="Q711" s="247"/>
      <c r="R711" s="244"/>
      <c r="S711" s="244"/>
      <c r="T711" s="244"/>
      <c r="U711" s="245"/>
      <c r="V711" s="905">
        <f>'Investment for 5th MYT'!C252</f>
        <v>0</v>
      </c>
      <c r="W711" s="905">
        <f>'Investment for 5th MYT'!E252</f>
        <v>5.9519357497110583</v>
      </c>
      <c r="X711" s="905">
        <f>'Investment for 5th MYT'!D252</f>
        <v>0</v>
      </c>
      <c r="Y711" s="1029">
        <f t="shared" si="82"/>
        <v>1</v>
      </c>
      <c r="Z711" s="912">
        <f t="shared" si="83"/>
        <v>0</v>
      </c>
      <c r="AA711" s="912">
        <f t="shared" si="75"/>
        <v>5.9519357497110583</v>
      </c>
      <c r="AB711" s="912">
        <f t="shared" si="76"/>
        <v>0</v>
      </c>
      <c r="AC711" s="1028">
        <f>'Working for 1.1d'!H10</f>
        <v>1</v>
      </c>
      <c r="AD711" s="905">
        <f t="shared" si="81"/>
        <v>49.889999999999986</v>
      </c>
      <c r="AE711" s="905">
        <f t="shared" si="77"/>
        <v>29.579218336785633</v>
      </c>
      <c r="AF711" s="905">
        <f t="shared" si="78"/>
        <v>1.2067446751456823</v>
      </c>
      <c r="AG711" s="1029">
        <f>'Working for 1.1d'!U10</f>
        <v>0</v>
      </c>
      <c r="AH711" s="113"/>
    </row>
    <row r="712" spans="2:34" ht="25.5">
      <c r="B712" s="314"/>
      <c r="C712" s="247"/>
      <c r="D712" s="1245" t="str">
        <f>'Investment for 5th MYT'!A12</f>
        <v>Conversion of Single Phase Agl DTRs to 3 Phase Agl DTRs</v>
      </c>
      <c r="E712" s="905" t="str">
        <f t="shared" si="79"/>
        <v xml:space="preserve">Reliability of Supply </v>
      </c>
      <c r="F712" s="905"/>
      <c r="G712" s="1246"/>
      <c r="H712" s="909">
        <f>'Investment for 5th MYT'!J12</f>
        <v>52.477216238608122</v>
      </c>
      <c r="I712" s="909">
        <f>'Investment for 5th MYT'!K12</f>
        <v>1.4168848384424195</v>
      </c>
      <c r="J712" s="909">
        <f>'Investment for 5th MYT'!N12</f>
        <v>10.104990888699668</v>
      </c>
      <c r="K712" s="909"/>
      <c r="L712" s="909">
        <f>'Investment for 5th MYT'!L12</f>
        <v>9.4458989229494623</v>
      </c>
      <c r="M712" s="909">
        <f>'Investment for 5th MYT'!M12</f>
        <v>1.179787019721066</v>
      </c>
      <c r="N712" s="367">
        <f t="shared" si="80"/>
        <v>74.624777908420739</v>
      </c>
      <c r="O712" s="313"/>
      <c r="P712" s="314"/>
      <c r="Q712" s="247"/>
      <c r="R712" s="244"/>
      <c r="S712" s="244"/>
      <c r="T712" s="1030"/>
      <c r="U712" s="245"/>
      <c r="V712" s="905">
        <f>'Investment for 5th MYT'!C253</f>
        <v>0</v>
      </c>
      <c r="W712" s="905">
        <f>'Investment for 5th MYT'!E253</f>
        <v>1.997256829665762</v>
      </c>
      <c r="X712" s="905">
        <f>'Investment for 5th MYT'!D253</f>
        <v>0</v>
      </c>
      <c r="Y712" s="1029">
        <f t="shared" si="82"/>
        <v>1</v>
      </c>
      <c r="Z712" s="912">
        <f t="shared" si="83"/>
        <v>0</v>
      </c>
      <c r="AA712" s="912">
        <f t="shared" si="75"/>
        <v>1.997256829665762</v>
      </c>
      <c r="AB712" s="912">
        <f t="shared" si="76"/>
        <v>0</v>
      </c>
      <c r="AC712" s="1028">
        <f>'Working for 1.1d'!H11</f>
        <v>1</v>
      </c>
      <c r="AD712" s="905">
        <f t="shared" si="81"/>
        <v>61.977216238608122</v>
      </c>
      <c r="AE712" s="905">
        <f t="shared" si="77"/>
        <v>10.104990888699669</v>
      </c>
      <c r="AF712" s="905">
        <f t="shared" si="78"/>
        <v>1.179787019721066</v>
      </c>
      <c r="AG712" s="1029">
        <f>'Working for 1.1d'!U11</f>
        <v>0</v>
      </c>
      <c r="AH712" s="113"/>
    </row>
    <row r="713" spans="2:34">
      <c r="B713" s="314"/>
      <c r="C713" s="247"/>
      <c r="D713" s="1245" t="str">
        <f>'Investment for 5th MYT'!A13</f>
        <v>SPA- PE Scheme</v>
      </c>
      <c r="E713" s="905" t="str">
        <f t="shared" si="79"/>
        <v>Agl pumpset energisation</v>
      </c>
      <c r="F713" s="905"/>
      <c r="G713" s="1246"/>
      <c r="H713" s="909">
        <f>'Investment for 5th MYT'!J13</f>
        <v>661.64871582435796</v>
      </c>
      <c r="I713" s="909">
        <f>'Investment for 5th MYT'!K13</f>
        <v>17.864515327257664</v>
      </c>
      <c r="J713" s="909">
        <f>'Investment for 5th MYT'!N13</f>
        <v>128.53860143864063</v>
      </c>
      <c r="K713" s="909"/>
      <c r="L713" s="909">
        <f>'Investment for 5th MYT'!L13</f>
        <v>119.09676884838443</v>
      </c>
      <c r="M713" s="909">
        <f>'Investment for 5th MYT'!M13</f>
        <v>28.700513367364245</v>
      </c>
      <c r="N713" s="367">
        <f t="shared" si="80"/>
        <v>955.84911480600488</v>
      </c>
      <c r="O713" s="313"/>
      <c r="P713" s="314"/>
      <c r="Q713" s="247"/>
      <c r="R713" s="244"/>
      <c r="S713" s="244"/>
      <c r="T713" s="1030"/>
      <c r="U713" s="245"/>
      <c r="V713" s="905">
        <f>'Investment for 5th MYT'!C254</f>
        <v>0</v>
      </c>
      <c r="W713" s="905">
        <f>'Investment for 5th MYT'!E254</f>
        <v>25.582336406000127</v>
      </c>
      <c r="X713" s="905">
        <f>'Investment for 5th MYT'!D254</f>
        <v>0</v>
      </c>
      <c r="Y713" s="1029">
        <f t="shared" si="82"/>
        <v>1</v>
      </c>
      <c r="Z713" s="912">
        <f t="shared" si="83"/>
        <v>0</v>
      </c>
      <c r="AA713" s="912">
        <f t="shared" si="75"/>
        <v>25.582336406000127</v>
      </c>
      <c r="AB713" s="912">
        <f t="shared" si="76"/>
        <v>0</v>
      </c>
      <c r="AC713" s="1028">
        <f>'Working for 1.1d'!H12</f>
        <v>1</v>
      </c>
      <c r="AD713" s="905">
        <f t="shared" si="81"/>
        <v>377.59100000000001</v>
      </c>
      <c r="AE713" s="905">
        <f t="shared" si="77"/>
        <v>128.53860143864063</v>
      </c>
      <c r="AF713" s="905">
        <f t="shared" si="78"/>
        <v>28.700513367364245</v>
      </c>
      <c r="AG713" s="1029">
        <f>'Working for 1.1d'!U12</f>
        <v>0</v>
      </c>
      <c r="AH713" s="113"/>
    </row>
    <row r="714" spans="2:34">
      <c r="B714" s="314"/>
      <c r="C714" s="247"/>
      <c r="D714" s="1245" t="str">
        <f>'Investment for 5th MYT'!A14</f>
        <v>SMART METERS</v>
      </c>
      <c r="E714" s="905" t="str">
        <f t="shared" si="79"/>
        <v>Technology Upgradation; AT&amp;C Loss reduction</v>
      </c>
      <c r="F714" s="1247"/>
      <c r="G714" s="1246"/>
      <c r="H714" s="909">
        <f>'Investment for 5th MYT'!J14</f>
        <v>10.770505385252692</v>
      </c>
      <c r="I714" s="909">
        <f>'Investment for 5th MYT'!K14</f>
        <v>0.29080364540182274</v>
      </c>
      <c r="J714" s="909">
        <f>'Investment for 5th MYT'!N14</f>
        <v>1.8556352382570243</v>
      </c>
      <c r="K714" s="909"/>
      <c r="L714" s="909">
        <f>'Investment for 5th MYT'!L14</f>
        <v>1.9386909693454848</v>
      </c>
      <c r="M714" s="909">
        <f>'Investment for 5th MYT'!M14</f>
        <v>0.31444539540777455</v>
      </c>
      <c r="N714" s="367">
        <f t="shared" si="80"/>
        <v>15.170080633664799</v>
      </c>
      <c r="O714" s="313"/>
      <c r="P714" s="314"/>
      <c r="Q714" s="247"/>
      <c r="R714" s="244"/>
      <c r="S714" s="244"/>
      <c r="T714" s="1030"/>
      <c r="U714" s="245"/>
      <c r="V714" s="905">
        <f>'Investment for 5th MYT'!C255</f>
        <v>0</v>
      </c>
      <c r="W714" s="905">
        <f>'Investment for 5th MYT'!E255</f>
        <v>0.40601189043871727</v>
      </c>
      <c r="X714" s="905">
        <f>'Investment for 5th MYT'!D255</f>
        <v>0</v>
      </c>
      <c r="Y714" s="1029">
        <f t="shared" si="82"/>
        <v>1</v>
      </c>
      <c r="Z714" s="912">
        <f t="shared" si="83"/>
        <v>0</v>
      </c>
      <c r="AA714" s="912">
        <f t="shared" si="75"/>
        <v>0.40601189043871727</v>
      </c>
      <c r="AB714" s="912">
        <f t="shared" si="76"/>
        <v>0</v>
      </c>
      <c r="AC714" s="1028">
        <f>'Working for 1.1d'!H13</f>
        <v>1</v>
      </c>
      <c r="AD714" s="905">
        <f t="shared" si="81"/>
        <v>0</v>
      </c>
      <c r="AE714" s="905">
        <f t="shared" si="77"/>
        <v>0.80115728259318664</v>
      </c>
      <c r="AF714" s="905">
        <f t="shared" si="78"/>
        <v>0</v>
      </c>
      <c r="AG714" s="1029">
        <f>'Working for 1.1d'!U13</f>
        <v>0</v>
      </c>
      <c r="AH714" s="113"/>
    </row>
    <row r="715" spans="2:34">
      <c r="B715" s="314"/>
      <c r="C715" s="247"/>
      <c r="D715" s="1245" t="str">
        <f>'Investment for 5th MYT'!A15</f>
        <v>HVDS</v>
      </c>
      <c r="E715" s="905" t="str">
        <f t="shared" si="79"/>
        <v>AT&amp;C Loss Reduction</v>
      </c>
      <c r="F715" s="905"/>
      <c r="G715" s="1246"/>
      <c r="H715" s="909">
        <f>'Investment for 5th MYT'!J15</f>
        <v>1420.7787903893955</v>
      </c>
      <c r="I715" s="909">
        <f>'Investment for 5th MYT'!K15</f>
        <v>38.361027340513679</v>
      </c>
      <c r="J715" s="909">
        <f>'Investment for 5th MYT'!N15</f>
        <v>216.25841291359399</v>
      </c>
      <c r="K715" s="909"/>
      <c r="L715" s="909">
        <f>'Investment for 5th MYT'!L15</f>
        <v>255.74018227009117</v>
      </c>
      <c r="M715" s="909">
        <f>'Investment for 5th MYT'!M15</f>
        <v>171.488</v>
      </c>
      <c r="N715" s="367">
        <f t="shared" si="80"/>
        <v>2102.6264129135939</v>
      </c>
      <c r="O715" s="313"/>
      <c r="P715" s="314"/>
      <c r="Q715" s="247">
        <f>'Form 1.1 g(i)'!E123</f>
        <v>354.91649584827161</v>
      </c>
      <c r="R715" s="1290">
        <f>R$210</f>
        <v>0.11</v>
      </c>
      <c r="S715" s="1288" t="s">
        <v>993</v>
      </c>
      <c r="T715" s="1288" t="s">
        <v>994</v>
      </c>
      <c r="U715" s="245" t="s">
        <v>788</v>
      </c>
      <c r="V715" s="905">
        <f>'Investment for 5th MYT'!C256</f>
        <v>342.976</v>
      </c>
      <c r="W715" s="905">
        <f>'Investment for 5th MYT'!E256</f>
        <v>66.372019810339495</v>
      </c>
      <c r="X715" s="905">
        <f>'Investment for 5th MYT'!D256</f>
        <v>34.297600000000003</v>
      </c>
      <c r="Y715" s="1029">
        <f t="shared" si="82"/>
        <v>0.6</v>
      </c>
      <c r="Z715" s="912">
        <f t="shared" si="83"/>
        <v>342.976</v>
      </c>
      <c r="AA715" s="912">
        <f t="shared" si="75"/>
        <v>66.372019810339495</v>
      </c>
      <c r="AB715" s="912">
        <f t="shared" si="76"/>
        <v>34.297600000000003</v>
      </c>
      <c r="AC715" s="1028">
        <f>'Working for 1.1d'!H14</f>
        <v>0.6</v>
      </c>
      <c r="AD715" s="905">
        <f t="shared" si="81"/>
        <v>1714.88</v>
      </c>
      <c r="AE715" s="905">
        <f t="shared" si="77"/>
        <v>216.25841291359399</v>
      </c>
      <c r="AF715" s="905">
        <f t="shared" si="78"/>
        <v>171.488</v>
      </c>
      <c r="AG715" s="1029">
        <f>'Working for 1.1d'!U14</f>
        <v>0</v>
      </c>
      <c r="AH715" s="113"/>
    </row>
    <row r="716" spans="2:34">
      <c r="B716" s="314"/>
      <c r="C716" s="247"/>
      <c r="D716" s="1245" t="str">
        <f>'Investment for 5th MYT'!A16</f>
        <v>SMART METERS</v>
      </c>
      <c r="E716" s="905" t="str">
        <f t="shared" si="79"/>
        <v>Technology Upgradation; AT&amp;C Loss reduction</v>
      </c>
      <c r="F716" s="905"/>
      <c r="G716" s="1246"/>
      <c r="H716" s="909">
        <f>'Investment for 5th MYT'!J16</f>
        <v>0</v>
      </c>
      <c r="I716" s="909">
        <f>'Investment for 5th MYT'!K16</f>
        <v>0</v>
      </c>
      <c r="J716" s="909">
        <f>'Investment for 5th MYT'!N16</f>
        <v>0</v>
      </c>
      <c r="K716" s="909"/>
      <c r="L716" s="909">
        <f>'Investment for 5th MYT'!L16</f>
        <v>0</v>
      </c>
      <c r="M716" s="909">
        <f>'Investment for 5th MYT'!M16</f>
        <v>0</v>
      </c>
      <c r="N716" s="367">
        <f t="shared" si="80"/>
        <v>0</v>
      </c>
      <c r="O716" s="313"/>
      <c r="P716" s="314"/>
      <c r="Q716" s="247">
        <f>'Form 1.1 g(i)'!E124</f>
        <v>0</v>
      </c>
      <c r="R716" s="1290">
        <f>R$210</f>
        <v>0.11</v>
      </c>
      <c r="S716" s="1288" t="s">
        <v>993</v>
      </c>
      <c r="T716" s="1288" t="s">
        <v>994</v>
      </c>
      <c r="U716" s="245" t="s">
        <v>827</v>
      </c>
      <c r="V716" s="905">
        <f>'Investment for 5th MYT'!C257</f>
        <v>0</v>
      </c>
      <c r="W716" s="905">
        <f>'Investment for 5th MYT'!E257</f>
        <v>0</v>
      </c>
      <c r="X716" s="905">
        <f>'Investment for 5th MYT'!D257</f>
        <v>0</v>
      </c>
      <c r="Y716" s="1029">
        <f t="shared" si="82"/>
        <v>0.6</v>
      </c>
      <c r="Z716" s="912">
        <f t="shared" ref="Z716:Z726" si="84">V716</f>
        <v>0</v>
      </c>
      <c r="AA716" s="912">
        <f t="shared" ref="AA716:AA726" si="85">W716</f>
        <v>0</v>
      </c>
      <c r="AB716" s="912">
        <f t="shared" ref="AB716:AB726" si="86">X716</f>
        <v>0</v>
      </c>
      <c r="AC716" s="1028">
        <f>'Working for 1.1d'!H15</f>
        <v>0.6</v>
      </c>
      <c r="AD716" s="905">
        <f t="shared" si="81"/>
        <v>66.605999999999995</v>
      </c>
      <c r="AE716" s="905">
        <f t="shared" si="77"/>
        <v>0</v>
      </c>
      <c r="AF716" s="905">
        <f t="shared" si="78"/>
        <v>0</v>
      </c>
      <c r="AG716" s="1029" t="e">
        <f>'Working for 1.1d'!U15</f>
        <v>#DIV/0!</v>
      </c>
      <c r="AH716" s="113"/>
    </row>
    <row r="717" spans="2:34">
      <c r="B717" s="314"/>
      <c r="C717" s="247"/>
      <c r="D717" s="1245" t="str">
        <f>'Investment for 5th MYT'!A17</f>
        <v>IE- Distribution ( Pump Set Electricty access)</v>
      </c>
      <c r="E717" s="905" t="str">
        <f t="shared" si="79"/>
        <v>Agl pumpset energisation</v>
      </c>
      <c r="F717" s="905"/>
      <c r="G717" s="1246"/>
      <c r="H717" s="909">
        <f>'Investment for 5th MYT'!J17</f>
        <v>143.65161557580777</v>
      </c>
      <c r="I717" s="909">
        <f>'Investment for 5th MYT'!K17</f>
        <v>3.8785936205468103</v>
      </c>
      <c r="J717" s="909">
        <f>'Investment for 5th MYT'!N17</f>
        <v>15.891744859375001</v>
      </c>
      <c r="K717" s="909"/>
      <c r="L717" s="909">
        <f>'Investment for 5th MYT'!L17</f>
        <v>25.857290803645402</v>
      </c>
      <c r="M717" s="909">
        <f>'Investment for 5th MYT'!M17</f>
        <v>17.338750000000001</v>
      </c>
      <c r="N717" s="367">
        <f t="shared" si="80"/>
        <v>206.61799485937499</v>
      </c>
      <c r="O717" s="313"/>
      <c r="P717" s="314"/>
      <c r="Q717" s="247">
        <f>'Form 1.1 g(i)'!E125</f>
        <v>59.213090887500009</v>
      </c>
      <c r="R717" s="1290">
        <f>R$210</f>
        <v>0.11</v>
      </c>
      <c r="S717" s="1288" t="s">
        <v>993</v>
      </c>
      <c r="T717" s="1288" t="s">
        <v>994</v>
      </c>
      <c r="U717" s="245" t="s">
        <v>788</v>
      </c>
      <c r="V717" s="905">
        <f>'Investment for 5th MYT'!C258</f>
        <v>60.637500000000003</v>
      </c>
      <c r="W717" s="905">
        <f>'Investment for 5th MYT'!E258</f>
        <v>7.3151136093750004</v>
      </c>
      <c r="X717" s="905">
        <f>'Investment for 5th MYT'!D258</f>
        <v>6.0637500000000006</v>
      </c>
      <c r="Y717" s="1029">
        <f t="shared" si="82"/>
        <v>0.6</v>
      </c>
      <c r="Z717" s="912">
        <f t="shared" si="84"/>
        <v>60.637500000000003</v>
      </c>
      <c r="AA717" s="912">
        <f t="shared" si="85"/>
        <v>7.3151136093750004</v>
      </c>
      <c r="AB717" s="912">
        <f t="shared" si="86"/>
        <v>6.0637500000000006</v>
      </c>
      <c r="AC717" s="1028">
        <f>'Working for 1.1d'!H16</f>
        <v>0.6</v>
      </c>
      <c r="AD717" s="905">
        <f t="shared" si="81"/>
        <v>173.38749999999999</v>
      </c>
      <c r="AE717" s="905">
        <f t="shared" si="77"/>
        <v>15.891744859375001</v>
      </c>
      <c r="AF717" s="905">
        <f t="shared" si="78"/>
        <v>17.338750000000001</v>
      </c>
      <c r="AG717" s="1029">
        <f>'Working for 1.1d'!U16</f>
        <v>0</v>
      </c>
      <c r="AH717" s="113"/>
    </row>
    <row r="718" spans="2:34">
      <c r="B718" s="314"/>
      <c r="C718" s="247"/>
      <c r="D718" s="1245" t="str">
        <f>'Investment for 5th MYT'!A18</f>
        <v>Release of New Services</v>
      </c>
      <c r="E718" s="905" t="str">
        <f t="shared" si="79"/>
        <v xml:space="preserve">New Consumer Capex </v>
      </c>
      <c r="F718" s="1247"/>
      <c r="G718" s="1246"/>
      <c r="H718" s="909">
        <f>'Investment for 5th MYT'!J18</f>
        <v>790.94449047224509</v>
      </c>
      <c r="I718" s="909">
        <f>'Investment for 5th MYT'!K18</f>
        <v>21.35550124275062</v>
      </c>
      <c r="J718" s="909">
        <f>'Investment for 5th MYT'!N18</f>
        <v>1.6746832632220328</v>
      </c>
      <c r="K718" s="909"/>
      <c r="L718" s="909">
        <f>'Investment for 5th MYT'!L18</f>
        <v>142.37000828500413</v>
      </c>
      <c r="M718" s="909">
        <f>'Investment for 5th MYT'!M18</f>
        <v>84.280955237878246</v>
      </c>
      <c r="N718" s="367">
        <f t="shared" si="80"/>
        <v>1040.6256385011002</v>
      </c>
      <c r="O718" s="313"/>
      <c r="P718" s="314"/>
      <c r="Q718" s="247"/>
      <c r="R718" s="244"/>
      <c r="S718" s="244"/>
      <c r="T718" s="1030"/>
      <c r="U718" s="245"/>
      <c r="V718" s="905">
        <f>'Investment for 5th MYT'!C259</f>
        <v>184.56</v>
      </c>
      <c r="W718" s="905">
        <f>'Investment for 5th MYT'!E259</f>
        <v>0</v>
      </c>
      <c r="X718" s="905">
        <f>'Investment for 5th MYT'!D259</f>
        <v>18.456</v>
      </c>
      <c r="Y718" s="1029">
        <f t="shared" si="82"/>
        <v>0.6</v>
      </c>
      <c r="Z718" s="912">
        <f t="shared" si="84"/>
        <v>184.56</v>
      </c>
      <c r="AA718" s="912">
        <f t="shared" si="85"/>
        <v>0</v>
      </c>
      <c r="AB718" s="912">
        <f t="shared" si="86"/>
        <v>18.456</v>
      </c>
      <c r="AC718" s="1028">
        <f>'Working for 1.1d'!H17</f>
        <v>0.6</v>
      </c>
      <c r="AD718" s="905">
        <f t="shared" si="81"/>
        <v>357.33000000000004</v>
      </c>
      <c r="AE718" s="905">
        <f t="shared" si="77"/>
        <v>0</v>
      </c>
      <c r="AF718" s="905">
        <f t="shared" si="78"/>
        <v>35.733000000000004</v>
      </c>
      <c r="AG718" s="1029">
        <f>'Working for 1.1d'!U17</f>
        <v>0</v>
      </c>
      <c r="AH718" s="113"/>
    </row>
    <row r="719" spans="2:34">
      <c r="B719" s="314"/>
      <c r="C719" s="247"/>
      <c r="D719" s="1245">
        <f>'Investment for 5th MYT'!A19</f>
        <v>0</v>
      </c>
      <c r="E719" s="905"/>
      <c r="F719" s="1247"/>
      <c r="G719" s="1246"/>
      <c r="H719" s="909">
        <f>'Investment for 5th MYT'!J19</f>
        <v>0</v>
      </c>
      <c r="I719" s="909">
        <f>'Investment for 5th MYT'!K19</f>
        <v>0</v>
      </c>
      <c r="J719" s="909">
        <f>'Investment for 5th MYT'!N19</f>
        <v>0</v>
      </c>
      <c r="K719" s="909"/>
      <c r="L719" s="909">
        <f>'Investment for 5th MYT'!L19</f>
        <v>0</v>
      </c>
      <c r="M719" s="909">
        <f>'Investment for 5th MYT'!M19</f>
        <v>0</v>
      </c>
      <c r="N719" s="367"/>
      <c r="O719" s="313"/>
      <c r="P719" s="314"/>
      <c r="Q719" s="247"/>
      <c r="R719" s="244"/>
      <c r="S719" s="244"/>
      <c r="T719" s="1030"/>
      <c r="U719" s="245"/>
      <c r="V719" s="905">
        <f>'Investment for 5th MYT'!C260</f>
        <v>0</v>
      </c>
      <c r="W719" s="905">
        <f>'Investment for 5th MYT'!E260</f>
        <v>0</v>
      </c>
      <c r="X719" s="905">
        <f>'Investment for 5th MYT'!D260</f>
        <v>0</v>
      </c>
      <c r="Y719" s="1029">
        <f t="shared" si="82"/>
        <v>0.6</v>
      </c>
      <c r="Z719" s="912">
        <f t="shared" si="84"/>
        <v>0</v>
      </c>
      <c r="AA719" s="912">
        <f t="shared" si="85"/>
        <v>0</v>
      </c>
      <c r="AB719" s="912">
        <f t="shared" si="86"/>
        <v>0</v>
      </c>
      <c r="AC719" s="1028">
        <f>'Working for 1.1d'!H18</f>
        <v>0.6</v>
      </c>
      <c r="AD719" s="905"/>
      <c r="AE719" s="905"/>
      <c r="AF719" s="905"/>
      <c r="AG719" s="1029">
        <f>'Working for 1.1d'!U18</f>
        <v>0</v>
      </c>
      <c r="AH719" s="113"/>
    </row>
    <row r="720" spans="2:34">
      <c r="B720" s="314"/>
      <c r="C720" s="247"/>
      <c r="D720" s="1245">
        <f>'Investment for 5th MYT'!A20</f>
        <v>0</v>
      </c>
      <c r="E720" s="905"/>
      <c r="F720" s="1247"/>
      <c r="G720" s="1246"/>
      <c r="H720" s="909">
        <f>'Investment for 5th MYT'!J20</f>
        <v>0</v>
      </c>
      <c r="I720" s="909">
        <f>'Investment for 5th MYT'!K20</f>
        <v>0</v>
      </c>
      <c r="J720" s="909">
        <f>'Investment for 5th MYT'!N20</f>
        <v>0</v>
      </c>
      <c r="K720" s="909"/>
      <c r="L720" s="909">
        <f>'Investment for 5th MYT'!L20</f>
        <v>0</v>
      </c>
      <c r="M720" s="909">
        <f>'Investment for 5th MYT'!M20</f>
        <v>0</v>
      </c>
      <c r="N720" s="367">
        <f t="shared" si="80"/>
        <v>0</v>
      </c>
      <c r="O720" s="313"/>
      <c r="P720" s="314"/>
      <c r="Q720" s="247"/>
      <c r="R720" s="244"/>
      <c r="S720" s="244"/>
      <c r="T720" s="244"/>
      <c r="U720" s="245"/>
      <c r="V720" s="905">
        <f>'Investment for 5th MYT'!C261</f>
        <v>0</v>
      </c>
      <c r="W720" s="905">
        <f>'Investment for 5th MYT'!E261</f>
        <v>0</v>
      </c>
      <c r="X720" s="905">
        <f>'Investment for 5th MYT'!D261</f>
        <v>0</v>
      </c>
      <c r="Y720" s="1029">
        <f t="shared" si="82"/>
        <v>0.6</v>
      </c>
      <c r="Z720" s="912">
        <f t="shared" si="84"/>
        <v>0</v>
      </c>
      <c r="AA720" s="912">
        <f t="shared" si="85"/>
        <v>0</v>
      </c>
      <c r="AB720" s="912">
        <f t="shared" si="86"/>
        <v>0</v>
      </c>
      <c r="AC720" s="1028">
        <f>'Working for 1.1d'!H19</f>
        <v>0.6</v>
      </c>
      <c r="AD720" s="905">
        <f t="shared" si="81"/>
        <v>0</v>
      </c>
      <c r="AE720" s="905">
        <f t="shared" si="77"/>
        <v>0</v>
      </c>
      <c r="AF720" s="905">
        <f t="shared" si="78"/>
        <v>0</v>
      </c>
      <c r="AG720" s="1029">
        <f>'Working for 1.1d'!U19</f>
        <v>0</v>
      </c>
      <c r="AH720" s="113"/>
    </row>
    <row r="721" spans="2:34">
      <c r="B721" s="314"/>
      <c r="C721" s="247"/>
      <c r="D721" s="1245" t="str">
        <f>'Investment for 5th MYT'!A21</f>
        <v xml:space="preserve">Civil Infrastructure Development </v>
      </c>
      <c r="E721" s="905" t="str">
        <f>E690</f>
        <v>Adminstrative support</v>
      </c>
      <c r="F721" s="905"/>
      <c r="G721" s="1246"/>
      <c r="H721" s="909">
        <f>'Investment for 5th MYT'!J21</f>
        <v>20.463960231980117</v>
      </c>
      <c r="I721" s="909">
        <f>'Investment for 5th MYT'!K21</f>
        <v>0.55252692626346323</v>
      </c>
      <c r="J721" s="909">
        <f>'Investment for 5th MYT'!N21</f>
        <v>3.7018233567114653</v>
      </c>
      <c r="K721" s="909"/>
      <c r="L721" s="909">
        <f>'Investment for 5th MYT'!L21</f>
        <v>3.6835128417564214</v>
      </c>
      <c r="M721" s="909">
        <f>'Investment for 5th MYT'!M21</f>
        <v>1.3813412213888956</v>
      </c>
      <c r="N721" s="367">
        <f t="shared" si="80"/>
        <v>29.783164578100362</v>
      </c>
      <c r="O721" s="313"/>
      <c r="P721" s="314"/>
      <c r="Q721" s="247">
        <f>'Form 1.1 g(i)'!E126</f>
        <v>2.1375898985092046</v>
      </c>
      <c r="R721" s="1290">
        <f>R$210</f>
        <v>0.11</v>
      </c>
      <c r="S721" s="1288" t="s">
        <v>993</v>
      </c>
      <c r="T721" s="1288" t="s">
        <v>994</v>
      </c>
      <c r="U721" s="245" t="s">
        <v>788</v>
      </c>
      <c r="V721" s="905">
        <f>'Investment for 5th MYT'!C262</f>
        <v>1.66</v>
      </c>
      <c r="W721" s="905">
        <f>'Investment for 5th MYT'!E262</f>
        <v>0.84598737313650607</v>
      </c>
      <c r="X721" s="905">
        <f>'Investment for 5th MYT'!D262</f>
        <v>0.16600000000000001</v>
      </c>
      <c r="Y721" s="1029">
        <f t="shared" si="82"/>
        <v>0.6</v>
      </c>
      <c r="Z721" s="912">
        <f t="shared" si="84"/>
        <v>1.66</v>
      </c>
      <c r="AA721" s="912">
        <f t="shared" si="85"/>
        <v>0.84598737313650607</v>
      </c>
      <c r="AB721" s="912">
        <f t="shared" si="86"/>
        <v>0.16600000000000001</v>
      </c>
      <c r="AC721" s="1028">
        <f>'Working for 1.1d'!H20</f>
        <v>0.6</v>
      </c>
      <c r="AD721" s="905">
        <f t="shared" si="81"/>
        <v>24.700000000000003</v>
      </c>
      <c r="AE721" s="905">
        <f t="shared" si="77"/>
        <v>3.7018233567114653</v>
      </c>
      <c r="AF721" s="905">
        <f t="shared" si="78"/>
        <v>1.3813412213888956</v>
      </c>
      <c r="AG721" s="1029">
        <f>'Working for 1.1d'!U20</f>
        <v>0</v>
      </c>
      <c r="AH721" s="113"/>
    </row>
    <row r="722" spans="2:34">
      <c r="B722" s="314"/>
      <c r="C722" s="247"/>
      <c r="D722" s="1245">
        <f>'Investment for 5th MYT'!A22</f>
        <v>0</v>
      </c>
      <c r="E722" s="905"/>
      <c r="F722" s="1247"/>
      <c r="G722" s="1246"/>
      <c r="H722" s="909">
        <f>'Investment for 5th MYT'!J22</f>
        <v>0</v>
      </c>
      <c r="I722" s="909">
        <f>'Investment for 5th MYT'!K22</f>
        <v>0</v>
      </c>
      <c r="J722" s="909">
        <f>'Investment for 5th MYT'!N22</f>
        <v>0</v>
      </c>
      <c r="K722" s="909"/>
      <c r="L722" s="909">
        <f>'Investment for 5th MYT'!L22</f>
        <v>0</v>
      </c>
      <c r="M722" s="909">
        <f>'Investment for 5th MYT'!M22</f>
        <v>0</v>
      </c>
      <c r="N722" s="907">
        <f t="shared" si="80"/>
        <v>0</v>
      </c>
      <c r="O722" s="313"/>
      <c r="P722" s="314"/>
      <c r="Q722" s="247"/>
      <c r="R722" s="244"/>
      <c r="S722" s="244"/>
      <c r="T722" s="1030"/>
      <c r="U722" s="245"/>
      <c r="V722" s="905">
        <f>'Investment for 5th MYT'!C263</f>
        <v>0</v>
      </c>
      <c r="W722" s="905">
        <f>'Investment for 5th MYT'!E263</f>
        <v>0</v>
      </c>
      <c r="X722" s="905">
        <f>'Investment for 5th MYT'!D263</f>
        <v>0</v>
      </c>
      <c r="Y722" s="1029">
        <f t="shared" si="82"/>
        <v>0.6</v>
      </c>
      <c r="Z722" s="912">
        <f t="shared" si="84"/>
        <v>0</v>
      </c>
      <c r="AA722" s="912">
        <f t="shared" si="85"/>
        <v>0</v>
      </c>
      <c r="AB722" s="912">
        <f t="shared" si="86"/>
        <v>0</v>
      </c>
      <c r="AC722" s="1028">
        <f>'Working for 1.1d'!H21</f>
        <v>0.6</v>
      </c>
      <c r="AD722" s="905">
        <f t="shared" si="81"/>
        <v>0</v>
      </c>
      <c r="AE722" s="905">
        <f t="shared" si="77"/>
        <v>0</v>
      </c>
      <c r="AF722" s="905">
        <f t="shared" si="78"/>
        <v>0</v>
      </c>
      <c r="AG722" s="1029">
        <f>'Working for 1.1d'!U21</f>
        <v>0</v>
      </c>
      <c r="AH722" s="113"/>
    </row>
    <row r="723" spans="2:34" ht="25.5">
      <c r="B723" s="314"/>
      <c r="C723" s="247"/>
      <c r="D723" s="1245" t="str">
        <f>'Investment for 5th MYT'!A23</f>
        <v>P:SI - Bulk Scheme PTR,Meteres, DTRs and Conductor</v>
      </c>
      <c r="E723" s="905" t="str">
        <f>E692</f>
        <v>System improvement, Load growth &amp; Network Strenthening;AT&amp;C loss reduction</v>
      </c>
      <c r="F723" s="1248"/>
      <c r="G723" s="1246"/>
      <c r="H723" s="909">
        <f>'Investment for 5th MYT'!J23</f>
        <v>12306.724890505409</v>
      </c>
      <c r="I723" s="909">
        <f>'Investment for 5th MYT'!K23</f>
        <v>332.28157204364612</v>
      </c>
      <c r="J723" s="909">
        <f>'Investment for 5th MYT'!N23</f>
        <v>1724.717910549949</v>
      </c>
      <c r="K723" s="909"/>
      <c r="L723" s="909">
        <f>'Investment for 5th MYT'!L23</f>
        <v>2215.2104802909739</v>
      </c>
      <c r="M723" s="909">
        <f>'Investment for 5th MYT'!M23</f>
        <v>1313.3737199553361</v>
      </c>
      <c r="N723" s="907">
        <f t="shared" si="80"/>
        <v>17892.308573345315</v>
      </c>
      <c r="O723" s="313"/>
      <c r="P723" s="314"/>
      <c r="Q723" s="247">
        <f>'Form 1.1 g(i)'!E127</f>
        <v>3817.809098964799</v>
      </c>
      <c r="R723" s="1290">
        <f>R$210</f>
        <v>0.11</v>
      </c>
      <c r="S723" s="1288" t="s">
        <v>993</v>
      </c>
      <c r="T723" s="1288" t="s">
        <v>994</v>
      </c>
      <c r="U723" s="245" t="s">
        <v>788</v>
      </c>
      <c r="V723" s="905">
        <f>'Investment for 5th MYT'!C264</f>
        <v>3801.344313413113</v>
      </c>
      <c r="W723" s="905">
        <f>'Investment for 5th MYT'!E264</f>
        <v>590.78262895157445</v>
      </c>
      <c r="X723" s="905">
        <f>'Investment for 5th MYT'!D264</f>
        <v>380.13443134131131</v>
      </c>
      <c r="Y723" s="1029">
        <f t="shared" si="82"/>
        <v>0.6</v>
      </c>
      <c r="Z723" s="912">
        <f t="shared" si="84"/>
        <v>3801.344313413113</v>
      </c>
      <c r="AA723" s="912">
        <f t="shared" si="85"/>
        <v>590.78262895157445</v>
      </c>
      <c r="AB723" s="912">
        <f t="shared" si="86"/>
        <v>380.13443134131131</v>
      </c>
      <c r="AC723" s="1028">
        <f>'Working for 1.1d'!H22</f>
        <v>0.6</v>
      </c>
      <c r="AD723" s="905">
        <f t="shared" ref="AD723:AF725" si="87">Z723</f>
        <v>3801.344313413113</v>
      </c>
      <c r="AE723" s="905">
        <f t="shared" si="87"/>
        <v>590.78262895157445</v>
      </c>
      <c r="AF723" s="905">
        <f t="shared" si="87"/>
        <v>380.13443134131131</v>
      </c>
      <c r="AG723" s="1029">
        <f>'Working for 1.1d'!U22</f>
        <v>0</v>
      </c>
      <c r="AH723" s="113"/>
    </row>
    <row r="724" spans="2:34">
      <c r="B724" s="314"/>
      <c r="C724" s="247"/>
      <c r="D724" s="1245" t="str">
        <f>'Investment for 5th MYT'!A24</f>
        <v>Technology Upgradation</v>
      </c>
      <c r="E724" s="905" t="str">
        <f>E693</f>
        <v>Technology Upgradation</v>
      </c>
      <c r="F724" s="1248"/>
      <c r="G724" s="1246"/>
      <c r="H724" s="909">
        <f>'Investment for 5th MYT'!J24</f>
        <v>102.86661143330572</v>
      </c>
      <c r="I724" s="909">
        <f>'Investment for 5th MYT'!K24</f>
        <v>2.7773985086992545</v>
      </c>
      <c r="J724" s="909">
        <f>'Investment for 5th MYT'!N24</f>
        <v>18.518749553496587</v>
      </c>
      <c r="K724" s="909"/>
      <c r="L724" s="909">
        <f>'Investment for 5th MYT'!L24</f>
        <v>18.51599005799503</v>
      </c>
      <c r="M724" s="909">
        <f>'Investment for 5th MYT'!M24</f>
        <v>9.2440304110662517</v>
      </c>
      <c r="N724" s="907">
        <f t="shared" si="80"/>
        <v>151.92277996456286</v>
      </c>
      <c r="O724" s="313"/>
      <c r="P724" s="314"/>
      <c r="Q724" s="247">
        <f>'Form 1.1 g(i)'!E128</f>
        <v>10.743296505323976</v>
      </c>
      <c r="R724" s="1290">
        <f>R$210</f>
        <v>0.11</v>
      </c>
      <c r="S724" s="1288" t="s">
        <v>993</v>
      </c>
      <c r="T724" s="1288" t="s">
        <v>994</v>
      </c>
      <c r="U724" s="245" t="s">
        <v>788</v>
      </c>
      <c r="V724" s="905">
        <f>'Investment for 5th MYT'!C265</f>
        <v>8.2899999999999991</v>
      </c>
      <c r="W724" s="905">
        <f>'Investment for 5th MYT'!E265</f>
        <v>4.3101206316549669</v>
      </c>
      <c r="X724" s="905">
        <f>'Investment for 5th MYT'!D265</f>
        <v>0.82899999999999996</v>
      </c>
      <c r="Y724" s="1029">
        <f t="shared" si="82"/>
        <v>0.6</v>
      </c>
      <c r="Z724" s="912">
        <f t="shared" si="84"/>
        <v>8.2899999999999991</v>
      </c>
      <c r="AA724" s="912">
        <f t="shared" si="85"/>
        <v>4.3101206316549669</v>
      </c>
      <c r="AB724" s="912">
        <f t="shared" si="86"/>
        <v>0.82899999999999996</v>
      </c>
      <c r="AC724" s="1028">
        <f>'Working for 1.1d'!H23</f>
        <v>0.6</v>
      </c>
      <c r="AD724" s="905">
        <f t="shared" si="87"/>
        <v>8.2899999999999991</v>
      </c>
      <c r="AE724" s="905">
        <f t="shared" si="87"/>
        <v>4.3101206316549669</v>
      </c>
      <c r="AF724" s="905">
        <f t="shared" si="87"/>
        <v>0.82899999999999996</v>
      </c>
      <c r="AG724" s="1029">
        <f>'Working for 1.1d'!U23</f>
        <v>0</v>
      </c>
      <c r="AH724" s="113"/>
    </row>
    <row r="725" spans="2:34">
      <c r="B725" s="314"/>
      <c r="C725" s="247"/>
      <c r="D725" s="1245" t="str">
        <f>'Investment for 5th MYT'!A25</f>
        <v>AT &amp; C Loss Reduction</v>
      </c>
      <c r="E725" s="905" t="str">
        <f>E694</f>
        <v>AT &amp; C Loss Reduction</v>
      </c>
      <c r="F725" s="1248"/>
      <c r="G725" s="1246"/>
      <c r="H725" s="909">
        <f>'Investment for 5th MYT'!J25</f>
        <v>112.23695111847556</v>
      </c>
      <c r="I725" s="909">
        <f>'Investment for 5th MYT'!K25</f>
        <v>3.0303976801988406</v>
      </c>
      <c r="J725" s="909">
        <f>'Investment for 5th MYT'!N25</f>
        <v>18.53733140317145</v>
      </c>
      <c r="K725" s="909"/>
      <c r="L725" s="909">
        <f>'Investment for 5th MYT'!L25</f>
        <v>20.202651201325601</v>
      </c>
      <c r="M725" s="909">
        <f>'Investment for 5th MYT'!M25</f>
        <v>11.851846080101375</v>
      </c>
      <c r="N725" s="907">
        <f t="shared" si="80"/>
        <v>165.85917748327284</v>
      </c>
      <c r="O725" s="313"/>
      <c r="P725" s="314"/>
      <c r="Q725" s="247">
        <f>'Form 1.1 g(i)'!E129</f>
        <v>17.746049542220927</v>
      </c>
      <c r="R725" s="1290">
        <f>R$210</f>
        <v>0.11</v>
      </c>
      <c r="S725" s="1288" t="s">
        <v>993</v>
      </c>
      <c r="T725" s="1288" t="s">
        <v>994</v>
      </c>
      <c r="U725" s="245" t="s">
        <v>788</v>
      </c>
      <c r="V725" s="905">
        <f>'Investment for 5th MYT'!C266</f>
        <v>15.71</v>
      </c>
      <c r="W725" s="905">
        <f>'Investment for 5th MYT'!E266</f>
        <v>4.9015619277761582</v>
      </c>
      <c r="X725" s="905">
        <f>'Investment for 5th MYT'!D266</f>
        <v>1.5710000000000002</v>
      </c>
      <c r="Y725" s="1029">
        <f t="shared" si="82"/>
        <v>0.6</v>
      </c>
      <c r="Z725" s="912">
        <f t="shared" si="84"/>
        <v>15.71</v>
      </c>
      <c r="AA725" s="912">
        <f t="shared" si="85"/>
        <v>4.9015619277761582</v>
      </c>
      <c r="AB725" s="912">
        <f t="shared" si="86"/>
        <v>1.5710000000000002</v>
      </c>
      <c r="AC725" s="1028">
        <f>'Working for 1.1d'!H24</f>
        <v>0.6</v>
      </c>
      <c r="AD725" s="905">
        <f t="shared" si="87"/>
        <v>15.71</v>
      </c>
      <c r="AE725" s="905">
        <f t="shared" si="87"/>
        <v>4.9015619277761582</v>
      </c>
      <c r="AF725" s="905">
        <f t="shared" si="87"/>
        <v>1.5710000000000002</v>
      </c>
      <c r="AG725" s="1029">
        <f>'Working for 1.1d'!U24</f>
        <v>0</v>
      </c>
      <c r="AH725" s="113"/>
    </row>
    <row r="726" spans="2:34" ht="13.5" thickBot="1">
      <c r="B726" s="314"/>
      <c r="C726" s="247"/>
      <c r="D726" s="905" t="str">
        <f>'Investment for 5th MYT'!A26</f>
        <v xml:space="preserve">Reliability Improvement </v>
      </c>
      <c r="E726" s="905" t="str">
        <f>E695</f>
        <v xml:space="preserve">Reliability Improvement </v>
      </c>
      <c r="F726" s="905"/>
      <c r="G726" s="1249"/>
      <c r="H726" s="923">
        <f>'Investment for 5th MYT'!J26</f>
        <v>1317.1830985915494</v>
      </c>
      <c r="I726" s="918">
        <f>'Investment for 5th MYT'!K26</f>
        <v>35.563943661971841</v>
      </c>
      <c r="J726" s="918">
        <f>'Investment for 5th MYT'!N26</f>
        <v>192.81107511125612</v>
      </c>
      <c r="K726" s="918"/>
      <c r="L726" s="918">
        <f>'Investment for 5th MYT'!L26</f>
        <v>237.09295774647893</v>
      </c>
      <c r="M726" s="918">
        <f>'Investment for 5th MYT'!M26</f>
        <v>156.29950088087611</v>
      </c>
      <c r="N726" s="368">
        <f t="shared" si="80"/>
        <v>1938.9505759921324</v>
      </c>
      <c r="O726" s="313"/>
      <c r="P726" s="314"/>
      <c r="Q726" s="247">
        <f>'Form 1.1 g(i)'!E130</f>
        <v>361.46311695554937</v>
      </c>
      <c r="R726" s="1290">
        <f>R$210</f>
        <v>0.11</v>
      </c>
      <c r="S726" s="1288" t="s">
        <v>993</v>
      </c>
      <c r="T726" s="1288" t="s">
        <v>994</v>
      </c>
      <c r="U726" s="245" t="s">
        <v>788</v>
      </c>
      <c r="V726" s="905">
        <f>'Investment for 5th MYT'!C267</f>
        <v>354.1</v>
      </c>
      <c r="W726" s="905">
        <f>'Investment for 5th MYT'!E267</f>
        <v>62.31889619443664</v>
      </c>
      <c r="X726" s="905">
        <f>'Investment for 5th MYT'!D267</f>
        <v>35.410000000000004</v>
      </c>
      <c r="Y726" s="1029">
        <f t="shared" si="82"/>
        <v>0.6</v>
      </c>
      <c r="Z726" s="912">
        <f t="shared" si="84"/>
        <v>354.1</v>
      </c>
      <c r="AA726" s="912">
        <f t="shared" si="85"/>
        <v>62.31889619443664</v>
      </c>
      <c r="AB726" s="912">
        <f t="shared" si="86"/>
        <v>35.410000000000004</v>
      </c>
      <c r="AC726" s="913">
        <f>'Working for 1.1d'!H25</f>
        <v>0.6</v>
      </c>
      <c r="AD726" s="918"/>
      <c r="AE726" s="918"/>
      <c r="AF726" s="918"/>
      <c r="AG726" s="1029">
        <f>'Working for 1.1d'!U25</f>
        <v>0</v>
      </c>
      <c r="AH726" s="919"/>
    </row>
    <row r="727" spans="2:34" ht="13.5" thickBot="1">
      <c r="B727" s="317"/>
      <c r="C727" s="318"/>
      <c r="D727" s="319"/>
      <c r="E727" s="319"/>
      <c r="F727" s="481"/>
      <c r="G727" s="482"/>
      <c r="H727" s="369">
        <f t="shared" ref="H727:M727" si="88">SUM(H705:H726)</f>
        <v>17578.03184990889</v>
      </c>
      <c r="I727" s="369">
        <f t="shared" si="88"/>
        <v>474.60685994754016</v>
      </c>
      <c r="J727" s="369">
        <f t="shared" si="88"/>
        <v>2442.1134776562017</v>
      </c>
      <c r="K727" s="369">
        <f t="shared" si="88"/>
        <v>0</v>
      </c>
      <c r="L727" s="369">
        <f t="shared" si="88"/>
        <v>3164.0457329836008</v>
      </c>
      <c r="M727" s="198">
        <f t="shared" si="88"/>
        <v>1802.6981952414819</v>
      </c>
      <c r="N727" s="370">
        <f t="shared" si="80"/>
        <v>25461.496115737715</v>
      </c>
      <c r="O727" s="370">
        <f>SUM(O705:O726)</f>
        <v>0</v>
      </c>
      <c r="P727" s="370">
        <f>SUM(P705:P726)</f>
        <v>0</v>
      </c>
      <c r="Q727" s="370">
        <f>SUM(Q705:Q726)</f>
        <v>4624.0287386021746</v>
      </c>
      <c r="R727" s="221"/>
      <c r="S727" s="221"/>
      <c r="T727" s="221"/>
      <c r="U727" s="222"/>
      <c r="V727" s="369">
        <f t="shared" ref="V727:AB727" si="89">SUM(V705:V726)</f>
        <v>4769.2778134131131</v>
      </c>
      <c r="W727" s="920">
        <f t="shared" si="89"/>
        <v>788.57581701192555</v>
      </c>
      <c r="X727" s="920">
        <f t="shared" si="89"/>
        <v>476.9277813413114</v>
      </c>
      <c r="Y727" s="920">
        <f t="shared" si="89"/>
        <v>17.2</v>
      </c>
      <c r="Z727" s="920">
        <f t="shared" si="89"/>
        <v>4769.2778134131131</v>
      </c>
      <c r="AA727" s="920">
        <f t="shared" si="89"/>
        <v>788.57581701192555</v>
      </c>
      <c r="AB727" s="920">
        <f t="shared" si="89"/>
        <v>476.9277813413114</v>
      </c>
      <c r="AC727" s="920"/>
      <c r="AD727" s="915">
        <f>SUM(AD705:AD726)</f>
        <v>6973.536029651721</v>
      </c>
      <c r="AE727" s="915">
        <f>SUM(AE705:AE726)</f>
        <v>1080.0698442226096</v>
      </c>
      <c r="AF727" s="915">
        <f>SUM(AF705:AF726)</f>
        <v>645.45285552413895</v>
      </c>
      <c r="AG727" s="915"/>
      <c r="AH727" s="117"/>
    </row>
  </sheetData>
  <protectedRanges>
    <protectedRange sqref="B9:AH31 B432:AH432 B410:H410 B674:X674 B696:AH696 B675:G695 N675:X675 Y674:AH675 Y425:Y431 AD411:AH431 AA411:AB431 B210:AH210 B214:AH214 B220:AH225 B227:S227 B232:AH232 T211:AH213 T215:AH219 T226:AH231 B211:R213 B215:R219 B226:R226 B228:R231 B425:R431 B643:AH650 N676:AH683 B705:AH714 V425:W431 J410:AH410 S422:U425 S427 T426:U431 B411:Y424 W619:AH619 V620:AH620 T619:U620 B612:D627 T622:AH623 B629:D629 B628:R628 T628:AH628 B634:AH634 T630:AH633 B652:AH652 B651:R651 T651:AH651 B656:AH658 B653:R655 T653:AH655 B660:AH660 B659:R659 T659:AH659 B665:AH665 B661:R664 T661:AH664 N687:AH689 N684:R686 T684:AH686 N691:AH691 N690:R690 T690:AH690 N692:R695 T692:AH695 B718:AH720 B715:R717 T715:AH717 B722:AH722 B721:R721 T721:AH721 B727:AH727 B723:R726 T723:AH726 F612:AH618 F621:AH621 F619:R620 F624:AH627 F622:R623 F629:AH629 B630:R633" name="Range1_1"/>
  </protectedRanges>
  <mergeCells count="182">
    <mergeCell ref="Z6:AC6"/>
    <mergeCell ref="AD6:AG6"/>
    <mergeCell ref="AH6:AH8"/>
    <mergeCell ref="I7:I8"/>
    <mergeCell ref="J7:J8"/>
    <mergeCell ref="K7:K8"/>
    <mergeCell ref="L7:L8"/>
    <mergeCell ref="M7:M8"/>
    <mergeCell ref="N7:N8"/>
    <mergeCell ref="V7:Y7"/>
    <mergeCell ref="Z7:AC7"/>
    <mergeCell ref="AD7:AG7"/>
    <mergeCell ref="V6:Y6"/>
    <mergeCell ref="B6:B8"/>
    <mergeCell ref="C6:G6"/>
    <mergeCell ref="H6:N6"/>
    <mergeCell ref="O6:U6"/>
    <mergeCell ref="C7:C8"/>
    <mergeCell ref="D7:D8"/>
    <mergeCell ref="E7:E8"/>
    <mergeCell ref="F7:F8"/>
    <mergeCell ref="G7:G8"/>
    <mergeCell ref="H7:H8"/>
    <mergeCell ref="O7:O8"/>
    <mergeCell ref="P7:P8"/>
    <mergeCell ref="Q7:U7"/>
    <mergeCell ref="B207:B209"/>
    <mergeCell ref="C207:G207"/>
    <mergeCell ref="H207:N207"/>
    <mergeCell ref="J208:J209"/>
    <mergeCell ref="K208:K209"/>
    <mergeCell ref="L208:L209"/>
    <mergeCell ref="M208:M209"/>
    <mergeCell ref="N208:N209"/>
    <mergeCell ref="O408:O409"/>
    <mergeCell ref="B407:B409"/>
    <mergeCell ref="C208:C209"/>
    <mergeCell ref="D208:D209"/>
    <mergeCell ref="E208:E209"/>
    <mergeCell ref="F208:F209"/>
    <mergeCell ref="G208:G209"/>
    <mergeCell ref="H208:H209"/>
    <mergeCell ref="I208:I209"/>
    <mergeCell ref="I408:I409"/>
    <mergeCell ref="C407:G407"/>
    <mergeCell ref="H407:N407"/>
    <mergeCell ref="J408:J409"/>
    <mergeCell ref="K408:K409"/>
    <mergeCell ref="L408:L409"/>
    <mergeCell ref="M408:M409"/>
    <mergeCell ref="N408:N409"/>
    <mergeCell ref="C408:C409"/>
    <mergeCell ref="D408:D409"/>
    <mergeCell ref="E408:E409"/>
    <mergeCell ref="F408:F409"/>
    <mergeCell ref="G408:G409"/>
    <mergeCell ref="H408:H409"/>
    <mergeCell ref="B609:B611"/>
    <mergeCell ref="C609:G609"/>
    <mergeCell ref="H609:N609"/>
    <mergeCell ref="J610:J611"/>
    <mergeCell ref="K610:K611"/>
    <mergeCell ref="L610:L611"/>
    <mergeCell ref="M610:M611"/>
    <mergeCell ref="N610:N611"/>
    <mergeCell ref="B640:B642"/>
    <mergeCell ref="C610:C611"/>
    <mergeCell ref="D610:D611"/>
    <mergeCell ref="E610:E611"/>
    <mergeCell ref="F610:F611"/>
    <mergeCell ref="G610:G611"/>
    <mergeCell ref="H610:H611"/>
    <mergeCell ref="I610:I611"/>
    <mergeCell ref="I641:I642"/>
    <mergeCell ref="C640:G640"/>
    <mergeCell ref="H640:N640"/>
    <mergeCell ref="J641:J642"/>
    <mergeCell ref="K641:K642"/>
    <mergeCell ref="L641:L642"/>
    <mergeCell ref="M641:M642"/>
    <mergeCell ref="N641:N642"/>
    <mergeCell ref="C641:C642"/>
    <mergeCell ref="D641:D642"/>
    <mergeCell ref="E641:E642"/>
    <mergeCell ref="F641:F642"/>
    <mergeCell ref="G641:G642"/>
    <mergeCell ref="H641:H642"/>
    <mergeCell ref="I672:I673"/>
    <mergeCell ref="I703:I704"/>
    <mergeCell ref="B671:B673"/>
    <mergeCell ref="C671:G671"/>
    <mergeCell ref="H671:N671"/>
    <mergeCell ref="J672:J673"/>
    <mergeCell ref="K672:K673"/>
    <mergeCell ref="L672:L673"/>
    <mergeCell ref="M672:M673"/>
    <mergeCell ref="N672:N673"/>
    <mergeCell ref="C672:C673"/>
    <mergeCell ref="D672:D673"/>
    <mergeCell ref="E672:E673"/>
    <mergeCell ref="F672:F673"/>
    <mergeCell ref="G672:G673"/>
    <mergeCell ref="H672:H673"/>
    <mergeCell ref="B702:B704"/>
    <mergeCell ref="C702:G702"/>
    <mergeCell ref="H702:N702"/>
    <mergeCell ref="J703:J704"/>
    <mergeCell ref="K703:K704"/>
    <mergeCell ref="L703:L704"/>
    <mergeCell ref="M703:M704"/>
    <mergeCell ref="N703:N704"/>
    <mergeCell ref="C703:C704"/>
    <mergeCell ref="D703:D704"/>
    <mergeCell ref="E703:E704"/>
    <mergeCell ref="F703:F704"/>
    <mergeCell ref="G703:G704"/>
    <mergeCell ref="H703:H704"/>
    <mergeCell ref="AH207:AH209"/>
    <mergeCell ref="Q208:U208"/>
    <mergeCell ref="V208:Y208"/>
    <mergeCell ref="Z208:AC208"/>
    <mergeCell ref="AD208:AG208"/>
    <mergeCell ref="O207:U207"/>
    <mergeCell ref="V207:Y207"/>
    <mergeCell ref="Z207:AC207"/>
    <mergeCell ref="AD207:AG207"/>
    <mergeCell ref="O208:O209"/>
    <mergeCell ref="P208:P209"/>
    <mergeCell ref="AH407:AH409"/>
    <mergeCell ref="Q408:U408"/>
    <mergeCell ref="V408:Y408"/>
    <mergeCell ref="Z408:AC408"/>
    <mergeCell ref="AD408:AG408"/>
    <mergeCell ref="O407:U407"/>
    <mergeCell ref="V407:Y407"/>
    <mergeCell ref="Z407:AC407"/>
    <mergeCell ref="AD407:AG407"/>
    <mergeCell ref="P408:P409"/>
    <mergeCell ref="AH609:AH611"/>
    <mergeCell ref="Q610:U610"/>
    <mergeCell ref="V610:Y610"/>
    <mergeCell ref="Z610:AC610"/>
    <mergeCell ref="AD610:AG610"/>
    <mergeCell ref="O609:U609"/>
    <mergeCell ref="V609:Y609"/>
    <mergeCell ref="Z609:AC609"/>
    <mergeCell ref="AD609:AG609"/>
    <mergeCell ref="O610:O611"/>
    <mergeCell ref="P610:P611"/>
    <mergeCell ref="AH640:AH642"/>
    <mergeCell ref="Q641:U641"/>
    <mergeCell ref="V641:Y641"/>
    <mergeCell ref="Z641:AC641"/>
    <mergeCell ref="AD641:AG641"/>
    <mergeCell ref="O640:U640"/>
    <mergeCell ref="V640:Y640"/>
    <mergeCell ref="Z640:AC640"/>
    <mergeCell ref="AD640:AG640"/>
    <mergeCell ref="P641:P642"/>
    <mergeCell ref="O641:O642"/>
    <mergeCell ref="AH671:AH673"/>
    <mergeCell ref="Q672:U672"/>
    <mergeCell ref="V672:Y672"/>
    <mergeCell ref="Z672:AC672"/>
    <mergeCell ref="AD672:AG672"/>
    <mergeCell ref="O671:U671"/>
    <mergeCell ref="O672:O673"/>
    <mergeCell ref="AH702:AH704"/>
    <mergeCell ref="Q703:U703"/>
    <mergeCell ref="V703:Y703"/>
    <mergeCell ref="Z703:AC703"/>
    <mergeCell ref="AD703:AG703"/>
    <mergeCell ref="O702:U702"/>
    <mergeCell ref="O703:O704"/>
    <mergeCell ref="P672:P673"/>
    <mergeCell ref="V702:Y702"/>
    <mergeCell ref="Z702:AC702"/>
    <mergeCell ref="AD702:AG702"/>
    <mergeCell ref="P703:P704"/>
    <mergeCell ref="V671:Y671"/>
    <mergeCell ref="Z671:AC671"/>
    <mergeCell ref="AD671:AG671"/>
  </mergeCells>
  <phoneticPr fontId="7" type="noConversion"/>
  <dataValidations count="1">
    <dataValidation type="decimal" allowBlank="1" showInputMessage="1" showErrorMessage="1" sqref="H612:N639 H643:N670 H705:N65536 H674:N701 H410:N608 H9:N206 H1:N5 H210:N406">
      <formula1>-1000000000000000000</formula1>
      <formula2>10000000000000000000</formula2>
    </dataValidation>
  </dataValidations>
  <pageMargins left="0.5" right="0.25" top="0.5" bottom="0.5" header="0.5" footer="0.5"/>
  <pageSetup scale="24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3:W139"/>
  <sheetViews>
    <sheetView view="pageBreakPreview" topLeftCell="A7" zoomScale="85" zoomScaleNormal="100" workbookViewId="0">
      <selection activeCell="E725" sqref="E725"/>
    </sheetView>
  </sheetViews>
  <sheetFormatPr defaultRowHeight="12.75"/>
  <cols>
    <col min="3" max="3" width="11.5703125" bestFit="1" customWidth="1"/>
    <col min="4" max="4" width="34.42578125" bestFit="1" customWidth="1"/>
    <col min="5" max="5" width="9.140625" style="52" customWidth="1"/>
    <col min="8" max="8" width="13" customWidth="1"/>
    <col min="9" max="10" width="17.5703125" customWidth="1"/>
    <col min="11" max="11" width="14.85546875" customWidth="1"/>
    <col min="12" max="12" width="18.5703125" customWidth="1"/>
  </cols>
  <sheetData>
    <row r="3" spans="1:23">
      <c r="C3" s="13" t="s">
        <v>290</v>
      </c>
      <c r="D3" s="13" t="s">
        <v>291</v>
      </c>
      <c r="E3" s="69"/>
    </row>
    <row r="5" spans="1:23" ht="13.5" thickBot="1">
      <c r="C5" s="88" t="s">
        <v>145</v>
      </c>
      <c r="D5" s="89"/>
      <c r="E5" s="489"/>
      <c r="F5" s="8"/>
      <c r="G5" s="8"/>
      <c r="H5" s="13"/>
      <c r="J5" s="90" t="s">
        <v>231</v>
      </c>
      <c r="K5" s="8"/>
      <c r="L5" s="8"/>
      <c r="M5" s="70"/>
      <c r="N5" s="8"/>
      <c r="O5" s="70"/>
      <c r="P5" s="70"/>
      <c r="Q5" s="70"/>
      <c r="R5" s="70"/>
      <c r="S5" s="70"/>
      <c r="T5" s="70"/>
      <c r="U5" s="70"/>
      <c r="W5" s="8"/>
    </row>
    <row r="6" spans="1:23" ht="39" thickBot="1">
      <c r="C6" s="74" t="s">
        <v>142</v>
      </c>
      <c r="D6" s="74" t="s">
        <v>143</v>
      </c>
      <c r="E6" s="75" t="s">
        <v>292</v>
      </c>
      <c r="F6" s="74" t="s">
        <v>293</v>
      </c>
      <c r="G6" s="74" t="s">
        <v>294</v>
      </c>
      <c r="H6" s="74" t="s">
        <v>295</v>
      </c>
      <c r="I6" s="74" t="s">
        <v>296</v>
      </c>
      <c r="J6" s="74" t="s">
        <v>297</v>
      </c>
      <c r="K6" s="81" t="s">
        <v>298</v>
      </c>
      <c r="L6" s="74" t="s">
        <v>151</v>
      </c>
    </row>
    <row r="7" spans="1:23">
      <c r="C7" s="53"/>
      <c r="D7" s="430" t="str">
        <f>'Investment for 5th MYT'!A31</f>
        <v>R-APDRP ( Part-B)</v>
      </c>
      <c r="E7" s="430">
        <f>'Investment for 5th MYT'!C31*'Investment for 5th MYT'!I31</f>
        <v>7.0285362734526684</v>
      </c>
      <c r="F7" s="53"/>
      <c r="G7" s="53"/>
      <c r="H7" s="1284" t="s">
        <v>827</v>
      </c>
      <c r="I7" s="1282">
        <f>'New Loans 5th MYT'!D18</f>
        <v>0.11</v>
      </c>
      <c r="J7" s="1031">
        <v>3</v>
      </c>
      <c r="K7" s="1031">
        <v>10</v>
      </c>
      <c r="L7" s="53"/>
    </row>
    <row r="8" spans="1:23">
      <c r="C8" s="11"/>
      <c r="D8" s="430" t="str">
        <f>'Investment for 5th MYT'!A32</f>
        <v>IPDS</v>
      </c>
      <c r="E8" s="430">
        <f>'Investment for 5th MYT'!C32*'Investment for 5th MYT'!I32</f>
        <v>57.776330182140725</v>
      </c>
      <c r="F8" s="11"/>
      <c r="G8" s="11"/>
      <c r="H8" s="1284" t="s">
        <v>827</v>
      </c>
      <c r="I8" s="1282">
        <f>I7</f>
        <v>0.11</v>
      </c>
      <c r="J8" s="1031">
        <v>3</v>
      </c>
      <c r="K8" s="1031">
        <v>10</v>
      </c>
      <c r="L8" s="11"/>
    </row>
    <row r="9" spans="1:23">
      <c r="C9" s="11"/>
      <c r="D9" s="430" t="str">
        <f>'Investment for 5th MYT'!A33</f>
        <v>DDUGJY</v>
      </c>
      <c r="E9" s="430">
        <f>'Investment for 5th MYT'!C33*'Investment for 5th MYT'!I33</f>
        <v>26.444867977103634</v>
      </c>
      <c r="F9" s="11"/>
      <c r="G9" s="11"/>
      <c r="H9" s="1031" t="s">
        <v>788</v>
      </c>
      <c r="I9" s="1282">
        <f t="shared" ref="I9:I19" si="0">I8</f>
        <v>0.11</v>
      </c>
      <c r="J9" s="1031">
        <v>3</v>
      </c>
      <c r="K9" s="1031">
        <v>10</v>
      </c>
      <c r="L9" s="11"/>
    </row>
    <row r="10" spans="1:23">
      <c r="C10" s="11"/>
      <c r="D10" s="430" t="str">
        <f>'Investment for 5th MYT'!A34</f>
        <v>SAUBAGYA</v>
      </c>
      <c r="E10" s="430">
        <f>'Investment for 5th MYT'!C34*'Investment for 5th MYT'!I34</f>
        <v>11.494472296592431</v>
      </c>
      <c r="F10" s="11"/>
      <c r="G10" s="11"/>
      <c r="H10" s="1031" t="s">
        <v>788</v>
      </c>
      <c r="I10" s="1282">
        <f t="shared" si="0"/>
        <v>0.11</v>
      </c>
      <c r="J10" s="1031">
        <v>3</v>
      </c>
      <c r="K10" s="1031">
        <v>10</v>
      </c>
      <c r="L10" s="11"/>
    </row>
    <row r="11" spans="1:23">
      <c r="C11" s="11"/>
      <c r="D11" s="430" t="str">
        <f>'Investment for 5th MYT'!A35</f>
        <v>SCADA -PART -WARANGAL</v>
      </c>
      <c r="E11" s="430">
        <f>'Investment for 5th MYT'!C35*'Investment for 5th MYT'!I35</f>
        <v>0</v>
      </c>
      <c r="F11" s="11"/>
      <c r="G11" s="11"/>
      <c r="H11" s="1031" t="s">
        <v>788</v>
      </c>
      <c r="I11" s="1282">
        <f t="shared" si="0"/>
        <v>0.11</v>
      </c>
      <c r="J11" s="1031">
        <v>3</v>
      </c>
      <c r="K11" s="1031">
        <v>10</v>
      </c>
      <c r="L11" s="11"/>
    </row>
    <row r="12" spans="1:23">
      <c r="A12" s="89"/>
      <c r="C12" s="11"/>
      <c r="D12" s="430" t="str">
        <f>'Investment for 5th MYT'!A36</f>
        <v>IT - IPDS -TOWNS</v>
      </c>
      <c r="E12" s="430">
        <f>'Investment for 5th MYT'!C36*'Investment for 5th MYT'!I36</f>
        <v>2.5391392856977153</v>
      </c>
      <c r="F12" s="11"/>
      <c r="G12" s="11"/>
      <c r="H12" s="1031" t="s">
        <v>788</v>
      </c>
      <c r="I12" s="1282">
        <f t="shared" si="0"/>
        <v>0.11</v>
      </c>
      <c r="J12" s="1031">
        <v>3</v>
      </c>
      <c r="K12" s="1031">
        <v>10</v>
      </c>
      <c r="L12" s="11"/>
    </row>
    <row r="13" spans="1:23">
      <c r="A13" s="8"/>
      <c r="C13" s="11"/>
      <c r="D13" s="430" t="str">
        <f>'Investment for 5th MYT'!A37</f>
        <v>P:SI: Substation - 3</v>
      </c>
      <c r="E13" s="430">
        <f>'Investment for 5th MYT'!C37*'Investment for 5th MYT'!I37</f>
        <v>41.973754293110069</v>
      </c>
      <c r="F13" s="11"/>
      <c r="G13" s="11"/>
      <c r="H13" s="1031" t="s">
        <v>788</v>
      </c>
      <c r="I13" s="1282">
        <f t="shared" si="0"/>
        <v>0.11</v>
      </c>
      <c r="J13" s="1031">
        <v>3</v>
      </c>
      <c r="K13" s="1031">
        <v>10</v>
      </c>
      <c r="L13" s="11"/>
    </row>
    <row r="14" spans="1:23">
      <c r="A14" s="8"/>
      <c r="C14" s="11"/>
      <c r="D14" s="430" t="str">
        <f>'Investment for 5th MYT'!A38</f>
        <v>Conversion of Single Phase Agl DTRs to 3 Phase Agl DTRs</v>
      </c>
      <c r="E14" s="430">
        <f>'Investment for 5th MYT'!C38*'Investment for 5th MYT'!I38</f>
        <v>8.0713916297178443</v>
      </c>
      <c r="F14" s="11"/>
      <c r="G14" s="11"/>
      <c r="H14" s="1031" t="s">
        <v>788</v>
      </c>
      <c r="I14" s="1282">
        <f t="shared" si="0"/>
        <v>0.11</v>
      </c>
      <c r="J14" s="1031">
        <v>3</v>
      </c>
      <c r="K14" s="1031">
        <v>10</v>
      </c>
      <c r="L14" s="11"/>
    </row>
    <row r="15" spans="1:23">
      <c r="A15" s="13"/>
      <c r="C15" s="11"/>
      <c r="D15" s="430" t="str">
        <f>'Investment for 5th MYT'!A39</f>
        <v>SPA- PE Scheme</v>
      </c>
      <c r="E15" s="430">
        <f>'Investment for 5th MYT'!C39*'Investment for 5th MYT'!I39</f>
        <v>66.325288470579537</v>
      </c>
      <c r="F15" s="11"/>
      <c r="G15" s="11"/>
      <c r="H15" s="1031" t="s">
        <v>788</v>
      </c>
      <c r="I15" s="1282">
        <f t="shared" si="0"/>
        <v>0.11</v>
      </c>
      <c r="J15" s="1031">
        <v>3</v>
      </c>
      <c r="K15" s="1031">
        <v>10</v>
      </c>
      <c r="L15" s="11"/>
    </row>
    <row r="16" spans="1:23">
      <c r="C16" s="11"/>
      <c r="D16" s="430" t="str">
        <f>'Investment for 5th MYT'!A40</f>
        <v>SMART METERS</v>
      </c>
      <c r="E16" s="430">
        <f>'Investment for 5th MYT'!C40*'Investment for 5th MYT'!I40</f>
        <v>5.3847978326378954</v>
      </c>
      <c r="F16" s="11"/>
      <c r="G16" s="11"/>
      <c r="H16" s="1284" t="s">
        <v>827</v>
      </c>
      <c r="I16" s="1282">
        <f t="shared" si="0"/>
        <v>0.11</v>
      </c>
      <c r="J16" s="1031">
        <v>3</v>
      </c>
      <c r="K16" s="1031">
        <v>10</v>
      </c>
      <c r="L16" s="11"/>
    </row>
    <row r="17" spans="3:12">
      <c r="C17" s="11"/>
      <c r="D17" s="430" t="str">
        <f>'Investment for 5th MYT'!A47</f>
        <v xml:space="preserve">Civil Infrastructure Development </v>
      </c>
      <c r="E17" s="430">
        <f>'Investment for 5th MYT'!C47*'Investment for 5th MYT'!I47</f>
        <v>11.896261057950795</v>
      </c>
      <c r="F17" s="11"/>
      <c r="G17" s="11"/>
      <c r="H17" s="1031" t="s">
        <v>788</v>
      </c>
      <c r="I17" s="1282">
        <f t="shared" si="0"/>
        <v>0.11</v>
      </c>
      <c r="J17" s="1031">
        <v>3</v>
      </c>
      <c r="K17" s="1031">
        <v>10</v>
      </c>
      <c r="L17" s="11"/>
    </row>
    <row r="18" spans="3:12">
      <c r="C18" s="11"/>
      <c r="D18" s="430" t="str">
        <f>'Investment for 5th MYT'!A49</f>
        <v>P:SI - Bulk Scheme PTR,Meteres, DTRs and Conductor</v>
      </c>
      <c r="E18" s="430">
        <f>'Investment for 5th MYT'!C49*'Investment for 5th MYT'!I49</f>
        <v>1749.5476034842441</v>
      </c>
      <c r="F18" s="11"/>
      <c r="G18" s="11"/>
      <c r="H18" s="1031" t="s">
        <v>788</v>
      </c>
      <c r="I18" s="1282">
        <f t="shared" si="0"/>
        <v>0.11</v>
      </c>
      <c r="J18" s="1031">
        <v>3</v>
      </c>
      <c r="K18" s="1031">
        <v>10</v>
      </c>
      <c r="L18" s="11"/>
    </row>
    <row r="19" spans="3:12">
      <c r="C19" s="11"/>
      <c r="D19" s="430" t="str">
        <f>'Investment for 5th MYT'!A50</f>
        <v>Technology Upgradation</v>
      </c>
      <c r="E19" s="430">
        <f>'Investment for 5th MYT'!C50*'Investment for 5th MYT'!I50</f>
        <v>34.661529433472246</v>
      </c>
      <c r="F19" s="11"/>
      <c r="G19" s="11"/>
      <c r="H19" s="1031" t="s">
        <v>788</v>
      </c>
      <c r="I19" s="1282">
        <f t="shared" si="0"/>
        <v>0.11</v>
      </c>
      <c r="J19" s="1031">
        <v>3</v>
      </c>
      <c r="K19" s="1031">
        <v>10</v>
      </c>
      <c r="L19" s="11"/>
    </row>
    <row r="20" spans="3:12">
      <c r="C20" s="11"/>
      <c r="D20" s="430" t="str">
        <f>'Investment for 5th MYT'!A51</f>
        <v>AT &amp; C Loss Reduction</v>
      </c>
      <c r="E20" s="430">
        <f>'Investment for 5th MYT'!C51*'Investment for 5th MYT'!I51</f>
        <v>18.523704544274359</v>
      </c>
      <c r="F20" s="11"/>
      <c r="G20" s="11"/>
      <c r="H20" s="1031" t="s">
        <v>788</v>
      </c>
      <c r="I20" s="1282">
        <f>I19</f>
        <v>0.11</v>
      </c>
      <c r="J20" s="1031">
        <v>3</v>
      </c>
      <c r="K20" s="1031">
        <v>10</v>
      </c>
      <c r="L20" s="11"/>
    </row>
    <row r="21" spans="3:12">
      <c r="C21" s="11"/>
      <c r="D21" s="430" t="str">
        <f>'Investment for 5th MYT'!A52</f>
        <v xml:space="preserve">Reliability Improvement </v>
      </c>
      <c r="E21" s="430">
        <f>'Investment for 5th MYT'!C52*'Investment for 5th MYT'!I52</f>
        <v>29.33472173133967</v>
      </c>
      <c r="F21" s="11"/>
      <c r="G21" s="11"/>
      <c r="H21" s="1031" t="s">
        <v>788</v>
      </c>
      <c r="I21" s="1282">
        <f>I20</f>
        <v>0.11</v>
      </c>
      <c r="J21" s="1031">
        <v>3</v>
      </c>
      <c r="K21" s="1031">
        <v>10</v>
      </c>
      <c r="L21" s="11"/>
    </row>
    <row r="22" spans="3:12">
      <c r="C22" s="11"/>
      <c r="D22" s="430"/>
      <c r="E22" s="401"/>
      <c r="F22" s="11"/>
      <c r="G22" s="11"/>
      <c r="H22" s="11"/>
      <c r="I22" s="11"/>
      <c r="J22" s="11"/>
      <c r="K22" s="11"/>
      <c r="L22" s="11"/>
    </row>
    <row r="23" spans="3:12" ht="13.5" thickBot="1">
      <c r="C23" s="12"/>
      <c r="D23" s="26" t="s">
        <v>206</v>
      </c>
      <c r="E23" s="25">
        <f>SUM(E7:E22)</f>
        <v>2071.0023984923137</v>
      </c>
      <c r="F23" s="26"/>
      <c r="G23" s="26"/>
      <c r="H23" s="26"/>
      <c r="I23" s="26"/>
      <c r="J23" s="26"/>
      <c r="K23" s="26"/>
      <c r="L23" s="26"/>
    </row>
    <row r="24" spans="3:12" hidden="1">
      <c r="E24" s="879">
        <f>E23-'New Loans 5th MYT'!D4</f>
        <v>2071.0023984923137</v>
      </c>
    </row>
    <row r="25" spans="3:12" hidden="1"/>
    <row r="26" spans="3:12" hidden="1"/>
    <row r="27" spans="3:12" hidden="1"/>
    <row r="28" spans="3:12" ht="13.5" thickBot="1">
      <c r="C28" s="88" t="s">
        <v>146</v>
      </c>
      <c r="D28" s="89"/>
      <c r="E28" s="489"/>
      <c r="F28" s="8"/>
      <c r="G28" s="8"/>
      <c r="H28" s="13"/>
      <c r="J28" s="90" t="s">
        <v>231</v>
      </c>
      <c r="K28" s="8"/>
      <c r="L28" s="8"/>
    </row>
    <row r="29" spans="3:12" ht="39" thickBot="1">
      <c r="C29" s="74" t="s">
        <v>142</v>
      </c>
      <c r="D29" s="74" t="s">
        <v>143</v>
      </c>
      <c r="E29" s="75" t="s">
        <v>292</v>
      </c>
      <c r="F29" s="74" t="s">
        <v>293</v>
      </c>
      <c r="G29" s="74" t="s">
        <v>294</v>
      </c>
      <c r="H29" s="74" t="s">
        <v>295</v>
      </c>
      <c r="I29" s="74" t="s">
        <v>296</v>
      </c>
      <c r="J29" s="74" t="s">
        <v>297</v>
      </c>
      <c r="K29" s="81" t="s">
        <v>298</v>
      </c>
      <c r="L29" s="74" t="s">
        <v>151</v>
      </c>
    </row>
    <row r="30" spans="3:12">
      <c r="C30" s="53"/>
      <c r="D30" s="430" t="str">
        <f>'Investment for 5th MYT'!A31</f>
        <v>R-APDRP ( Part-B)</v>
      </c>
      <c r="E30" s="430">
        <f>'Investment for 5th MYT'!D31*'Investment for 5th MYT'!I31</f>
        <v>1.3193611237599743</v>
      </c>
      <c r="F30" s="53"/>
      <c r="G30" s="53"/>
      <c r="H30" s="1284" t="s">
        <v>827</v>
      </c>
      <c r="I30" s="1282">
        <f>I7</f>
        <v>0.11</v>
      </c>
      <c r="J30" s="1031">
        <v>3</v>
      </c>
      <c r="K30" s="1031">
        <v>10</v>
      </c>
      <c r="L30" s="53"/>
    </row>
    <row r="31" spans="3:12">
      <c r="C31" s="11"/>
      <c r="D31" s="430" t="str">
        <f>'Investment for 5th MYT'!A32</f>
        <v>IPDS</v>
      </c>
      <c r="E31" s="430">
        <f>'Investment for 5th MYT'!D32*'Investment for 5th MYT'!I32</f>
        <v>0.99189563200354824</v>
      </c>
      <c r="F31" s="11"/>
      <c r="G31" s="11"/>
      <c r="H31" s="1284" t="s">
        <v>827</v>
      </c>
      <c r="I31" s="1282">
        <f>I30</f>
        <v>0.11</v>
      </c>
      <c r="J31" s="1031">
        <v>3</v>
      </c>
      <c r="K31" s="1031">
        <v>10</v>
      </c>
      <c r="L31" s="11"/>
    </row>
    <row r="32" spans="3:12">
      <c r="C32" s="11"/>
      <c r="D32" s="430" t="str">
        <f>'Investment for 5th MYT'!A33</f>
        <v>DDUGJY</v>
      </c>
      <c r="E32" s="430">
        <f>'Investment for 5th MYT'!D33*'Investment for 5th MYT'!I33</f>
        <v>0.54244154774814002</v>
      </c>
      <c r="F32" s="11"/>
      <c r="G32" s="11"/>
      <c r="H32" s="1031" t="s">
        <v>788</v>
      </c>
      <c r="I32" s="1282">
        <f t="shared" ref="I32:I45" si="1">I31</f>
        <v>0.11</v>
      </c>
      <c r="J32" s="1031">
        <v>3</v>
      </c>
      <c r="K32" s="1031">
        <v>10</v>
      </c>
      <c r="L32" s="11"/>
    </row>
    <row r="33" spans="3:12">
      <c r="C33" s="11"/>
      <c r="D33" s="430" t="str">
        <f>'Investment for 5th MYT'!A34</f>
        <v>SAUBAGYA</v>
      </c>
      <c r="E33" s="430">
        <f>'Investment for 5th MYT'!D34*'Investment for 5th MYT'!I34</f>
        <v>0.12643919526251676</v>
      </c>
      <c r="F33" s="11"/>
      <c r="G33" s="11"/>
      <c r="H33" s="1031" t="s">
        <v>788</v>
      </c>
      <c r="I33" s="1282">
        <f t="shared" si="1"/>
        <v>0.11</v>
      </c>
      <c r="J33" s="1031">
        <v>3</v>
      </c>
      <c r="K33" s="1031">
        <v>10</v>
      </c>
      <c r="L33" s="11"/>
    </row>
    <row r="34" spans="3:12">
      <c r="C34" s="11"/>
      <c r="D34" s="430" t="str">
        <f>'Investment for 5th MYT'!A40</f>
        <v>SMART METERS</v>
      </c>
      <c r="E34" s="430">
        <f>'Investment for 5th MYT'!D40*'Investment for 5th MYT'!I40</f>
        <v>5.9232776159016856E-2</v>
      </c>
      <c r="F34" s="11"/>
      <c r="G34" s="11"/>
      <c r="H34" s="1284" t="s">
        <v>827</v>
      </c>
      <c r="I34" s="1282">
        <f t="shared" si="1"/>
        <v>0.11</v>
      </c>
      <c r="J34" s="1031">
        <v>3</v>
      </c>
      <c r="K34" s="1031">
        <v>10</v>
      </c>
      <c r="L34" s="11"/>
    </row>
    <row r="35" spans="3:12">
      <c r="C35" s="11"/>
      <c r="D35" s="430" t="str">
        <f>'Investment for 5th MYT'!A36</f>
        <v>IT - IPDS -TOWNS</v>
      </c>
      <c r="E35" s="430">
        <f>'Investment for 5th MYT'!D36*'Investment for 5th MYT'!I36</f>
        <v>2.7930532142674866E-2</v>
      </c>
      <c r="F35" s="11"/>
      <c r="G35" s="11"/>
      <c r="H35" s="1031" t="s">
        <v>788</v>
      </c>
      <c r="I35" s="1282">
        <f t="shared" si="1"/>
        <v>0.11</v>
      </c>
      <c r="J35" s="1031">
        <v>3</v>
      </c>
      <c r="K35" s="1031">
        <v>10</v>
      </c>
      <c r="L35" s="11"/>
    </row>
    <row r="36" spans="3:12">
      <c r="C36" s="11"/>
      <c r="D36" s="430" t="str">
        <f>'Investment for 5th MYT'!A37</f>
        <v>P:SI: Substation - 3</v>
      </c>
      <c r="E36" s="430">
        <f>'Investment for 5th MYT'!D37*'Investment for 5th MYT'!I37</f>
        <v>4.2718982430605275</v>
      </c>
      <c r="F36" s="11"/>
      <c r="G36" s="11"/>
      <c r="H36" s="1031" t="s">
        <v>788</v>
      </c>
      <c r="I36" s="1282">
        <f t="shared" si="1"/>
        <v>0.11</v>
      </c>
      <c r="J36" s="1031">
        <v>3</v>
      </c>
      <c r="K36" s="1031">
        <v>10</v>
      </c>
      <c r="L36" s="11"/>
    </row>
    <row r="37" spans="3:12">
      <c r="C37" s="11"/>
      <c r="D37" s="430" t="str">
        <f>'Investment for 5th MYT'!A38</f>
        <v>Conversion of Single Phase Agl DTRs to 3 Phase Agl DTRs</v>
      </c>
      <c r="E37" s="430">
        <f>'Investment for 5th MYT'!D38*'Investment for 5th MYT'!I38</f>
        <v>10.017243269817241</v>
      </c>
      <c r="F37" s="11"/>
      <c r="G37" s="11"/>
      <c r="H37" s="1031" t="s">
        <v>788</v>
      </c>
      <c r="I37" s="1282">
        <f t="shared" si="1"/>
        <v>0.11</v>
      </c>
      <c r="J37" s="1031">
        <v>3</v>
      </c>
      <c r="K37" s="1031">
        <v>10</v>
      </c>
      <c r="L37" s="11"/>
    </row>
    <row r="38" spans="3:12">
      <c r="C38" s="11"/>
      <c r="D38" s="430" t="str">
        <f>'Investment for 5th MYT'!A39</f>
        <v>SPA- PE Scheme</v>
      </c>
      <c r="E38" s="430">
        <f>'Investment for 5th MYT'!D39*'Investment for 5th MYT'!I39</f>
        <v>136.30233343294094</v>
      </c>
      <c r="F38" s="11"/>
      <c r="G38" s="11"/>
      <c r="H38" s="1031" t="s">
        <v>788</v>
      </c>
      <c r="I38" s="1282">
        <f t="shared" si="1"/>
        <v>0.11</v>
      </c>
      <c r="J38" s="1031">
        <v>3</v>
      </c>
      <c r="K38" s="1031">
        <v>10</v>
      </c>
      <c r="L38" s="11"/>
    </row>
    <row r="39" spans="3:12">
      <c r="C39" s="11"/>
      <c r="D39" s="430" t="str">
        <f>'Investment for 5th MYT'!A41</f>
        <v>HVDS</v>
      </c>
      <c r="E39" s="430">
        <f>'Investment for 5th MYT'!D41*'Investment for 5th MYT'!I41</f>
        <v>318.4189184</v>
      </c>
      <c r="F39" s="11"/>
      <c r="G39" s="11"/>
      <c r="H39" s="1031" t="s">
        <v>788</v>
      </c>
      <c r="I39" s="1282">
        <f t="shared" si="1"/>
        <v>0.11</v>
      </c>
      <c r="J39" s="1031">
        <v>3</v>
      </c>
      <c r="K39" s="1031">
        <v>10</v>
      </c>
      <c r="L39" s="11"/>
    </row>
    <row r="40" spans="3:12">
      <c r="C40" s="11"/>
      <c r="D40" s="430" t="str">
        <f>'Investment for 5th MYT'!A42</f>
        <v>SMART METERS</v>
      </c>
      <c r="E40" s="430">
        <f>'Investment for 5th MYT'!D42*'Investment for 5th MYT'!I42</f>
        <v>0</v>
      </c>
      <c r="F40" s="11"/>
      <c r="G40" s="11"/>
      <c r="H40" s="1284" t="s">
        <v>827</v>
      </c>
      <c r="I40" s="1282">
        <f t="shared" si="1"/>
        <v>0.11</v>
      </c>
      <c r="J40" s="1031">
        <v>3</v>
      </c>
      <c r="K40" s="1031">
        <v>10</v>
      </c>
      <c r="L40" s="11"/>
    </row>
    <row r="41" spans="3:12">
      <c r="C41" s="11"/>
      <c r="D41" s="430" t="str">
        <f>'Investment for 5th MYT'!A47</f>
        <v xml:space="preserve">Civil Infrastructure Development </v>
      </c>
      <c r="E41" s="430">
        <f>'Investment for 5th MYT'!D47*'Investment for 5th MYT'!I47</f>
        <v>2.4810351790936469</v>
      </c>
      <c r="F41" s="11"/>
      <c r="G41" s="11"/>
      <c r="H41" s="1031" t="s">
        <v>788</v>
      </c>
      <c r="I41" s="1282">
        <f t="shared" si="1"/>
        <v>0.11</v>
      </c>
      <c r="J41" s="1031">
        <v>3</v>
      </c>
      <c r="K41" s="1031">
        <v>10</v>
      </c>
      <c r="L41" s="11"/>
    </row>
    <row r="42" spans="3:12">
      <c r="C42" s="11"/>
      <c r="D42" s="430" t="str">
        <f>'Investment for 5th MYT'!A49</f>
        <v>P:SI - Bulk Scheme PTR,Meteres, DTRs and Conductor</v>
      </c>
      <c r="E42" s="430">
        <f>'Investment for 5th MYT'!D49*'Investment for 5th MYT'!I49</f>
        <v>1218.4031926958171</v>
      </c>
      <c r="F42" s="11"/>
      <c r="G42" s="11"/>
      <c r="H42" s="1031" t="s">
        <v>788</v>
      </c>
      <c r="I42" s="1282">
        <f t="shared" si="1"/>
        <v>0.11</v>
      </c>
      <c r="J42" s="1031">
        <v>3</v>
      </c>
      <c r="K42" s="1031">
        <v>10</v>
      </c>
      <c r="L42" s="11"/>
    </row>
    <row r="43" spans="3:12">
      <c r="C43" s="11"/>
      <c r="D43" s="430" t="str">
        <f>'Investment for 5th MYT'!A50</f>
        <v>Technology Upgradation</v>
      </c>
      <c r="E43" s="430">
        <f>'Investment for 5th MYT'!D50*'Investment for 5th MYT'!I50</f>
        <v>25.555792059420487</v>
      </c>
      <c r="F43" s="11"/>
      <c r="G43" s="11"/>
      <c r="H43" s="1031" t="s">
        <v>788</v>
      </c>
      <c r="I43" s="1282">
        <f t="shared" si="1"/>
        <v>0.11</v>
      </c>
      <c r="J43" s="1031">
        <v>3</v>
      </c>
      <c r="K43" s="1031">
        <v>10</v>
      </c>
      <c r="L43" s="11"/>
    </row>
    <row r="44" spans="3:12">
      <c r="C44" s="11"/>
      <c r="D44" s="430" t="str">
        <f>'Investment for 5th MYT'!A51</f>
        <v>AT &amp; C Loss Reduction</v>
      </c>
      <c r="E44" s="430">
        <f>'Investment for 5th MYT'!D51*'Investment for 5th MYT'!I51</f>
        <v>23.793673874967546</v>
      </c>
      <c r="F44" s="11"/>
      <c r="G44" s="11"/>
      <c r="H44" s="1031" t="s">
        <v>788</v>
      </c>
      <c r="I44" s="1282">
        <f t="shared" si="1"/>
        <v>0.11</v>
      </c>
      <c r="J44" s="1031">
        <v>3</v>
      </c>
      <c r="K44" s="1031">
        <v>10</v>
      </c>
      <c r="L44" s="11"/>
    </row>
    <row r="45" spans="3:12">
      <c r="C45" s="11"/>
      <c r="D45" s="430" t="str">
        <f>'Investment for 5th MYT'!A52</f>
        <v xml:space="preserve">Reliability Improvement </v>
      </c>
      <c r="E45" s="430">
        <f>'Investment for 5th MYT'!D52*'Investment for 5th MYT'!I52</f>
        <v>219.93695684761184</v>
      </c>
      <c r="F45" s="11"/>
      <c r="G45" s="11"/>
      <c r="H45" s="1031" t="s">
        <v>788</v>
      </c>
      <c r="I45" s="1282">
        <f t="shared" si="1"/>
        <v>0.11</v>
      </c>
      <c r="J45" s="1031">
        <v>3</v>
      </c>
      <c r="K45" s="1031">
        <v>10</v>
      </c>
      <c r="L45" s="11"/>
    </row>
    <row r="46" spans="3:12" ht="13.5" thickBot="1">
      <c r="C46" s="12"/>
      <c r="D46" s="26" t="s">
        <v>206</v>
      </c>
      <c r="E46" s="25">
        <f>SUM(E30:E45)</f>
        <v>1962.2483448098051</v>
      </c>
      <c r="F46" s="26"/>
      <c r="G46" s="26"/>
      <c r="H46" s="26"/>
      <c r="I46" s="26"/>
      <c r="J46" s="26"/>
      <c r="K46" s="26"/>
      <c r="L46" s="26"/>
    </row>
    <row r="47" spans="3:12">
      <c r="E47" s="879">
        <f>E46-'New Loans 5th MYT'!E4</f>
        <v>191.04344927367993</v>
      </c>
    </row>
    <row r="51" spans="3:12" ht="13.5" thickBot="1">
      <c r="C51" s="88" t="s">
        <v>147</v>
      </c>
      <c r="D51" s="89"/>
      <c r="E51" s="489"/>
      <c r="F51" s="8"/>
      <c r="G51" s="8"/>
      <c r="H51" s="13"/>
      <c r="J51" s="90" t="s">
        <v>231</v>
      </c>
      <c r="K51" s="8"/>
      <c r="L51" s="8"/>
    </row>
    <row r="52" spans="3:12" ht="39" thickBot="1">
      <c r="C52" s="74" t="s">
        <v>142</v>
      </c>
      <c r="D52" s="74" t="s">
        <v>143</v>
      </c>
      <c r="E52" s="75" t="s">
        <v>292</v>
      </c>
      <c r="F52" s="74" t="s">
        <v>293</v>
      </c>
      <c r="G52" s="74" t="s">
        <v>294</v>
      </c>
      <c r="H52" s="74" t="s">
        <v>295</v>
      </c>
      <c r="I52" s="74" t="s">
        <v>296</v>
      </c>
      <c r="J52" s="74" t="s">
        <v>297</v>
      </c>
      <c r="K52" s="81" t="s">
        <v>298</v>
      </c>
      <c r="L52" s="74" t="s">
        <v>151</v>
      </c>
    </row>
    <row r="53" spans="3:12">
      <c r="C53" s="53"/>
      <c r="D53" s="430"/>
      <c r="E53" s="430"/>
      <c r="F53" s="53"/>
      <c r="G53" s="53"/>
      <c r="H53" s="1031"/>
      <c r="I53" s="1031"/>
      <c r="J53" s="1031"/>
      <c r="K53" s="1031"/>
      <c r="L53" s="53"/>
    </row>
    <row r="54" spans="3:12">
      <c r="C54" s="11"/>
      <c r="D54" s="430" t="str">
        <f>'Investment for 5th MYT'!A38</f>
        <v>Conversion of Single Phase Agl DTRs to 3 Phase Agl DTRs</v>
      </c>
      <c r="E54" s="401">
        <f>'Investment for 5th MYT'!E38*'Investment for 5th MYT'!I38</f>
        <v>1.4729174597372152</v>
      </c>
      <c r="F54" s="11"/>
      <c r="G54" s="11"/>
      <c r="H54" s="1031" t="s">
        <v>788</v>
      </c>
      <c r="I54" s="1282">
        <f>I37</f>
        <v>0.11</v>
      </c>
      <c r="J54" s="1031">
        <v>3</v>
      </c>
      <c r="K54" s="1031">
        <v>10</v>
      </c>
      <c r="L54" s="11"/>
    </row>
    <row r="55" spans="3:12">
      <c r="C55" s="11"/>
      <c r="D55" s="430" t="str">
        <f>'Investment for 5th MYT'!A39</f>
        <v>SPA- PE Scheme</v>
      </c>
      <c r="E55" s="401">
        <f>'Investment for 5th MYT'!E39*'Investment for 5th MYT'!I39</f>
        <v>140.05064760234683</v>
      </c>
      <c r="F55" s="11"/>
      <c r="G55" s="11"/>
      <c r="H55" s="1031" t="s">
        <v>788</v>
      </c>
      <c r="I55" s="1282">
        <f>I54</f>
        <v>0.11</v>
      </c>
      <c r="J55" s="1031">
        <v>3</v>
      </c>
      <c r="K55" s="1031">
        <v>10</v>
      </c>
      <c r="L55" s="11"/>
    </row>
    <row r="56" spans="3:12">
      <c r="C56" s="11"/>
      <c r="D56" s="430" t="str">
        <f>'Investment for 5th MYT'!A41</f>
        <v>HVDS</v>
      </c>
      <c r="E56" s="401">
        <f>'Investment for 5th MYT'!E41*'Investment for 5th MYT'!I41</f>
        <v>327.17543865600004</v>
      </c>
      <c r="F56" s="11"/>
      <c r="G56" s="11"/>
      <c r="H56" s="1031" t="s">
        <v>788</v>
      </c>
      <c r="I56" s="1282">
        <f t="shared" ref="I56:I62" si="2">I55</f>
        <v>0.11</v>
      </c>
      <c r="J56" s="1031">
        <v>3</v>
      </c>
      <c r="K56" s="1031">
        <v>10</v>
      </c>
      <c r="L56" s="11"/>
    </row>
    <row r="57" spans="3:12">
      <c r="C57" s="11"/>
      <c r="D57" s="430" t="str">
        <f>'Investment for 5th MYT'!A42</f>
        <v>SMART METERS</v>
      </c>
      <c r="E57" s="401">
        <f>'Investment for 5th MYT'!E42*'Investment for 5th MYT'!I42</f>
        <v>0</v>
      </c>
      <c r="F57" s="11"/>
      <c r="G57" s="11"/>
      <c r="H57" s="1284" t="s">
        <v>827</v>
      </c>
      <c r="I57" s="1282">
        <f t="shared" si="2"/>
        <v>0.11</v>
      </c>
      <c r="J57" s="1031">
        <v>3</v>
      </c>
      <c r="K57" s="1031">
        <v>10</v>
      </c>
      <c r="L57" s="11"/>
    </row>
    <row r="58" spans="3:12">
      <c r="C58" s="11"/>
      <c r="D58" s="430" t="str">
        <f>'Investment for 5th MYT'!A47</f>
        <v xml:space="preserve">Civil Infrastructure Development </v>
      </c>
      <c r="E58" s="401">
        <f>'Investment for 5th MYT'!E47*'Investment for 5th MYT'!I47</f>
        <v>2.5121276465187226</v>
      </c>
      <c r="F58" s="11"/>
      <c r="G58" s="11"/>
      <c r="H58" s="1031" t="s">
        <v>788</v>
      </c>
      <c r="I58" s="1282">
        <f t="shared" si="2"/>
        <v>0.11</v>
      </c>
      <c r="J58" s="1031">
        <v>3</v>
      </c>
      <c r="K58" s="1031">
        <v>10</v>
      </c>
      <c r="L58" s="11"/>
    </row>
    <row r="59" spans="3:12">
      <c r="C59" s="11"/>
      <c r="D59" s="430" t="str">
        <f>'Investment for 5th MYT'!A49</f>
        <v>P:SI - Bulk Scheme PTR,Meteres, DTRs and Conductor</v>
      </c>
      <c r="E59" s="401">
        <f>'Investment for 5th MYT'!E49*'Investment for 5th MYT'!I49</f>
        <v>1465.5898244949517</v>
      </c>
      <c r="F59" s="11"/>
      <c r="G59" s="11"/>
      <c r="H59" s="1031" t="s">
        <v>788</v>
      </c>
      <c r="I59" s="1282">
        <f t="shared" si="2"/>
        <v>0.11</v>
      </c>
      <c r="J59" s="1031">
        <v>3</v>
      </c>
      <c r="K59" s="1031">
        <v>10</v>
      </c>
      <c r="L59" s="11"/>
    </row>
    <row r="60" spans="3:12">
      <c r="C60" s="11"/>
      <c r="D60" s="430" t="str">
        <f>'Investment for 5th MYT'!A50</f>
        <v>Technology Upgradation</v>
      </c>
      <c r="E60" s="401">
        <f>'Investment for 5th MYT'!E50*'Investment for 5th MYT'!I50</f>
        <v>19.86190034105455</v>
      </c>
      <c r="F60" s="11"/>
      <c r="G60" s="11"/>
      <c r="H60" s="1031" t="s">
        <v>788</v>
      </c>
      <c r="I60" s="1282">
        <f t="shared" si="2"/>
        <v>0.11</v>
      </c>
      <c r="J60" s="1031">
        <v>3</v>
      </c>
      <c r="K60" s="1031">
        <v>10</v>
      </c>
      <c r="L60" s="11"/>
    </row>
    <row r="61" spans="3:12">
      <c r="C61" s="11"/>
      <c r="D61" s="430" t="str">
        <f>'Investment for 5th MYT'!A51</f>
        <v>AT &amp; C Loss Reduction</v>
      </c>
      <c r="E61" s="401">
        <f>'Investment for 5th MYT'!E51*'Investment for 5th MYT'!I51</f>
        <v>24.206615906529152</v>
      </c>
      <c r="F61" s="11"/>
      <c r="G61" s="11"/>
      <c r="H61" s="1031" t="s">
        <v>788</v>
      </c>
      <c r="I61" s="1282">
        <f t="shared" si="2"/>
        <v>0.11</v>
      </c>
      <c r="J61" s="1031">
        <v>3</v>
      </c>
      <c r="K61" s="1031">
        <v>10</v>
      </c>
      <c r="L61" s="11"/>
    </row>
    <row r="62" spans="3:12">
      <c r="C62" s="11"/>
      <c r="D62" s="430" t="str">
        <f>'Investment for 5th MYT'!A52</f>
        <v xml:space="preserve">Reliability Improvement </v>
      </c>
      <c r="E62" s="401">
        <f>'Investment for 5th MYT'!E52*'Investment for 5th MYT'!I52</f>
        <v>290.84324716092118</v>
      </c>
      <c r="F62" s="11"/>
      <c r="G62" s="11"/>
      <c r="H62" s="1031" t="s">
        <v>788</v>
      </c>
      <c r="I62" s="1282">
        <f t="shared" si="2"/>
        <v>0.11</v>
      </c>
      <c r="J62" s="1031">
        <v>3</v>
      </c>
      <c r="K62" s="1031">
        <v>10</v>
      </c>
      <c r="L62" s="11"/>
    </row>
    <row r="63" spans="3:12">
      <c r="C63" s="11"/>
      <c r="D63" s="11"/>
      <c r="E63" s="401"/>
      <c r="F63" s="11"/>
      <c r="G63" s="11"/>
      <c r="H63" s="11"/>
      <c r="I63" s="11"/>
      <c r="J63" s="11"/>
      <c r="K63" s="11"/>
      <c r="L63" s="11"/>
    </row>
    <row r="64" spans="3:12">
      <c r="C64" s="11"/>
      <c r="D64" s="11"/>
      <c r="E64" s="401"/>
      <c r="F64" s="11"/>
      <c r="G64" s="11"/>
      <c r="H64" s="11"/>
      <c r="I64" s="11"/>
      <c r="J64" s="11"/>
      <c r="K64" s="11"/>
      <c r="L64" s="11"/>
    </row>
    <row r="65" spans="3:12">
      <c r="C65" s="11"/>
      <c r="D65" s="11"/>
      <c r="E65" s="401"/>
      <c r="F65" s="11"/>
      <c r="G65" s="11"/>
      <c r="H65" s="11"/>
      <c r="I65" s="11"/>
      <c r="J65" s="11"/>
      <c r="K65" s="11"/>
      <c r="L65" s="11"/>
    </row>
    <row r="66" spans="3:12">
      <c r="C66" s="11"/>
      <c r="D66" s="11"/>
      <c r="E66" s="401"/>
      <c r="F66" s="11"/>
      <c r="G66" s="11"/>
      <c r="H66" s="11"/>
      <c r="I66" s="11"/>
      <c r="J66" s="11"/>
      <c r="K66" s="11"/>
      <c r="L66" s="11"/>
    </row>
    <row r="67" spans="3:12">
      <c r="C67" s="11"/>
      <c r="D67" s="11"/>
      <c r="E67" s="401"/>
      <c r="F67" s="11"/>
      <c r="G67" s="11"/>
      <c r="H67" s="11"/>
      <c r="I67" s="11"/>
      <c r="J67" s="11"/>
      <c r="K67" s="11"/>
      <c r="L67" s="11"/>
    </row>
    <row r="68" spans="3:12">
      <c r="C68" s="11"/>
      <c r="D68" s="11"/>
      <c r="E68" s="401"/>
      <c r="F68" s="11"/>
      <c r="G68" s="11"/>
      <c r="H68" s="11"/>
      <c r="I68" s="11"/>
      <c r="J68" s="11"/>
      <c r="K68" s="11"/>
      <c r="L68" s="11"/>
    </row>
    <row r="69" spans="3:12" ht="13.5" thickBot="1">
      <c r="C69" s="12"/>
      <c r="D69" s="26" t="s">
        <v>206</v>
      </c>
      <c r="E69" s="25">
        <f>SUM(E53:E68)</f>
        <v>2271.7127192680591</v>
      </c>
      <c r="F69" s="26"/>
      <c r="G69" s="26"/>
      <c r="H69" s="26"/>
      <c r="I69" s="26"/>
      <c r="J69" s="26"/>
      <c r="K69" s="26"/>
      <c r="L69" s="26"/>
    </row>
    <row r="70" spans="3:12">
      <c r="E70" s="879">
        <f>E69-'New Loans 5th MYT'!F4</f>
        <v>260.46171324819989</v>
      </c>
    </row>
    <row r="74" spans="3:12" ht="13.5" thickBot="1">
      <c r="C74" s="88" t="s">
        <v>148</v>
      </c>
      <c r="D74" s="89"/>
      <c r="E74" s="489"/>
      <c r="F74" s="8"/>
      <c r="G74" s="8"/>
      <c r="H74" s="13"/>
      <c r="J74" s="90" t="s">
        <v>231</v>
      </c>
      <c r="K74" s="8"/>
      <c r="L74" s="8"/>
    </row>
    <row r="75" spans="3:12" ht="39" thickBot="1">
      <c r="C75" s="74" t="s">
        <v>142</v>
      </c>
      <c r="D75" s="74" t="s">
        <v>143</v>
      </c>
      <c r="E75" s="75" t="s">
        <v>292</v>
      </c>
      <c r="F75" s="74" t="s">
        <v>293</v>
      </c>
      <c r="G75" s="74" t="s">
        <v>294</v>
      </c>
      <c r="H75" s="74" t="s">
        <v>295</v>
      </c>
      <c r="I75" s="74" t="s">
        <v>296</v>
      </c>
      <c r="J75" s="74" t="s">
        <v>297</v>
      </c>
      <c r="K75" s="81" t="s">
        <v>298</v>
      </c>
      <c r="L75" s="74" t="s">
        <v>151</v>
      </c>
    </row>
    <row r="76" spans="3:12">
      <c r="C76" s="53"/>
      <c r="D76" s="430"/>
      <c r="E76" s="430"/>
      <c r="F76" s="53"/>
      <c r="G76" s="53"/>
      <c r="H76" s="1031"/>
      <c r="I76" s="1031"/>
      <c r="J76" s="1031"/>
      <c r="K76" s="1031"/>
      <c r="L76" s="53"/>
    </row>
    <row r="77" spans="3:12">
      <c r="C77" s="11"/>
      <c r="D77" s="430" t="str">
        <f>'Investment for 5th MYT'!A39</f>
        <v>SPA- PE Scheme</v>
      </c>
      <c r="E77" s="401">
        <f>'Investment for 5th MYT'!F39*'Investment for 5th MYT'!I39</f>
        <v>19.385032411411352</v>
      </c>
      <c r="F77" s="11"/>
      <c r="G77" s="11"/>
      <c r="H77" s="1031" t="s">
        <v>788</v>
      </c>
      <c r="I77" s="1282">
        <f>I60</f>
        <v>0.11</v>
      </c>
      <c r="J77" s="1031">
        <v>3</v>
      </c>
      <c r="K77" s="1031">
        <v>10</v>
      </c>
      <c r="L77" s="11"/>
    </row>
    <row r="78" spans="3:12">
      <c r="C78" s="11"/>
      <c r="D78" s="430" t="str">
        <f>'Investment for 5th MYT'!A41</f>
        <v>HVDS</v>
      </c>
      <c r="E78" s="401">
        <f>'Investment for 5th MYT'!F41*'Investment for 5th MYT'!I41</f>
        <v>336.17276321904001</v>
      </c>
      <c r="F78" s="11"/>
      <c r="G78" s="11"/>
      <c r="H78" s="1031" t="s">
        <v>788</v>
      </c>
      <c r="I78" s="1282">
        <f>I77</f>
        <v>0.11</v>
      </c>
      <c r="J78" s="1031">
        <v>3</v>
      </c>
      <c r="K78" s="1031">
        <v>10</v>
      </c>
      <c r="L78" s="11"/>
    </row>
    <row r="79" spans="3:12">
      <c r="C79" s="11"/>
      <c r="D79" s="430" t="str">
        <f>'Investment for 5th MYT'!A42</f>
        <v>SMART METERS</v>
      </c>
      <c r="E79" s="401">
        <f>'Investment for 5th MYT'!F42*'Investment for 5th MYT'!I42</f>
        <v>0</v>
      </c>
      <c r="F79" s="11"/>
      <c r="G79" s="11"/>
      <c r="H79" s="1284" t="s">
        <v>827</v>
      </c>
      <c r="I79" s="1282">
        <f t="shared" ref="I79:I85" si="3">I78</f>
        <v>0.11</v>
      </c>
      <c r="J79" s="1031">
        <v>3</v>
      </c>
      <c r="K79" s="1031">
        <v>10</v>
      </c>
      <c r="L79" s="11"/>
    </row>
    <row r="80" spans="3:12">
      <c r="C80" s="11"/>
      <c r="D80" s="430" t="str">
        <f>'Investment for 5th MYT'!A43</f>
        <v>IE- Distribution ( Pump Set Electricty access)</v>
      </c>
      <c r="E80" s="401">
        <f>'Investment for 5th MYT'!F43*'Investment for 5th MYT'!I43</f>
        <v>51.062000000000005</v>
      </c>
      <c r="F80" s="11"/>
      <c r="G80" s="11"/>
      <c r="H80" s="1031" t="s">
        <v>788</v>
      </c>
      <c r="I80" s="1282">
        <f t="shared" si="3"/>
        <v>0.11</v>
      </c>
      <c r="J80" s="1031">
        <v>3</v>
      </c>
      <c r="K80" s="1031">
        <v>10</v>
      </c>
      <c r="L80" s="11"/>
    </row>
    <row r="81" spans="3:12">
      <c r="C81" s="11"/>
      <c r="D81" s="430" t="str">
        <f>'Investment for 5th MYT'!A47</f>
        <v xml:space="preserve">Civil Infrastructure Development </v>
      </c>
      <c r="E81" s="401">
        <f>'Investment for 5th MYT'!F47*'Investment for 5th MYT'!I47</f>
        <v>3.0082751567979873</v>
      </c>
      <c r="F81" s="11"/>
      <c r="G81" s="11"/>
      <c r="H81" s="1031" t="s">
        <v>788</v>
      </c>
      <c r="I81" s="1282">
        <f t="shared" si="3"/>
        <v>0.11</v>
      </c>
      <c r="J81" s="1031">
        <v>3</v>
      </c>
      <c r="K81" s="1031">
        <v>10</v>
      </c>
      <c r="L81" s="11"/>
    </row>
    <row r="82" spans="3:12">
      <c r="C82" s="11"/>
      <c r="D82" s="430" t="str">
        <f>'Investment for 5th MYT'!A49</f>
        <v>P:SI - Bulk Scheme PTR,Meteres, DTRs and Conductor</v>
      </c>
      <c r="E82" s="401">
        <f>'Investment for 5th MYT'!F49*'Investment for 5th MYT'!I49</f>
        <v>2775.762278319181</v>
      </c>
      <c r="F82" s="11"/>
      <c r="G82" s="11"/>
      <c r="H82" s="1031" t="s">
        <v>788</v>
      </c>
      <c r="I82" s="1282">
        <f t="shared" si="3"/>
        <v>0.11</v>
      </c>
      <c r="J82" s="1031">
        <v>3</v>
      </c>
      <c r="K82" s="1031">
        <v>10</v>
      </c>
      <c r="L82" s="11"/>
    </row>
    <row r="83" spans="3:12">
      <c r="C83" s="11"/>
      <c r="D83" s="430" t="str">
        <f>'Investment for 5th MYT'!A50</f>
        <v>Technology Upgradation</v>
      </c>
      <c r="E83" s="401">
        <f>'Investment for 5th MYT'!F50*'Investment for 5th MYT'!I50</f>
        <v>14.197106600433552</v>
      </c>
      <c r="F83" s="11"/>
      <c r="G83" s="11"/>
      <c r="H83" s="1031" t="s">
        <v>788</v>
      </c>
      <c r="I83" s="1282">
        <f t="shared" si="3"/>
        <v>0.11</v>
      </c>
      <c r="J83" s="1031">
        <v>3</v>
      </c>
      <c r="K83" s="1031">
        <v>10</v>
      </c>
      <c r="L83" s="11"/>
    </row>
    <row r="84" spans="3:12">
      <c r="C84" s="11"/>
      <c r="D84" s="430" t="str">
        <f>'Investment for 5th MYT'!A51</f>
        <v>AT &amp; C Loss Reduction</v>
      </c>
      <c r="E84" s="401">
        <f>'Investment for 5th MYT'!F51*'Investment for 5th MYT'!I51</f>
        <v>23.981033843958706</v>
      </c>
      <c r="F84" s="11"/>
      <c r="G84" s="11"/>
      <c r="H84" s="1031" t="s">
        <v>788</v>
      </c>
      <c r="I84" s="1282">
        <f t="shared" si="3"/>
        <v>0.11</v>
      </c>
      <c r="J84" s="1031">
        <v>3</v>
      </c>
      <c r="K84" s="1031">
        <v>10</v>
      </c>
      <c r="L84" s="11"/>
    </row>
    <row r="85" spans="3:12">
      <c r="C85" s="11"/>
      <c r="D85" s="430" t="str">
        <f>'Investment for 5th MYT'!A52</f>
        <v xml:space="preserve">Reliability Improvement </v>
      </c>
      <c r="E85" s="401">
        <f>'Investment for 5th MYT'!F52*'Investment for 5th MYT'!I52</f>
        <v>313.02738845784654</v>
      </c>
      <c r="F85" s="11"/>
      <c r="G85" s="11"/>
      <c r="H85" s="1031" t="s">
        <v>788</v>
      </c>
      <c r="I85" s="1282">
        <f t="shared" si="3"/>
        <v>0.11</v>
      </c>
      <c r="J85" s="1031">
        <v>3</v>
      </c>
      <c r="K85" s="1031">
        <v>10</v>
      </c>
      <c r="L85" s="11"/>
    </row>
    <row r="86" spans="3:12">
      <c r="C86" s="11"/>
      <c r="D86" s="11"/>
      <c r="E86" s="401"/>
      <c r="F86" s="11"/>
      <c r="G86" s="11"/>
      <c r="H86" s="11"/>
      <c r="I86" s="11"/>
      <c r="J86" s="11"/>
      <c r="K86" s="11"/>
      <c r="L86" s="11"/>
    </row>
    <row r="87" spans="3:12">
      <c r="C87" s="11"/>
      <c r="D87" s="11"/>
      <c r="E87" s="401"/>
      <c r="F87" s="11"/>
      <c r="G87" s="11"/>
      <c r="H87" s="11"/>
      <c r="I87" s="11"/>
      <c r="J87" s="11"/>
      <c r="K87" s="11"/>
      <c r="L87" s="11"/>
    </row>
    <row r="88" spans="3:12">
      <c r="C88" s="11"/>
      <c r="D88" s="11"/>
      <c r="E88" s="401"/>
      <c r="F88" s="11"/>
      <c r="G88" s="11"/>
      <c r="H88" s="11"/>
      <c r="I88" s="11"/>
      <c r="J88" s="11"/>
      <c r="K88" s="11"/>
      <c r="L88" s="11"/>
    </row>
    <row r="89" spans="3:12">
      <c r="C89" s="11"/>
      <c r="D89" s="11"/>
      <c r="E89" s="401"/>
      <c r="F89" s="11"/>
      <c r="G89" s="11"/>
      <c r="H89" s="11"/>
      <c r="I89" s="11"/>
      <c r="J89" s="11"/>
      <c r="K89" s="11"/>
      <c r="L89" s="11"/>
    </row>
    <row r="90" spans="3:12">
      <c r="C90" s="11"/>
      <c r="D90" s="11"/>
      <c r="E90" s="401"/>
      <c r="F90" s="11"/>
      <c r="G90" s="11"/>
      <c r="H90" s="11"/>
      <c r="I90" s="11"/>
      <c r="J90" s="11"/>
      <c r="K90" s="11"/>
      <c r="L90" s="11"/>
    </row>
    <row r="91" spans="3:12">
      <c r="C91" s="11"/>
      <c r="D91" s="11"/>
      <c r="E91" s="401"/>
      <c r="F91" s="11"/>
      <c r="G91" s="11"/>
      <c r="H91" s="11"/>
      <c r="I91" s="11"/>
      <c r="J91" s="11"/>
      <c r="K91" s="11"/>
      <c r="L91" s="11"/>
    </row>
    <row r="92" spans="3:12" ht="13.5" thickBot="1">
      <c r="C92" s="12"/>
      <c r="D92" s="26" t="s">
        <v>206</v>
      </c>
      <c r="E92" s="25">
        <f>SUM(E76:E91)</f>
        <v>3536.5958780086689</v>
      </c>
      <c r="F92" s="26"/>
      <c r="G92" s="26"/>
      <c r="H92" s="26"/>
      <c r="I92" s="26"/>
      <c r="J92" s="26"/>
      <c r="K92" s="26"/>
      <c r="L92" s="26"/>
    </row>
    <row r="93" spans="3:12">
      <c r="E93" s="879">
        <f>E92-'New Loans 5th MYT'!G4</f>
        <v>459.09818554475578</v>
      </c>
    </row>
    <row r="97" spans="3:12" ht="13.5" thickBot="1">
      <c r="C97" s="88" t="s">
        <v>149</v>
      </c>
      <c r="D97" s="89"/>
      <c r="E97" s="489"/>
      <c r="F97" s="8"/>
      <c r="G97" s="8"/>
      <c r="H97" s="13"/>
      <c r="J97" s="90" t="s">
        <v>231</v>
      </c>
      <c r="K97" s="8"/>
      <c r="L97" s="8"/>
    </row>
    <row r="98" spans="3:12" ht="39" thickBot="1">
      <c r="C98" s="74" t="s">
        <v>142</v>
      </c>
      <c r="D98" s="74" t="s">
        <v>143</v>
      </c>
      <c r="E98" s="75" t="s">
        <v>292</v>
      </c>
      <c r="F98" s="74" t="s">
        <v>293</v>
      </c>
      <c r="G98" s="74" t="s">
        <v>294</v>
      </c>
      <c r="H98" s="74" t="s">
        <v>295</v>
      </c>
      <c r="I98" s="74" t="s">
        <v>296</v>
      </c>
      <c r="J98" s="74" t="s">
        <v>297</v>
      </c>
      <c r="K98" s="81" t="s">
        <v>298</v>
      </c>
      <c r="L98" s="74" t="s">
        <v>151</v>
      </c>
    </row>
    <row r="99" spans="3:12">
      <c r="C99" s="53"/>
      <c r="D99" s="430"/>
      <c r="E99" s="430"/>
      <c r="F99" s="53"/>
      <c r="G99" s="53"/>
      <c r="H99" s="1031"/>
      <c r="I99" s="1031"/>
      <c r="J99" s="1031"/>
      <c r="K99" s="1031"/>
      <c r="L99" s="53"/>
    </row>
    <row r="100" spans="3:12">
      <c r="C100" s="11"/>
      <c r="D100" s="430" t="str">
        <f>'Investment for 5th MYT'!A41</f>
        <v>HVDS</v>
      </c>
      <c r="E100" s="401">
        <f>'Investment for 5th MYT'!G41*'Investment for 5th MYT'!I41</f>
        <v>345.41751420756361</v>
      </c>
      <c r="F100" s="11"/>
      <c r="G100" s="11"/>
      <c r="H100" s="1031" t="s">
        <v>788</v>
      </c>
      <c r="I100" s="1282">
        <f>I77</f>
        <v>0.11</v>
      </c>
      <c r="J100" s="1031">
        <v>3</v>
      </c>
      <c r="K100" s="1031">
        <v>10</v>
      </c>
      <c r="L100" s="11"/>
    </row>
    <row r="101" spans="3:12">
      <c r="C101" s="11"/>
      <c r="D101" s="430" t="str">
        <f>'Investment for 5th MYT'!A42</f>
        <v>SMART METERS</v>
      </c>
      <c r="E101" s="401">
        <f>'Investment for 5th MYT'!G42*'Investment for 5th MYT'!I42</f>
        <v>0</v>
      </c>
      <c r="F101" s="11"/>
      <c r="G101" s="11"/>
      <c r="H101" s="1284" t="s">
        <v>827</v>
      </c>
      <c r="I101" s="1282">
        <f>I100</f>
        <v>0.11</v>
      </c>
      <c r="J101" s="1031">
        <v>3</v>
      </c>
      <c r="K101" s="1031">
        <v>10</v>
      </c>
      <c r="L101" s="11"/>
    </row>
    <row r="102" spans="3:12">
      <c r="C102" s="11"/>
      <c r="D102" s="430" t="str">
        <f>'Investment for 5th MYT'!A43</f>
        <v>IE- Distribution ( Pump Set Electricty access)</v>
      </c>
      <c r="E102" s="401">
        <f>'Investment for 5th MYT'!G43*'Investment for 5th MYT'!I43</f>
        <v>55.019305000000003</v>
      </c>
      <c r="F102" s="11"/>
      <c r="G102" s="11"/>
      <c r="H102" s="1031" t="s">
        <v>788</v>
      </c>
      <c r="I102" s="1282">
        <f t="shared" ref="I102:I107" si="4">I101</f>
        <v>0.11</v>
      </c>
      <c r="J102" s="1031">
        <v>3</v>
      </c>
      <c r="K102" s="1031">
        <v>10</v>
      </c>
      <c r="L102" s="11"/>
    </row>
    <row r="103" spans="3:12">
      <c r="C103" s="11"/>
      <c r="D103" s="430" t="str">
        <f>'Investment for 5th MYT'!A47</f>
        <v xml:space="preserve">Civil Infrastructure Development </v>
      </c>
      <c r="E103" s="401">
        <f>'Investment for 5th MYT'!G47*'Investment for 5th MYT'!I47</f>
        <v>1.791242723609932</v>
      </c>
      <c r="F103" s="11"/>
      <c r="G103" s="11"/>
      <c r="H103" s="1031" t="s">
        <v>788</v>
      </c>
      <c r="I103" s="1282">
        <f t="shared" si="4"/>
        <v>0.11</v>
      </c>
      <c r="J103" s="1031">
        <v>3</v>
      </c>
      <c r="K103" s="1031">
        <v>10</v>
      </c>
      <c r="L103" s="11"/>
    </row>
    <row r="104" spans="3:12">
      <c r="C104" s="11"/>
      <c r="D104" s="430" t="str">
        <f>'Investment for 5th MYT'!A49</f>
        <v>P:SI - Bulk Scheme PTR,Meteres, DTRs and Conductor</v>
      </c>
      <c r="E104" s="401">
        <f>'Investment for 5th MYT'!G49*'Investment for 5th MYT'!I49</f>
        <v>3190.7988607172615</v>
      </c>
      <c r="F104" s="11"/>
      <c r="G104" s="11"/>
      <c r="H104" s="1031" t="s">
        <v>788</v>
      </c>
      <c r="I104" s="1282">
        <f t="shared" si="4"/>
        <v>0.11</v>
      </c>
      <c r="J104" s="1031">
        <v>3</v>
      </c>
      <c r="K104" s="1031">
        <v>10</v>
      </c>
      <c r="L104" s="11"/>
    </row>
    <row r="105" spans="3:12">
      <c r="C105" s="11"/>
      <c r="D105" s="430" t="str">
        <f>'Investment for 5th MYT'!A50</f>
        <v>Technology Upgradation</v>
      </c>
      <c r="E105" s="401">
        <f>'Investment for 5th MYT'!G50*'Investment for 5th MYT'!I50</f>
        <v>16.518599031945474</v>
      </c>
      <c r="F105" s="11"/>
      <c r="G105" s="11"/>
      <c r="H105" s="1031" t="s">
        <v>788</v>
      </c>
      <c r="I105" s="1282">
        <f t="shared" si="4"/>
        <v>0.11</v>
      </c>
      <c r="J105" s="1031">
        <v>3</v>
      </c>
      <c r="K105" s="1031">
        <v>10</v>
      </c>
      <c r="L105" s="11"/>
    </row>
    <row r="106" spans="3:12">
      <c r="C106" s="11"/>
      <c r="D106" s="430" t="str">
        <f>'Investment for 5th MYT'!A51</f>
        <v>AT &amp; C Loss Reduction</v>
      </c>
      <c r="E106" s="401">
        <f>'Investment for 5th MYT'!G51*'Investment for 5th MYT'!I51</f>
        <v>24.436264274667572</v>
      </c>
      <c r="F106" s="11"/>
      <c r="G106" s="11"/>
      <c r="H106" s="1031" t="s">
        <v>788</v>
      </c>
      <c r="I106" s="1282">
        <f t="shared" si="4"/>
        <v>0.11</v>
      </c>
      <c r="J106" s="1031">
        <v>3</v>
      </c>
      <c r="K106" s="1031">
        <v>10</v>
      </c>
      <c r="L106" s="11"/>
    </row>
    <row r="107" spans="3:12">
      <c r="C107" s="11"/>
      <c r="D107" s="430" t="str">
        <f>'Investment for 5th MYT'!A52</f>
        <v xml:space="preserve">Reliability Improvement </v>
      </c>
      <c r="E107" s="401">
        <f>'Investment for 5th MYT'!G52*'Investment for 5th MYT'!I52</f>
        <v>336.55502964043728</v>
      </c>
      <c r="F107" s="11"/>
      <c r="G107" s="11"/>
      <c r="H107" s="1031" t="s">
        <v>788</v>
      </c>
      <c r="I107" s="1282">
        <f t="shared" si="4"/>
        <v>0.11</v>
      </c>
      <c r="J107" s="1031">
        <v>3</v>
      </c>
      <c r="K107" s="1031">
        <v>10</v>
      </c>
      <c r="L107" s="11"/>
    </row>
    <row r="108" spans="3:12">
      <c r="C108" s="11"/>
      <c r="D108" s="11"/>
      <c r="E108" s="401"/>
      <c r="F108" s="11"/>
      <c r="G108" s="11"/>
      <c r="H108" s="11"/>
      <c r="I108" s="11"/>
      <c r="J108" s="11"/>
      <c r="K108" s="11"/>
      <c r="L108" s="11"/>
    </row>
    <row r="109" spans="3:12">
      <c r="C109" s="11"/>
      <c r="D109" s="11"/>
      <c r="E109" s="401"/>
      <c r="F109" s="11"/>
      <c r="G109" s="11"/>
      <c r="H109" s="11"/>
      <c r="I109" s="11"/>
      <c r="J109" s="11"/>
      <c r="K109" s="11"/>
      <c r="L109" s="11"/>
    </row>
    <row r="110" spans="3:12">
      <c r="C110" s="11"/>
      <c r="D110" s="11"/>
      <c r="E110" s="401"/>
      <c r="F110" s="11"/>
      <c r="G110" s="11"/>
      <c r="H110" s="11"/>
      <c r="I110" s="11"/>
      <c r="J110" s="11"/>
      <c r="K110" s="11"/>
      <c r="L110" s="11"/>
    </row>
    <row r="111" spans="3:12">
      <c r="C111" s="11"/>
      <c r="D111" s="11"/>
      <c r="E111" s="401"/>
      <c r="F111" s="11"/>
      <c r="G111" s="11"/>
      <c r="H111" s="11"/>
      <c r="I111" s="11"/>
      <c r="J111" s="11"/>
      <c r="K111" s="11"/>
      <c r="L111" s="11"/>
    </row>
    <row r="112" spans="3:12">
      <c r="C112" s="11"/>
      <c r="D112" s="11"/>
      <c r="E112" s="401"/>
      <c r="F112" s="11"/>
      <c r="G112" s="11"/>
      <c r="H112" s="11"/>
      <c r="I112" s="11"/>
      <c r="J112" s="11"/>
      <c r="K112" s="11"/>
      <c r="L112" s="11"/>
    </row>
    <row r="113" spans="3:12">
      <c r="C113" s="11"/>
      <c r="D113" s="11"/>
      <c r="E113" s="401"/>
      <c r="F113" s="11"/>
      <c r="G113" s="11"/>
      <c r="H113" s="11"/>
      <c r="I113" s="11"/>
      <c r="J113" s="11"/>
      <c r="K113" s="11"/>
      <c r="L113" s="11"/>
    </row>
    <row r="114" spans="3:12">
      <c r="C114" s="11"/>
      <c r="D114" s="11"/>
      <c r="E114" s="401"/>
      <c r="F114" s="11"/>
      <c r="G114" s="11"/>
      <c r="H114" s="11"/>
      <c r="I114" s="11"/>
      <c r="J114" s="11"/>
      <c r="K114" s="11"/>
      <c r="L114" s="11"/>
    </row>
    <row r="115" spans="3:12" ht="13.5" thickBot="1">
      <c r="C115" s="12"/>
      <c r="D115" s="26" t="s">
        <v>206</v>
      </c>
      <c r="E115" s="25">
        <f>SUM(E99:E114)</f>
        <v>3970.5368155954857</v>
      </c>
      <c r="F115" s="26"/>
      <c r="G115" s="26"/>
      <c r="H115" s="26"/>
      <c r="I115" s="26"/>
      <c r="J115" s="26"/>
      <c r="K115" s="26"/>
      <c r="L115" s="26"/>
    </row>
    <row r="116" spans="3:12">
      <c r="E116" s="879">
        <f>E115-'New Loans 5th MYT'!H4</f>
        <v>570.49739862382648</v>
      </c>
    </row>
    <row r="120" spans="3:12" ht="13.5" thickBot="1">
      <c r="C120" s="88" t="s">
        <v>150</v>
      </c>
      <c r="D120" s="89"/>
      <c r="E120" s="489"/>
      <c r="F120" s="8"/>
      <c r="G120" s="8"/>
      <c r="H120" s="13"/>
      <c r="J120" s="90" t="s">
        <v>231</v>
      </c>
      <c r="K120" s="8"/>
      <c r="L120" s="8"/>
    </row>
    <row r="121" spans="3:12" ht="39" thickBot="1">
      <c r="C121" s="74" t="s">
        <v>142</v>
      </c>
      <c r="D121" s="74" t="s">
        <v>143</v>
      </c>
      <c r="E121" s="75" t="s">
        <v>292</v>
      </c>
      <c r="F121" s="74" t="s">
        <v>293</v>
      </c>
      <c r="G121" s="74" t="s">
        <v>294</v>
      </c>
      <c r="H121" s="74" t="s">
        <v>295</v>
      </c>
      <c r="I121" s="74" t="s">
        <v>296</v>
      </c>
      <c r="J121" s="74" t="s">
        <v>297</v>
      </c>
      <c r="K121" s="81" t="s">
        <v>298</v>
      </c>
      <c r="L121" s="74" t="s">
        <v>151</v>
      </c>
    </row>
    <row r="122" spans="3:12">
      <c r="C122" s="53"/>
      <c r="D122" s="430"/>
      <c r="E122" s="430"/>
      <c r="F122" s="53"/>
      <c r="G122" s="53"/>
      <c r="H122" s="1031"/>
      <c r="I122" s="1031"/>
      <c r="J122" s="1031"/>
      <c r="K122" s="1031"/>
      <c r="L122" s="53"/>
    </row>
    <row r="123" spans="3:12">
      <c r="C123" s="11"/>
      <c r="D123" s="430" t="str">
        <f>'Investment for 5th MYT'!A41</f>
        <v>HVDS</v>
      </c>
      <c r="E123" s="401">
        <f>'Investment for 5th MYT'!H41*'Investment for 5th MYT'!I41</f>
        <v>354.91649584827161</v>
      </c>
      <c r="F123" s="11"/>
      <c r="G123" s="11"/>
      <c r="H123" s="1031" t="s">
        <v>788</v>
      </c>
      <c r="I123" s="1282">
        <f>I100</f>
        <v>0.11</v>
      </c>
      <c r="J123" s="1031">
        <v>3</v>
      </c>
      <c r="K123" s="1031">
        <v>10</v>
      </c>
      <c r="L123" s="11"/>
    </row>
    <row r="124" spans="3:12">
      <c r="C124" s="11"/>
      <c r="D124" s="430" t="str">
        <f>'Investment for 5th MYT'!A42</f>
        <v>SMART METERS</v>
      </c>
      <c r="E124" s="401">
        <f>'Investment for 5th MYT'!H42*'Investment for 5th MYT'!I42</f>
        <v>0</v>
      </c>
      <c r="F124" s="11"/>
      <c r="G124" s="11"/>
      <c r="H124" s="1284" t="s">
        <v>827</v>
      </c>
      <c r="I124" s="1282">
        <f>I123</f>
        <v>0.11</v>
      </c>
      <c r="J124" s="1031">
        <v>3</v>
      </c>
      <c r="K124" s="1031">
        <v>10</v>
      </c>
      <c r="L124" s="11"/>
    </row>
    <row r="125" spans="3:12">
      <c r="C125" s="11"/>
      <c r="D125" s="430" t="str">
        <f>'Investment for 5th MYT'!A43</f>
        <v>IE- Distribution ( Pump Set Electricty access)</v>
      </c>
      <c r="E125" s="401">
        <f>'Investment for 5th MYT'!H43*'Investment for 5th MYT'!I43</f>
        <v>59.213090887500009</v>
      </c>
      <c r="F125" s="11"/>
      <c r="G125" s="11"/>
      <c r="H125" s="1031" t="s">
        <v>788</v>
      </c>
      <c r="I125" s="1282">
        <f t="shared" ref="I125:I130" si="5">I124</f>
        <v>0.11</v>
      </c>
      <c r="J125" s="1031">
        <v>3</v>
      </c>
      <c r="K125" s="1031">
        <v>10</v>
      </c>
      <c r="L125" s="11"/>
    </row>
    <row r="126" spans="3:12">
      <c r="C126" s="11"/>
      <c r="D126" s="430" t="str">
        <f>'Investment for 5th MYT'!A47</f>
        <v xml:space="preserve">Civil Infrastructure Development </v>
      </c>
      <c r="E126" s="401">
        <f>'Investment for 5th MYT'!H47*'Investment for 5th MYT'!I47</f>
        <v>2.1375898985092046</v>
      </c>
      <c r="F126" s="11"/>
      <c r="G126" s="11"/>
      <c r="H126" s="1031" t="s">
        <v>788</v>
      </c>
      <c r="I126" s="1282">
        <f t="shared" si="5"/>
        <v>0.11</v>
      </c>
      <c r="J126" s="1031">
        <v>3</v>
      </c>
      <c r="K126" s="1031">
        <v>10</v>
      </c>
      <c r="L126" s="11"/>
    </row>
    <row r="127" spans="3:12">
      <c r="C127" s="11"/>
      <c r="D127" s="430" t="str">
        <f>'Investment for 5th MYT'!A49</f>
        <v>P:SI - Bulk Scheme PTR,Meteres, DTRs and Conductor</v>
      </c>
      <c r="E127" s="401">
        <f>'Investment for 5th MYT'!H49*'Investment for 5th MYT'!I49</f>
        <v>3817.809098964799</v>
      </c>
      <c r="F127" s="11"/>
      <c r="G127" s="11"/>
      <c r="H127" s="1031" t="s">
        <v>788</v>
      </c>
      <c r="I127" s="1282">
        <f t="shared" si="5"/>
        <v>0.11</v>
      </c>
      <c r="J127" s="1031">
        <v>3</v>
      </c>
      <c r="K127" s="1031">
        <v>10</v>
      </c>
      <c r="L127" s="11"/>
    </row>
    <row r="128" spans="3:12">
      <c r="C128" s="11"/>
      <c r="D128" s="430" t="str">
        <f>'Investment for 5th MYT'!A50</f>
        <v>Technology Upgradation</v>
      </c>
      <c r="E128" s="401">
        <f>'Investment for 5th MYT'!H50*'Investment for 5th MYT'!I50</f>
        <v>10.743296505323976</v>
      </c>
      <c r="F128" s="11"/>
      <c r="G128" s="11"/>
      <c r="H128" s="1031" t="s">
        <v>788</v>
      </c>
      <c r="I128" s="1282">
        <f t="shared" si="5"/>
        <v>0.11</v>
      </c>
      <c r="J128" s="1031">
        <v>3</v>
      </c>
      <c r="K128" s="1031">
        <v>10</v>
      </c>
      <c r="L128" s="11"/>
    </row>
    <row r="129" spans="3:12">
      <c r="C129" s="11"/>
      <c r="D129" s="430" t="str">
        <f>'Investment for 5th MYT'!A51</f>
        <v>AT &amp; C Loss Reduction</v>
      </c>
      <c r="E129" s="401">
        <f>'Investment for 5th MYT'!H51*'Investment for 5th MYT'!I51</f>
        <v>17.746049542220927</v>
      </c>
      <c r="F129" s="11"/>
      <c r="G129" s="11"/>
      <c r="H129" s="1031" t="s">
        <v>788</v>
      </c>
      <c r="I129" s="1282">
        <f t="shared" si="5"/>
        <v>0.11</v>
      </c>
      <c r="J129" s="1031">
        <v>3</v>
      </c>
      <c r="K129" s="1031">
        <v>10</v>
      </c>
      <c r="L129" s="11"/>
    </row>
    <row r="130" spans="3:12">
      <c r="C130" s="11"/>
      <c r="D130" s="430" t="str">
        <f>'Investment for 5th MYT'!A52</f>
        <v xml:space="preserve">Reliability Improvement </v>
      </c>
      <c r="E130" s="401">
        <f>'Investment for 5th MYT'!H52*'Investment for 5th MYT'!I52</f>
        <v>361.46311695554937</v>
      </c>
      <c r="F130" s="11"/>
      <c r="G130" s="11"/>
      <c r="H130" s="1031" t="s">
        <v>788</v>
      </c>
      <c r="I130" s="1282">
        <f t="shared" si="5"/>
        <v>0.11</v>
      </c>
      <c r="J130" s="1031">
        <v>3</v>
      </c>
      <c r="K130" s="1031">
        <v>10</v>
      </c>
      <c r="L130" s="11"/>
    </row>
    <row r="131" spans="3:12">
      <c r="C131" s="11"/>
      <c r="D131" s="11"/>
      <c r="E131" s="401"/>
      <c r="F131" s="11"/>
      <c r="G131" s="11"/>
      <c r="H131" s="11"/>
      <c r="I131" s="11"/>
      <c r="J131" s="11"/>
      <c r="K131" s="11"/>
      <c r="L131" s="11"/>
    </row>
    <row r="132" spans="3:12">
      <c r="C132" s="11"/>
      <c r="D132" s="11"/>
      <c r="E132" s="401"/>
      <c r="F132" s="11"/>
      <c r="G132" s="11"/>
      <c r="H132" s="11"/>
      <c r="I132" s="11"/>
      <c r="J132" s="11"/>
      <c r="K132" s="11"/>
      <c r="L132" s="11"/>
    </row>
    <row r="133" spans="3:12">
      <c r="C133" s="11"/>
      <c r="D133" s="11"/>
      <c r="E133" s="401"/>
      <c r="F133" s="11"/>
      <c r="G133" s="11"/>
      <c r="H133" s="11"/>
      <c r="I133" s="11"/>
      <c r="J133" s="11"/>
      <c r="K133" s="11"/>
      <c r="L133" s="11"/>
    </row>
    <row r="134" spans="3:12">
      <c r="C134" s="11"/>
      <c r="D134" s="11"/>
      <c r="E134" s="401"/>
      <c r="F134" s="11"/>
      <c r="G134" s="11"/>
      <c r="H134" s="11"/>
      <c r="I134" s="11"/>
      <c r="J134" s="11"/>
      <c r="K134" s="11"/>
      <c r="L134" s="11"/>
    </row>
    <row r="135" spans="3:12">
      <c r="C135" s="11"/>
      <c r="D135" s="11"/>
      <c r="E135" s="401"/>
      <c r="F135" s="11"/>
      <c r="G135" s="11"/>
      <c r="H135" s="11"/>
      <c r="I135" s="11"/>
      <c r="J135" s="11"/>
      <c r="K135" s="11"/>
      <c r="L135" s="11"/>
    </row>
    <row r="136" spans="3:12">
      <c r="C136" s="11"/>
      <c r="D136" s="11"/>
      <c r="E136" s="401"/>
      <c r="F136" s="11"/>
      <c r="G136" s="11"/>
      <c r="H136" s="11"/>
      <c r="I136" s="11"/>
      <c r="J136" s="11"/>
      <c r="K136" s="11"/>
      <c r="L136" s="11"/>
    </row>
    <row r="137" spans="3:12">
      <c r="C137" s="11"/>
      <c r="D137" s="11"/>
      <c r="E137" s="401"/>
      <c r="F137" s="11"/>
      <c r="G137" s="11"/>
      <c r="H137" s="11"/>
      <c r="I137" s="11"/>
      <c r="J137" s="11"/>
      <c r="K137" s="11"/>
      <c r="L137" s="11"/>
    </row>
    <row r="138" spans="3:12" ht="13.5" thickBot="1">
      <c r="C138" s="12"/>
      <c r="D138" s="26" t="s">
        <v>206</v>
      </c>
      <c r="E138" s="25">
        <f>SUM(E122:E137)</f>
        <v>4624.0287386021746</v>
      </c>
      <c r="F138" s="26"/>
      <c r="G138" s="26"/>
      <c r="H138" s="26"/>
      <c r="I138" s="26"/>
      <c r="J138" s="26"/>
      <c r="K138" s="26"/>
      <c r="L138" s="26"/>
    </row>
    <row r="139" spans="3:12">
      <c r="E139" s="879">
        <f>E138-'New Loans 5th MYT'!I4</f>
        <v>736.53890185244018</v>
      </c>
    </row>
  </sheetData>
  <phoneticPr fontId="7" type="noConversion"/>
  <dataValidations count="1">
    <dataValidation type="decimal" allowBlank="1" showInputMessage="1" showErrorMessage="1" sqref="E1:E1048576">
      <formula1>-10000000000000</formula1>
      <formula2>100000000000000</formula2>
    </dataValidation>
  </dataValidations>
  <pageMargins left="0.5" right="0.25" top="0.5" bottom="0.5" header="0.5" footer="0.5"/>
  <pageSetup scale="64" fitToWidth="2" fitToHeight="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I230"/>
  <sheetViews>
    <sheetView topLeftCell="A178" zoomScaleNormal="100" zoomScaleSheetLayoutView="85" workbookViewId="0">
      <selection activeCell="E725" sqref="E725"/>
    </sheetView>
  </sheetViews>
  <sheetFormatPr defaultColWidth="9.140625" defaultRowHeight="12.75"/>
  <cols>
    <col min="1" max="1" width="10.42578125" style="70" customWidth="1"/>
    <col min="2" max="2" width="10.5703125" style="70" bestFit="1" customWidth="1"/>
    <col min="3" max="3" width="45.5703125" style="70" customWidth="1"/>
    <col min="4" max="4" width="14.42578125" style="70" customWidth="1"/>
    <col min="5" max="5" width="20.5703125" style="70" customWidth="1"/>
    <col min="6" max="6" width="19.5703125" style="70" customWidth="1"/>
    <col min="7" max="7" width="15.42578125" style="70" bestFit="1" customWidth="1"/>
    <col min="8" max="8" width="20.5703125" style="70" customWidth="1"/>
    <col min="9" max="9" width="30.5703125" style="70" customWidth="1"/>
    <col min="10" max="16384" width="9.140625" style="70"/>
  </cols>
  <sheetData>
    <row r="2" spans="1:9">
      <c r="A2" s="69" t="s">
        <v>229</v>
      </c>
      <c r="B2" s="230" t="s">
        <v>230</v>
      </c>
      <c r="C2" s="230"/>
      <c r="D2" s="230"/>
      <c r="E2" s="230"/>
      <c r="F2" s="230"/>
      <c r="G2" s="230"/>
      <c r="H2" s="230"/>
    </row>
    <row r="3" spans="1:9">
      <c r="E3" s="69"/>
    </row>
    <row r="4" spans="1:9" s="84" customFormat="1" ht="13.5" thickBot="1">
      <c r="C4" s="72" t="s">
        <v>800</v>
      </c>
      <c r="D4" s="72"/>
      <c r="E4" s="72"/>
      <c r="F4" s="72"/>
      <c r="G4" s="72"/>
      <c r="H4" s="69" t="s">
        <v>231</v>
      </c>
    </row>
    <row r="5" spans="1:9" s="93" customFormat="1" ht="41.25" customHeight="1" thickBot="1">
      <c r="B5" s="75" t="s">
        <v>142</v>
      </c>
      <c r="C5" s="75" t="s">
        <v>232</v>
      </c>
      <c r="D5" s="75" t="s">
        <v>144</v>
      </c>
      <c r="E5" s="75" t="s">
        <v>233</v>
      </c>
      <c r="F5" s="75" t="s">
        <v>234</v>
      </c>
      <c r="G5" s="75" t="s">
        <v>235</v>
      </c>
      <c r="H5" s="75" t="s">
        <v>236</v>
      </c>
      <c r="I5" s="75" t="s">
        <v>151</v>
      </c>
    </row>
    <row r="6" spans="1:9">
      <c r="B6" s="445"/>
      <c r="C6" s="446" t="s">
        <v>237</v>
      </c>
      <c r="D6" s="447"/>
      <c r="E6" s="76">
        <f>'GFA &amp; Dep-MYT 5th Control'!C21</f>
        <v>8.635100937999999</v>
      </c>
      <c r="F6" s="76"/>
      <c r="G6" s="76"/>
      <c r="H6" s="271">
        <f>E6+F6-G6</f>
        <v>8.635100937999999</v>
      </c>
      <c r="I6" s="76"/>
    </row>
    <row r="7" spans="1:9">
      <c r="B7" s="423"/>
      <c r="C7" s="448" t="s">
        <v>238</v>
      </c>
      <c r="D7" s="449"/>
      <c r="E7" s="76">
        <f>'GFA &amp; Dep-MYT 5th Control'!C22</f>
        <v>255.02239351900002</v>
      </c>
      <c r="F7" s="63"/>
      <c r="G7" s="63"/>
      <c r="H7" s="271">
        <f t="shared" ref="H7:H30" si="0">E7+F7-G7</f>
        <v>255.02239351900002</v>
      </c>
      <c r="I7" s="63"/>
    </row>
    <row r="8" spans="1:9">
      <c r="B8" s="423"/>
      <c r="C8" s="450" t="s">
        <v>239</v>
      </c>
      <c r="D8" s="449"/>
      <c r="E8" s="76">
        <f>'GFA &amp; Dep-MYT 5th Control'!C23</f>
        <v>21.554978844000001</v>
      </c>
      <c r="F8" s="63"/>
      <c r="G8" s="63"/>
      <c r="H8" s="271">
        <f t="shared" si="0"/>
        <v>21.554978844000001</v>
      </c>
      <c r="I8" s="63"/>
    </row>
    <row r="9" spans="1:9">
      <c r="B9" s="423"/>
      <c r="C9" s="450" t="s">
        <v>240</v>
      </c>
      <c r="D9" s="449"/>
      <c r="E9" s="76"/>
      <c r="F9" s="63"/>
      <c r="G9" s="63"/>
      <c r="H9" s="271">
        <f t="shared" si="0"/>
        <v>0</v>
      </c>
      <c r="I9" s="63"/>
    </row>
    <row r="10" spans="1:9">
      <c r="B10" s="423"/>
      <c r="C10" s="450" t="s">
        <v>241</v>
      </c>
      <c r="D10" s="449"/>
      <c r="E10" s="76">
        <f>'GFA &amp; Dep-MYT 5th Control'!C25-'GFA &amp; Dep-MYT 5th Control'!C144</f>
        <v>176.66655491899999</v>
      </c>
      <c r="F10" s="63"/>
      <c r="G10" s="63"/>
      <c r="H10" s="271">
        <f t="shared" si="0"/>
        <v>176.66655491899999</v>
      </c>
      <c r="I10" s="63"/>
    </row>
    <row r="11" spans="1:9">
      <c r="B11" s="423"/>
      <c r="C11" s="451" t="s">
        <v>242</v>
      </c>
      <c r="D11" s="452"/>
      <c r="E11" s="270">
        <f>SUM(E12:E14)</f>
        <v>4035.4390039230034</v>
      </c>
      <c r="F11" s="270">
        <f>SUM(F12:F14)</f>
        <v>0</v>
      </c>
      <c r="G11" s="270">
        <f>SUM(G12:G14)</f>
        <v>0</v>
      </c>
      <c r="H11" s="271">
        <f t="shared" si="0"/>
        <v>4035.4390039230034</v>
      </c>
      <c r="I11" s="63"/>
    </row>
    <row r="12" spans="1:9">
      <c r="B12" s="423"/>
      <c r="C12" s="453" t="s">
        <v>243</v>
      </c>
      <c r="D12" s="454"/>
      <c r="E12" s="76">
        <f>'GFA &amp; Dep-MYT 5th Control'!C27</f>
        <v>127.05941523140625</v>
      </c>
      <c r="F12" s="63"/>
      <c r="G12" s="63"/>
      <c r="H12" s="63">
        <f t="shared" si="0"/>
        <v>127.05941523140625</v>
      </c>
      <c r="I12" s="63"/>
    </row>
    <row r="13" spans="1:9">
      <c r="B13" s="423"/>
      <c r="C13" s="453" t="s">
        <v>244</v>
      </c>
      <c r="D13" s="454"/>
      <c r="E13" s="76">
        <f>'GFA &amp; Dep-MYT 5th Control'!C28</f>
        <v>921.99555895331901</v>
      </c>
      <c r="F13" s="63"/>
      <c r="G13" s="63"/>
      <c r="H13" s="63">
        <f t="shared" si="0"/>
        <v>921.99555895331901</v>
      </c>
      <c r="I13" s="63"/>
    </row>
    <row r="14" spans="1:9">
      <c r="B14" s="423"/>
      <c r="C14" s="453" t="s">
        <v>245</v>
      </c>
      <c r="D14" s="454"/>
      <c r="E14" s="76">
        <f>'GFA &amp; Dep-MYT 5th Control'!C29</f>
        <v>2986.3840297382781</v>
      </c>
      <c r="F14" s="63"/>
      <c r="G14" s="63"/>
      <c r="H14" s="63">
        <f t="shared" si="0"/>
        <v>2986.3840297382781</v>
      </c>
      <c r="I14" s="63"/>
    </row>
    <row r="15" spans="1:9">
      <c r="B15" s="423"/>
      <c r="C15" s="453"/>
      <c r="D15" s="454"/>
      <c r="E15" s="63"/>
      <c r="F15" s="63"/>
      <c r="G15" s="63"/>
      <c r="H15" s="63"/>
      <c r="I15" s="63"/>
    </row>
    <row r="16" spans="1:9">
      <c r="B16" s="423"/>
      <c r="C16" s="453" t="s">
        <v>246</v>
      </c>
      <c r="D16" s="454"/>
      <c r="E16" s="76">
        <f>'GFA &amp; Dep-MYT 5th Control'!C31</f>
        <v>0</v>
      </c>
      <c r="F16" s="63"/>
      <c r="G16" s="63"/>
      <c r="H16" s="63">
        <f t="shared" si="0"/>
        <v>0</v>
      </c>
      <c r="I16" s="63"/>
    </row>
    <row r="17" spans="2:9">
      <c r="B17" s="423"/>
      <c r="C17" s="453" t="s">
        <v>247</v>
      </c>
      <c r="D17" s="454"/>
      <c r="E17" s="76">
        <f>'GFA &amp; Dep-MYT 5th Control'!C32</f>
        <v>0</v>
      </c>
      <c r="F17" s="63"/>
      <c r="G17" s="63"/>
      <c r="H17" s="63">
        <f t="shared" si="0"/>
        <v>0</v>
      </c>
      <c r="I17" s="63"/>
    </row>
    <row r="18" spans="2:9">
      <c r="B18" s="423"/>
      <c r="C18" s="453" t="s">
        <v>248</v>
      </c>
      <c r="D18" s="454"/>
      <c r="E18" s="76">
        <f>'GFA &amp; Dep-MYT 5th Control'!C33</f>
        <v>588.7740163999988</v>
      </c>
      <c r="F18" s="63"/>
      <c r="G18" s="63"/>
      <c r="H18" s="63">
        <f t="shared" si="0"/>
        <v>588.7740163999988</v>
      </c>
      <c r="I18" s="63"/>
    </row>
    <row r="19" spans="2:9">
      <c r="B19" s="423"/>
      <c r="C19" s="455"/>
      <c r="D19" s="456"/>
      <c r="E19" s="63"/>
      <c r="F19" s="63"/>
      <c r="G19" s="63"/>
      <c r="H19" s="63"/>
      <c r="I19" s="63"/>
    </row>
    <row r="20" spans="2:9">
      <c r="B20" s="423"/>
      <c r="C20" s="451" t="s">
        <v>249</v>
      </c>
      <c r="D20" s="452"/>
      <c r="E20" s="270">
        <f>SUM(E21:E23)</f>
        <v>4362.5421600350001</v>
      </c>
      <c r="F20" s="270">
        <f>SUM(F21:F23)</f>
        <v>0</v>
      </c>
      <c r="G20" s="270">
        <f>SUM(G21:G23)</f>
        <v>0</v>
      </c>
      <c r="H20" s="271">
        <f t="shared" si="0"/>
        <v>4362.5421600350001</v>
      </c>
      <c r="I20" s="63"/>
    </row>
    <row r="21" spans="2:9">
      <c r="B21" s="423"/>
      <c r="C21" s="453" t="s">
        <v>250</v>
      </c>
      <c r="D21" s="454"/>
      <c r="E21" s="76">
        <f>'GFA &amp; Dep-MYT 5th Control'!C36</f>
        <v>899.36680281178178</v>
      </c>
      <c r="F21" s="63"/>
      <c r="G21" s="63"/>
      <c r="H21" s="63">
        <f t="shared" si="0"/>
        <v>899.36680281178178</v>
      </c>
      <c r="I21" s="63"/>
    </row>
    <row r="22" spans="2:9">
      <c r="B22" s="423"/>
      <c r="C22" s="453" t="s">
        <v>251</v>
      </c>
      <c r="D22" s="454"/>
      <c r="E22" s="76">
        <f>'GFA &amp; Dep-MYT 5th Control'!C37</f>
        <v>1602.2801412607671</v>
      </c>
      <c r="F22" s="63"/>
      <c r="G22" s="63"/>
      <c r="H22" s="63">
        <f t="shared" si="0"/>
        <v>1602.2801412607671</v>
      </c>
      <c r="I22" s="63"/>
    </row>
    <row r="23" spans="2:9">
      <c r="B23" s="423"/>
      <c r="C23" s="453" t="s">
        <v>252</v>
      </c>
      <c r="D23" s="454"/>
      <c r="E23" s="76">
        <f>'GFA &amp; Dep-MYT 5th Control'!C38</f>
        <v>1860.8952159624512</v>
      </c>
      <c r="F23" s="63"/>
      <c r="G23" s="63"/>
      <c r="H23" s="63">
        <f t="shared" si="0"/>
        <v>1860.8952159624512</v>
      </c>
      <c r="I23" s="63"/>
    </row>
    <row r="24" spans="2:9">
      <c r="B24" s="423"/>
      <c r="C24" s="453"/>
      <c r="D24" s="457"/>
      <c r="E24" s="63"/>
      <c r="F24" s="63"/>
      <c r="G24" s="63"/>
      <c r="H24" s="63"/>
      <c r="I24" s="63"/>
    </row>
    <row r="25" spans="2:9">
      <c r="B25" s="423"/>
      <c r="C25" s="458" t="s">
        <v>253</v>
      </c>
      <c r="D25" s="459"/>
      <c r="E25" s="76">
        <f>'GFA &amp; Dep-MYT 5th Control'!C40</f>
        <v>0</v>
      </c>
      <c r="F25" s="63"/>
      <c r="G25" s="63"/>
      <c r="H25" s="271">
        <f t="shared" si="0"/>
        <v>0</v>
      </c>
      <c r="I25" s="63"/>
    </row>
    <row r="26" spans="2:9">
      <c r="B26" s="423"/>
      <c r="C26" s="458" t="s">
        <v>254</v>
      </c>
      <c r="D26" s="459"/>
      <c r="E26" s="76">
        <f>'GFA &amp; Dep-MYT 5th Control'!C41</f>
        <v>4.986594116</v>
      </c>
      <c r="F26" s="63"/>
      <c r="G26" s="63"/>
      <c r="H26" s="271">
        <f t="shared" si="0"/>
        <v>4.986594116</v>
      </c>
      <c r="I26" s="63"/>
    </row>
    <row r="27" spans="2:9">
      <c r="B27" s="423"/>
      <c r="C27" s="458" t="s">
        <v>255</v>
      </c>
      <c r="D27" s="459"/>
      <c r="E27" s="76">
        <f>'GFA &amp; Dep-MYT 5th Control'!C42</f>
        <v>17.916088747000018</v>
      </c>
      <c r="F27" s="63"/>
      <c r="G27" s="63"/>
      <c r="H27" s="271">
        <f t="shared" si="0"/>
        <v>17.916088747000018</v>
      </c>
      <c r="I27" s="63"/>
    </row>
    <row r="28" spans="2:9">
      <c r="B28" s="423"/>
      <c r="C28" s="458" t="s">
        <v>256</v>
      </c>
      <c r="D28" s="449"/>
      <c r="E28" s="76">
        <f>'GFA &amp; Dep-MYT 5th Control'!C43</f>
        <v>506.46399734999864</v>
      </c>
      <c r="F28" s="63"/>
      <c r="G28" s="63"/>
      <c r="H28" s="271">
        <f t="shared" si="0"/>
        <v>506.46399734999864</v>
      </c>
      <c r="I28" s="63"/>
    </row>
    <row r="29" spans="2:9">
      <c r="B29" s="423"/>
      <c r="C29" s="460" t="s">
        <v>218</v>
      </c>
      <c r="D29" s="449"/>
      <c r="E29" s="76">
        <f>'GFA &amp; Dep-MYT 5th Control'!C44</f>
        <v>31.207750545998842</v>
      </c>
      <c r="F29" s="63"/>
      <c r="G29" s="63"/>
      <c r="H29" s="271">
        <f t="shared" si="0"/>
        <v>31.207750545998842</v>
      </c>
      <c r="I29" s="63"/>
    </row>
    <row r="30" spans="2:9">
      <c r="B30" s="423"/>
      <c r="C30" s="460" t="s">
        <v>257</v>
      </c>
      <c r="D30" s="461"/>
      <c r="E30" s="63"/>
      <c r="F30" s="63"/>
      <c r="G30" s="63"/>
      <c r="H30" s="271">
        <f t="shared" si="0"/>
        <v>0</v>
      </c>
      <c r="I30" s="63"/>
    </row>
    <row r="31" spans="2:9" ht="12.75" customHeight="1" thickBot="1">
      <c r="B31" s="423"/>
      <c r="C31" s="462"/>
      <c r="D31" s="463"/>
      <c r="E31" s="78"/>
      <c r="F31" s="78"/>
      <c r="G31" s="78"/>
      <c r="H31" s="79"/>
      <c r="I31" s="78"/>
    </row>
    <row r="32" spans="2:9" ht="12.75" customHeight="1" thickBot="1">
      <c r="B32" s="79"/>
      <c r="C32" s="464" t="s">
        <v>206</v>
      </c>
      <c r="D32" s="465"/>
      <c r="E32" s="272">
        <f>SUM(E6:E11,E16:E18,E20,E25:E30)</f>
        <v>10009.208639336999</v>
      </c>
      <c r="F32" s="272">
        <f>SUM(F6:F11,F16:F18,F20,F25:F30)</f>
        <v>0</v>
      </c>
      <c r="G32" s="272">
        <f>SUM(G6:G11,G16:G18,G20,G25:G30)</f>
        <v>0</v>
      </c>
      <c r="H32" s="273">
        <f>SUM(H6:H11,H16:H18,H20,H25:H30)</f>
        <v>10009.208639336999</v>
      </c>
      <c r="I32" s="80"/>
    </row>
    <row r="37" spans="2:9" s="84" customFormat="1" ht="13.5" thickBot="1">
      <c r="C37" s="72" t="s">
        <v>145</v>
      </c>
      <c r="D37" s="72"/>
      <c r="E37" s="72"/>
      <c r="F37" s="72"/>
      <c r="G37" s="72"/>
      <c r="H37" s="69" t="s">
        <v>231</v>
      </c>
    </row>
    <row r="38" spans="2:9" s="93" customFormat="1" ht="41.25" customHeight="1" thickBot="1">
      <c r="B38" s="75" t="s">
        <v>142</v>
      </c>
      <c r="C38" s="75" t="s">
        <v>232</v>
      </c>
      <c r="D38" s="75" t="s">
        <v>144</v>
      </c>
      <c r="E38" s="75" t="s">
        <v>233</v>
      </c>
      <c r="F38" s="75" t="s">
        <v>234</v>
      </c>
      <c r="G38" s="75" t="s">
        <v>235</v>
      </c>
      <c r="H38" s="75" t="s">
        <v>236</v>
      </c>
      <c r="I38" s="75" t="s">
        <v>151</v>
      </c>
    </row>
    <row r="39" spans="2:9">
      <c r="B39" s="445"/>
      <c r="C39" s="446" t="s">
        <v>237</v>
      </c>
      <c r="D39" s="447"/>
      <c r="E39" s="76">
        <f>'GFA &amp; Dep-MYT 5th Control'!C21</f>
        <v>8.635100937999999</v>
      </c>
      <c r="F39" s="76">
        <f>'GFA &amp; Dep-MYT 5th Control'!D51</f>
        <v>53.585247440782709</v>
      </c>
      <c r="G39" s="76"/>
      <c r="H39" s="271">
        <f>E39+F39-G39</f>
        <v>62.22034837878271</v>
      </c>
      <c r="I39" s="76"/>
    </row>
    <row r="40" spans="2:9">
      <c r="B40" s="423"/>
      <c r="C40" s="448" t="s">
        <v>238</v>
      </c>
      <c r="D40" s="449"/>
      <c r="E40" s="76">
        <f>'GFA &amp; Dep-MYT 5th Control'!C22</f>
        <v>255.02239351900002</v>
      </c>
      <c r="F40" s="76">
        <f>'GFA &amp; Dep-MYT 5th Control'!D52</f>
        <v>45.391228594578998</v>
      </c>
      <c r="G40" s="63"/>
      <c r="H40" s="271">
        <f t="shared" ref="H40:H63" si="1">E40+F40-G40</f>
        <v>300.41362211357904</v>
      </c>
      <c r="I40" s="63"/>
    </row>
    <row r="41" spans="2:9">
      <c r="B41" s="423"/>
      <c r="C41" s="450" t="s">
        <v>239</v>
      </c>
      <c r="D41" s="449"/>
      <c r="E41" s="76">
        <f>'GFA &amp; Dep-MYT 5th Control'!C23</f>
        <v>21.554978844000001</v>
      </c>
      <c r="F41" s="76">
        <f>'GFA &amp; Dep-MYT 5th Control'!D53</f>
        <v>0</v>
      </c>
      <c r="G41" s="63"/>
      <c r="H41" s="271">
        <f t="shared" si="1"/>
        <v>21.554978844000001</v>
      </c>
      <c r="I41" s="63"/>
    </row>
    <row r="42" spans="2:9">
      <c r="B42" s="423"/>
      <c r="C42" s="450" t="s">
        <v>240</v>
      </c>
      <c r="D42" s="449"/>
      <c r="E42" s="76"/>
      <c r="F42" s="76">
        <f>'GFA &amp; Dep-MYT 5th Control'!D54</f>
        <v>0</v>
      </c>
      <c r="G42" s="63"/>
      <c r="H42" s="271">
        <f t="shared" si="1"/>
        <v>0</v>
      </c>
      <c r="I42" s="63"/>
    </row>
    <row r="43" spans="2:9">
      <c r="B43" s="423"/>
      <c r="C43" s="450" t="s">
        <v>241</v>
      </c>
      <c r="D43" s="449"/>
      <c r="E43" s="76">
        <f>'GFA &amp; Dep-MYT 5th Control'!C25</f>
        <v>176.66655491899999</v>
      </c>
      <c r="F43" s="76">
        <f>'GFA &amp; Dep-MYT 5th Control'!D55</f>
        <v>0</v>
      </c>
      <c r="G43" s="63"/>
      <c r="H43" s="271">
        <f t="shared" si="1"/>
        <v>176.66655491899999</v>
      </c>
      <c r="I43" s="63"/>
    </row>
    <row r="44" spans="2:9">
      <c r="B44" s="423"/>
      <c r="C44" s="451" t="s">
        <v>242</v>
      </c>
      <c r="D44" s="452"/>
      <c r="E44" s="270">
        <f>SUM(E45:E47)</f>
        <v>4035.4390039230034</v>
      </c>
      <c r="F44" s="270">
        <f>SUM(F45:F47)</f>
        <v>1077.9076508818798</v>
      </c>
      <c r="G44" s="270">
        <f>SUM(G45:G47)</f>
        <v>0</v>
      </c>
      <c r="H44" s="271">
        <f t="shared" si="1"/>
        <v>5113.3466548048837</v>
      </c>
      <c r="I44" s="63"/>
    </row>
    <row r="45" spans="2:9">
      <c r="B45" s="423"/>
      <c r="C45" s="453" t="s">
        <v>243</v>
      </c>
      <c r="D45" s="454"/>
      <c r="E45" s="76">
        <f>'GFA &amp; Dep-MYT 5th Control'!C27</f>
        <v>127.05941523140625</v>
      </c>
      <c r="F45" s="76">
        <f>'GFA &amp; Dep-MYT 5th Control'!D57</f>
        <v>33.938888844898429</v>
      </c>
      <c r="G45" s="63"/>
      <c r="H45" s="63">
        <f t="shared" si="1"/>
        <v>160.99830407630469</v>
      </c>
      <c r="I45" s="63"/>
    </row>
    <row r="46" spans="2:9">
      <c r="B46" s="423"/>
      <c r="C46" s="453" t="s">
        <v>244</v>
      </c>
      <c r="D46" s="454"/>
      <c r="E46" s="76">
        <f>'GFA &amp; Dep-MYT 5th Control'!C28</f>
        <v>921.99555895331901</v>
      </c>
      <c r="F46" s="76">
        <f>'GFA &amp; Dep-MYT 5th Control'!D58</f>
        <v>246.27458527034153</v>
      </c>
      <c r="G46" s="63"/>
      <c r="H46" s="63">
        <f t="shared" si="1"/>
        <v>1168.2701442236605</v>
      </c>
      <c r="I46" s="63"/>
    </row>
    <row r="47" spans="2:9">
      <c r="B47" s="423"/>
      <c r="C47" s="453" t="s">
        <v>245</v>
      </c>
      <c r="D47" s="454"/>
      <c r="E47" s="76">
        <f>'GFA &amp; Dep-MYT 5th Control'!C29</f>
        <v>2986.3840297382781</v>
      </c>
      <c r="F47" s="76">
        <f>'GFA &amp; Dep-MYT 5th Control'!D59</f>
        <v>797.69417676663988</v>
      </c>
      <c r="G47" s="63"/>
      <c r="H47" s="63">
        <f t="shared" si="1"/>
        <v>3784.0782065049179</v>
      </c>
      <c r="I47" s="63"/>
    </row>
    <row r="48" spans="2:9">
      <c r="B48" s="423"/>
      <c r="C48" s="453"/>
      <c r="D48" s="454"/>
      <c r="E48" s="63"/>
      <c r="F48" s="63"/>
      <c r="G48" s="63"/>
      <c r="H48" s="63"/>
      <c r="I48" s="63"/>
    </row>
    <row r="49" spans="2:9">
      <c r="B49" s="423"/>
      <c r="C49" s="453" t="s">
        <v>246</v>
      </c>
      <c r="D49" s="454"/>
      <c r="E49" s="76">
        <f>'GFA &amp; Dep-MYT 5th Control'!C31</f>
        <v>0</v>
      </c>
      <c r="F49" s="76">
        <f>'GFA &amp; Dep-MYT 5th Control'!D61</f>
        <v>0</v>
      </c>
      <c r="G49" s="63"/>
      <c r="H49" s="63">
        <f t="shared" si="1"/>
        <v>0</v>
      </c>
      <c r="I49" s="63"/>
    </row>
    <row r="50" spans="2:9">
      <c r="B50" s="423"/>
      <c r="C50" s="453" t="s">
        <v>247</v>
      </c>
      <c r="D50" s="454"/>
      <c r="E50" s="76">
        <f>'GFA &amp; Dep-MYT 5th Control'!C32</f>
        <v>0</v>
      </c>
      <c r="F50" s="76">
        <f>'GFA &amp; Dep-MYT 5th Control'!D62</f>
        <v>0</v>
      </c>
      <c r="G50" s="63"/>
      <c r="H50" s="63">
        <f t="shared" si="1"/>
        <v>0</v>
      </c>
      <c r="I50" s="63"/>
    </row>
    <row r="51" spans="2:9">
      <c r="B51" s="423"/>
      <c r="C51" s="453" t="s">
        <v>248</v>
      </c>
      <c r="D51" s="454"/>
      <c r="E51" s="76">
        <f>'GFA &amp; Dep-MYT 5th Control'!C33</f>
        <v>588.7740163999988</v>
      </c>
      <c r="F51" s="76">
        <f>'GFA &amp; Dep-MYT 5th Control'!D63</f>
        <v>83.259755048420018</v>
      </c>
      <c r="G51" s="63"/>
      <c r="H51" s="63">
        <f t="shared" si="1"/>
        <v>672.03377144841886</v>
      </c>
      <c r="I51" s="63"/>
    </row>
    <row r="52" spans="2:9">
      <c r="B52" s="423"/>
      <c r="C52" s="455"/>
      <c r="D52" s="456"/>
      <c r="E52" s="63"/>
      <c r="F52" s="63"/>
      <c r="G52" s="63"/>
      <c r="H52" s="63"/>
      <c r="I52" s="63"/>
    </row>
    <row r="53" spans="2:9">
      <c r="B53" s="423"/>
      <c r="C53" s="451" t="s">
        <v>249</v>
      </c>
      <c r="D53" s="452"/>
      <c r="E53" s="270">
        <f>SUM(E54:E56)</f>
        <v>4362.5421600350001</v>
      </c>
      <c r="F53" s="270">
        <f>SUM(F54:F56)</f>
        <v>1251.7418248840586</v>
      </c>
      <c r="G53" s="270">
        <f>SUM(G54:G56)</f>
        <v>0</v>
      </c>
      <c r="H53" s="271">
        <f t="shared" si="1"/>
        <v>5614.2839849190586</v>
      </c>
      <c r="I53" s="63"/>
    </row>
    <row r="54" spans="2:9">
      <c r="B54" s="423"/>
      <c r="C54" s="453" t="s">
        <v>250</v>
      </c>
      <c r="D54" s="454"/>
      <c r="E54" s="76">
        <f>'GFA &amp; Dep-MYT 5th Control'!C36</f>
        <v>899.36680281178178</v>
      </c>
      <c r="F54" s="76">
        <f>'GFA &amp; Dep-MYT 5th Control'!D66</f>
        <v>258.0548225539049</v>
      </c>
      <c r="G54" s="63"/>
      <c r="H54" s="63">
        <f t="shared" si="1"/>
        <v>1157.4216253656866</v>
      </c>
      <c r="I54" s="63"/>
    </row>
    <row r="55" spans="2:9">
      <c r="B55" s="423"/>
      <c r="C55" s="453" t="s">
        <v>251</v>
      </c>
      <c r="D55" s="454"/>
      <c r="E55" s="76">
        <f>'GFA &amp; Dep-MYT 5th Control'!C37</f>
        <v>1602.2801412607671</v>
      </c>
      <c r="F55" s="76">
        <f>'GFA &amp; Dep-MYT 5th Control'!D67</f>
        <v>459.74136052387138</v>
      </c>
      <c r="G55" s="63"/>
      <c r="H55" s="63">
        <f t="shared" si="1"/>
        <v>2062.0215017846385</v>
      </c>
      <c r="I55" s="63"/>
    </row>
    <row r="56" spans="2:9">
      <c r="B56" s="423"/>
      <c r="C56" s="453" t="s">
        <v>252</v>
      </c>
      <c r="D56" s="454"/>
      <c r="E56" s="76">
        <f>'GFA &amp; Dep-MYT 5th Control'!C38</f>
        <v>1860.8952159624512</v>
      </c>
      <c r="F56" s="76">
        <f>'GFA &amp; Dep-MYT 5th Control'!D68</f>
        <v>533.9456418062822</v>
      </c>
      <c r="G56" s="63"/>
      <c r="H56" s="63">
        <f t="shared" si="1"/>
        <v>2394.8408577687333</v>
      </c>
      <c r="I56" s="63"/>
    </row>
    <row r="57" spans="2:9">
      <c r="B57" s="423"/>
      <c r="C57" s="453"/>
      <c r="D57" s="457"/>
      <c r="E57" s="63"/>
      <c r="F57" s="63"/>
      <c r="G57" s="63"/>
      <c r="H57" s="63"/>
      <c r="I57" s="63"/>
    </row>
    <row r="58" spans="2:9">
      <c r="B58" s="423"/>
      <c r="C58" s="458" t="s">
        <v>253</v>
      </c>
      <c r="D58" s="459"/>
      <c r="E58" s="76">
        <f>'GFA &amp; Dep-MYT 5th Control'!C40</f>
        <v>0</v>
      </c>
      <c r="F58" s="76">
        <f>'GFA &amp; Dep-MYT 5th Control'!D70</f>
        <v>0</v>
      </c>
      <c r="G58" s="63"/>
      <c r="H58" s="271">
        <f t="shared" si="1"/>
        <v>0</v>
      </c>
      <c r="I58" s="63"/>
    </row>
    <row r="59" spans="2:9">
      <c r="B59" s="423"/>
      <c r="C59" s="458" t="s">
        <v>254</v>
      </c>
      <c r="D59" s="459"/>
      <c r="E59" s="76">
        <f>'GFA &amp; Dep-MYT 5th Control'!C41</f>
        <v>4.986594116</v>
      </c>
      <c r="F59" s="76">
        <f>'GFA &amp; Dep-MYT 5th Control'!D71</f>
        <v>0</v>
      </c>
      <c r="G59" s="63"/>
      <c r="H59" s="271">
        <f t="shared" si="1"/>
        <v>4.986594116</v>
      </c>
      <c r="I59" s="63"/>
    </row>
    <row r="60" spans="2:9">
      <c r="B60" s="423"/>
      <c r="C60" s="458" t="s">
        <v>255</v>
      </c>
      <c r="D60" s="459"/>
      <c r="E60" s="76">
        <f>'GFA &amp; Dep-MYT 5th Control'!C42</f>
        <v>17.916088747000018</v>
      </c>
      <c r="F60" s="76">
        <f>'GFA &amp; Dep-MYT 5th Control'!D72</f>
        <v>0.15243174054869849</v>
      </c>
      <c r="G60" s="63"/>
      <c r="H60" s="271">
        <f t="shared" si="1"/>
        <v>18.068520487548717</v>
      </c>
      <c r="I60" s="63"/>
    </row>
    <row r="61" spans="2:9">
      <c r="B61" s="423"/>
      <c r="C61" s="458" t="s">
        <v>256</v>
      </c>
      <c r="D61" s="449"/>
      <c r="E61" s="76">
        <f>'GFA &amp; Dep-MYT 5th Control'!C43</f>
        <v>506.46399734999864</v>
      </c>
      <c r="F61" s="76">
        <f>'GFA &amp; Dep-MYT 5th Control'!D73</f>
        <v>0</v>
      </c>
      <c r="G61" s="63"/>
      <c r="H61" s="271">
        <f>E61+F61-G61</f>
        <v>506.46399734999864</v>
      </c>
      <c r="I61" s="63"/>
    </row>
    <row r="62" spans="2:9">
      <c r="B62" s="423"/>
      <c r="C62" s="460" t="s">
        <v>218</v>
      </c>
      <c r="D62" s="449"/>
      <c r="E62" s="76">
        <f>'GFA &amp; Dep-MYT 5th Control'!C44</f>
        <v>31.207750545998842</v>
      </c>
      <c r="F62" s="76">
        <f>'GFA &amp; Dep-MYT 5th Control'!D74</f>
        <v>11.971172300600394</v>
      </c>
      <c r="G62" s="63"/>
      <c r="H62" s="271">
        <f t="shared" si="1"/>
        <v>43.178922846599235</v>
      </c>
      <c r="I62" s="63"/>
    </row>
    <row r="63" spans="2:9">
      <c r="B63" s="423"/>
      <c r="C63" s="460" t="s">
        <v>257</v>
      </c>
      <c r="D63" s="461"/>
      <c r="E63" s="76">
        <f>'GFA &amp; Dep-MYT 5th Control'!C45</f>
        <v>0</v>
      </c>
      <c r="F63" s="76">
        <f>'GFA &amp; Dep-MYT 5th Control'!D75</f>
        <v>0</v>
      </c>
      <c r="G63" s="63"/>
      <c r="H63" s="271">
        <f t="shared" si="1"/>
        <v>0</v>
      </c>
      <c r="I63" s="63"/>
    </row>
    <row r="64" spans="2:9" ht="12.75" customHeight="1" thickBot="1">
      <c r="B64" s="423"/>
      <c r="C64" s="462"/>
      <c r="D64" s="463"/>
      <c r="E64" s="78"/>
      <c r="F64" s="78"/>
      <c r="G64" s="78"/>
      <c r="H64" s="79"/>
      <c r="I64" s="78"/>
    </row>
    <row r="65" spans="2:9" ht="12.75" customHeight="1" thickBot="1">
      <c r="B65" s="79"/>
      <c r="C65" s="464" t="s">
        <v>206</v>
      </c>
      <c r="D65" s="465"/>
      <c r="E65" s="272">
        <f>SUM(E39:E44,E49:E51,E53,E58:E63)</f>
        <v>10009.208639336999</v>
      </c>
      <c r="F65" s="272">
        <f>SUM(F39:F44,F49:F51,F53,F58:F63)</f>
        <v>2524.0093108908691</v>
      </c>
      <c r="G65" s="272">
        <f>SUM(G39:G44,G49:G51,G53,G58:G63)</f>
        <v>0</v>
      </c>
      <c r="H65" s="273">
        <f>SUM(H39:H44,H49:H51,H53,H58:H63)</f>
        <v>12533.217950227867</v>
      </c>
      <c r="I65" s="80"/>
    </row>
    <row r="70" spans="2:9" ht="13.5" thickBot="1">
      <c r="B70" s="72" t="s">
        <v>146</v>
      </c>
      <c r="C70" s="72"/>
      <c r="D70" s="72"/>
      <c r="E70" s="72"/>
      <c r="F70" s="72"/>
      <c r="G70" s="72"/>
      <c r="H70" s="69" t="s">
        <v>231</v>
      </c>
      <c r="I70" s="84"/>
    </row>
    <row r="71" spans="2:9" ht="26.25" thickBot="1">
      <c r="B71" s="75" t="s">
        <v>142</v>
      </c>
      <c r="C71" s="75" t="s">
        <v>232</v>
      </c>
      <c r="D71" s="75" t="s">
        <v>144</v>
      </c>
      <c r="E71" s="75" t="s">
        <v>233</v>
      </c>
      <c r="F71" s="75" t="s">
        <v>234</v>
      </c>
      <c r="G71" s="75" t="s">
        <v>235</v>
      </c>
      <c r="H71" s="75" t="s">
        <v>236</v>
      </c>
      <c r="I71" s="75" t="s">
        <v>151</v>
      </c>
    </row>
    <row r="72" spans="2:9">
      <c r="B72" s="445"/>
      <c r="C72" s="446" t="s">
        <v>237</v>
      </c>
      <c r="D72" s="447"/>
      <c r="E72" s="76">
        <f>'GFA &amp; Dep-MYT 5th Control'!D21</f>
        <v>62.22034837878271</v>
      </c>
      <c r="F72" s="76">
        <f>'GFA &amp; Dep-MYT 5th Control'!E51</f>
        <v>51.109265185084318</v>
      </c>
      <c r="G72" s="76"/>
      <c r="H72" s="271">
        <f>E72+F72-G72</f>
        <v>113.32961356386703</v>
      </c>
      <c r="I72" s="76"/>
    </row>
    <row r="73" spans="2:9">
      <c r="B73" s="423"/>
      <c r="C73" s="448" t="s">
        <v>238</v>
      </c>
      <c r="D73" s="449"/>
      <c r="E73" s="76">
        <f>'GFA &amp; Dep-MYT 5th Control'!D22</f>
        <v>279.85913079811968</v>
      </c>
      <c r="F73" s="76">
        <f>'GFA &amp; Dep-MYT 5th Control'!E52</f>
        <v>43.293862585609325</v>
      </c>
      <c r="G73" s="63"/>
      <c r="H73" s="271">
        <f t="shared" ref="H73:H96" si="2">E73+F73-G73</f>
        <v>323.15299338372898</v>
      </c>
      <c r="I73" s="63"/>
    </row>
    <row r="74" spans="2:9">
      <c r="B74" s="423"/>
      <c r="C74" s="450" t="s">
        <v>239</v>
      </c>
      <c r="D74" s="449"/>
      <c r="E74" s="76">
        <f>'GFA &amp; Dep-MYT 5th Control'!D23</f>
        <v>16.894978844000001</v>
      </c>
      <c r="F74" s="76">
        <f>'GFA &amp; Dep-MYT 5th Control'!E53</f>
        <v>0</v>
      </c>
      <c r="G74" s="63"/>
      <c r="H74" s="271">
        <f t="shared" si="2"/>
        <v>16.894978844000001</v>
      </c>
      <c r="I74" s="63"/>
    </row>
    <row r="75" spans="2:9">
      <c r="B75" s="423"/>
      <c r="C75" s="450" t="s">
        <v>240</v>
      </c>
      <c r="D75" s="449"/>
      <c r="E75" s="76"/>
      <c r="F75" s="76">
        <f>'GFA &amp; Dep-MYT 5th Control'!E54</f>
        <v>0</v>
      </c>
      <c r="G75" s="63"/>
      <c r="H75" s="271">
        <f t="shared" si="2"/>
        <v>0</v>
      </c>
      <c r="I75" s="63"/>
    </row>
    <row r="76" spans="2:9" ht="16.5" customHeight="1">
      <c r="B76" s="423"/>
      <c r="C76" s="450" t="s">
        <v>241</v>
      </c>
      <c r="D76" s="449"/>
      <c r="E76" s="76">
        <f>'GFA &amp; Dep-MYT 5th Control'!D25</f>
        <v>176.66655491899999</v>
      </c>
      <c r="F76" s="76">
        <f>'GFA &amp; Dep-MYT 5th Control'!E55</f>
        <v>0</v>
      </c>
      <c r="G76" s="63"/>
      <c r="H76" s="271">
        <f t="shared" si="2"/>
        <v>176.66655491899999</v>
      </c>
      <c r="I76" s="63"/>
    </row>
    <row r="77" spans="2:9">
      <c r="B77" s="423"/>
      <c r="C77" s="451" t="s">
        <v>242</v>
      </c>
      <c r="D77" s="452"/>
      <c r="E77" s="270">
        <f>SUM(E78:E80)</f>
        <v>4708.1991498843472</v>
      </c>
      <c r="F77" s="270">
        <f>SUM(F78:F80)</f>
        <v>1028.1014011334867</v>
      </c>
      <c r="G77" s="270">
        <f>SUM(G78:G80)</f>
        <v>0</v>
      </c>
      <c r="H77" s="271">
        <f t="shared" si="2"/>
        <v>5736.3005510178336</v>
      </c>
      <c r="I77" s="63"/>
    </row>
    <row r="78" spans="2:9">
      <c r="B78" s="423"/>
      <c r="C78" s="453" t="s">
        <v>243</v>
      </c>
      <c r="D78" s="454"/>
      <c r="E78" s="76">
        <f>'GFA &amp; Dep-MYT 5th Control'!D27</f>
        <v>148.87400159148427</v>
      </c>
      <c r="F78" s="76">
        <f>'GFA &amp; Dep-MYT 5th Control'!E57</f>
        <v>32.370694415061138</v>
      </c>
      <c r="G78" s="63"/>
      <c r="H78" s="63">
        <f t="shared" si="2"/>
        <v>181.24469600654541</v>
      </c>
      <c r="I78" s="63"/>
    </row>
    <row r="79" spans="2:9">
      <c r="B79" s="423"/>
      <c r="C79" s="453" t="s">
        <v>244</v>
      </c>
      <c r="D79" s="454"/>
      <c r="E79" s="76">
        <f>'GFA &amp; Dep-MYT 5th Control'!D28</f>
        <v>1077.6587565140251</v>
      </c>
      <c r="F79" s="76">
        <f>'GFA &amp; Dep-MYT 5th Control'!E58</f>
        <v>234.8951192366593</v>
      </c>
      <c r="G79" s="63"/>
      <c r="H79" s="63">
        <f t="shared" si="2"/>
        <v>1312.5538757506843</v>
      </c>
      <c r="I79" s="63"/>
    </row>
    <row r="80" spans="2:9">
      <c r="B80" s="423"/>
      <c r="C80" s="453" t="s">
        <v>245</v>
      </c>
      <c r="D80" s="454"/>
      <c r="E80" s="76">
        <f>'GFA &amp; Dep-MYT 5th Control'!D29</f>
        <v>3481.6663917788378</v>
      </c>
      <c r="F80" s="76">
        <f>'GFA &amp; Dep-MYT 5th Control'!E59</f>
        <v>760.8355874817662</v>
      </c>
      <c r="G80" s="63"/>
      <c r="H80" s="63">
        <f t="shared" si="2"/>
        <v>4242.5019792606035</v>
      </c>
      <c r="I80" s="63"/>
    </row>
    <row r="81" spans="2:9">
      <c r="B81" s="423"/>
      <c r="C81" s="453"/>
      <c r="D81" s="454"/>
      <c r="E81" s="63"/>
      <c r="F81" s="63"/>
      <c r="G81" s="63"/>
      <c r="H81" s="63"/>
      <c r="I81" s="63"/>
    </row>
    <row r="82" spans="2:9">
      <c r="B82" s="423"/>
      <c r="C82" s="453" t="s">
        <v>246</v>
      </c>
      <c r="D82" s="454"/>
      <c r="E82" s="76">
        <f>'GFA &amp; Dep-MYT 5th Control'!D31</f>
        <v>0</v>
      </c>
      <c r="F82" s="76">
        <f>'GFA &amp; Dep-MYT 5th Control'!E61</f>
        <v>0</v>
      </c>
      <c r="G82" s="63"/>
      <c r="H82" s="63">
        <f t="shared" si="2"/>
        <v>0</v>
      </c>
      <c r="I82" s="63"/>
    </row>
    <row r="83" spans="2:9">
      <c r="B83" s="423"/>
      <c r="C83" s="453" t="s">
        <v>247</v>
      </c>
      <c r="D83" s="454"/>
      <c r="E83" s="76">
        <f>'GFA &amp; Dep-MYT 5th Control'!D32</f>
        <v>0</v>
      </c>
      <c r="F83" s="76">
        <f>'GFA &amp; Dep-MYT 5th Control'!E62</f>
        <v>0</v>
      </c>
      <c r="G83" s="63"/>
      <c r="H83" s="63">
        <f t="shared" si="2"/>
        <v>0</v>
      </c>
      <c r="I83" s="63"/>
    </row>
    <row r="84" spans="2:9">
      <c r="B84" s="423"/>
      <c r="C84" s="453" t="s">
        <v>248</v>
      </c>
      <c r="D84" s="454"/>
      <c r="E84" s="76">
        <f>'GFA &amp; Dep-MYT 5th Control'!D33</f>
        <v>608.63792023158521</v>
      </c>
      <c r="F84" s="76">
        <f>'GFA &amp; Dep-MYT 5th Control'!E63</f>
        <v>79.412620137985968</v>
      </c>
      <c r="G84" s="63"/>
      <c r="H84" s="63">
        <f t="shared" si="2"/>
        <v>688.05054036957119</v>
      </c>
      <c r="I84" s="63"/>
    </row>
    <row r="85" spans="2:9">
      <c r="B85" s="423"/>
      <c r="C85" s="455"/>
      <c r="D85" s="456"/>
      <c r="E85" s="63"/>
      <c r="F85" s="63"/>
      <c r="G85" s="63"/>
      <c r="H85" s="63"/>
      <c r="I85" s="63"/>
    </row>
    <row r="86" spans="2:9">
      <c r="B86" s="423"/>
      <c r="C86" s="451" t="s">
        <v>249</v>
      </c>
      <c r="D86" s="452"/>
      <c r="E86" s="270">
        <f>SUM(E87:E89)</f>
        <v>5216.9922664535352</v>
      </c>
      <c r="F86" s="270">
        <f>SUM(F87:F89)</f>
        <v>1193.9033209086222</v>
      </c>
      <c r="G86" s="270">
        <f>SUM(G87:G89)</f>
        <v>0</v>
      </c>
      <c r="H86" s="271">
        <f t="shared" si="2"/>
        <v>6410.8955873621571</v>
      </c>
      <c r="I86" s="63"/>
    </row>
    <row r="87" spans="2:9">
      <c r="B87" s="423"/>
      <c r="C87" s="453" t="s">
        <v>250</v>
      </c>
      <c r="D87" s="454"/>
      <c r="E87" s="76">
        <f>'GFA &amp; Dep-MYT 5th Control'!D36</f>
        <v>1077.3727031394551</v>
      </c>
      <c r="F87" s="76">
        <f>'GFA &amp; Dep-MYT 5th Control'!E66</f>
        <v>246.13103397110586</v>
      </c>
      <c r="G87" s="63"/>
      <c r="H87" s="63">
        <f t="shared" si="2"/>
        <v>1323.5037371105609</v>
      </c>
      <c r="I87" s="63"/>
    </row>
    <row r="88" spans="2:9">
      <c r="B88" s="423"/>
      <c r="C88" s="453" t="s">
        <v>251</v>
      </c>
      <c r="D88" s="454"/>
      <c r="E88" s="76">
        <f>'GFA &amp; Dep-MYT 5th Control'!D37</f>
        <v>1916.3892231482589</v>
      </c>
      <c r="F88" s="76">
        <f>'GFA &amp; Dep-MYT 5th Control'!E67</f>
        <v>438.49835978704181</v>
      </c>
      <c r="G88" s="63"/>
      <c r="H88" s="63">
        <f t="shared" si="2"/>
        <v>2354.8875829353005</v>
      </c>
      <c r="I88" s="63"/>
    </row>
    <row r="89" spans="2:9">
      <c r="B89" s="423"/>
      <c r="C89" s="453" t="s">
        <v>252</v>
      </c>
      <c r="D89" s="454"/>
      <c r="E89" s="76">
        <f>'GFA &amp; Dep-MYT 5th Control'!D38</f>
        <v>2223.2303401658205</v>
      </c>
      <c r="F89" s="76">
        <f>'GFA &amp; Dep-MYT 5th Control'!E68</f>
        <v>509.27392715047444</v>
      </c>
      <c r="G89" s="63"/>
      <c r="H89" s="63">
        <f t="shared" si="2"/>
        <v>2732.5042673162948</v>
      </c>
      <c r="I89" s="63"/>
    </row>
    <row r="90" spans="2:9">
      <c r="B90" s="423"/>
      <c r="C90" s="453"/>
      <c r="D90" s="457"/>
      <c r="E90" s="63"/>
      <c r="F90" s="63"/>
      <c r="G90" s="63"/>
      <c r="H90" s="63"/>
      <c r="I90" s="63"/>
    </row>
    <row r="91" spans="2:9">
      <c r="B91" s="423"/>
      <c r="C91" s="458" t="s">
        <v>253</v>
      </c>
      <c r="D91" s="459"/>
      <c r="E91" s="76">
        <f>'GFA &amp; Dep-MYT 5th Control'!D40</f>
        <v>-0.02</v>
      </c>
      <c r="F91" s="76">
        <f>'GFA &amp; Dep-MYT 5th Control'!E70</f>
        <v>0</v>
      </c>
      <c r="G91" s="63"/>
      <c r="H91" s="271">
        <f t="shared" si="2"/>
        <v>-0.02</v>
      </c>
      <c r="I91" s="63"/>
    </row>
    <row r="92" spans="2:9">
      <c r="B92" s="423"/>
      <c r="C92" s="458" t="s">
        <v>254</v>
      </c>
      <c r="D92" s="459"/>
      <c r="E92" s="76">
        <f>'GFA &amp; Dep-MYT 5th Control'!D41</f>
        <v>4.3616643340000003</v>
      </c>
      <c r="F92" s="76">
        <f>'GFA &amp; Dep-MYT 5th Control'!E71</f>
        <v>0</v>
      </c>
      <c r="G92" s="63"/>
      <c r="H92" s="271">
        <f t="shared" si="2"/>
        <v>4.3616643340000003</v>
      </c>
      <c r="I92" s="63"/>
    </row>
    <row r="93" spans="2:9">
      <c r="B93" s="423"/>
      <c r="C93" s="458" t="s">
        <v>255</v>
      </c>
      <c r="D93" s="459"/>
      <c r="E93" s="76">
        <f>'GFA &amp; Dep-MYT 5th Control'!D42</f>
        <v>15.774714233224026</v>
      </c>
      <c r="F93" s="76">
        <f>'GFA &amp; Dep-MYT 5th Control'!E72</f>
        <v>0.1453884160736014</v>
      </c>
      <c r="G93" s="63"/>
      <c r="H93" s="271">
        <f t="shared" si="2"/>
        <v>15.920102649297627</v>
      </c>
      <c r="I93" s="63"/>
    </row>
    <row r="94" spans="2:9">
      <c r="B94" s="423"/>
      <c r="C94" s="458" t="s">
        <v>256</v>
      </c>
      <c r="D94" s="449"/>
      <c r="E94" s="76">
        <f>'GFA &amp; Dep-MYT 5th Control'!D43</f>
        <v>540.61447539399865</v>
      </c>
      <c r="F94" s="76">
        <f>'GFA &amp; Dep-MYT 5th Control'!E73</f>
        <v>0</v>
      </c>
      <c r="G94" s="63"/>
      <c r="H94" s="271">
        <f t="shared" si="2"/>
        <v>540.61447539399865</v>
      </c>
      <c r="I94" s="63"/>
    </row>
    <row r="95" spans="2:9">
      <c r="B95" s="423"/>
      <c r="C95" s="460" t="s">
        <v>218</v>
      </c>
      <c r="D95" s="449"/>
      <c r="E95" s="76">
        <f>'GFA &amp; Dep-MYT 5th Control'!D44</f>
        <v>29.220527718054207</v>
      </c>
      <c r="F95" s="76">
        <f>'GFA &amp; Dep-MYT 5th Control'!E74</f>
        <v>11.418027328582669</v>
      </c>
      <c r="G95" s="63"/>
      <c r="H95" s="271">
        <f t="shared" si="2"/>
        <v>40.638555046636874</v>
      </c>
      <c r="I95" s="63"/>
    </row>
    <row r="96" spans="2:9">
      <c r="B96" s="423"/>
      <c r="C96" s="460" t="s">
        <v>257</v>
      </c>
      <c r="D96" s="461"/>
      <c r="E96" s="76">
        <f>'GFA &amp; Dep-MYT 5th Control'!D45</f>
        <v>0</v>
      </c>
      <c r="F96" s="76">
        <f>'GFA &amp; Dep-MYT 5th Control'!E75</f>
        <v>0</v>
      </c>
      <c r="G96" s="63"/>
      <c r="H96" s="271">
        <f t="shared" si="2"/>
        <v>0</v>
      </c>
      <c r="I96" s="63"/>
    </row>
    <row r="97" spans="2:9" ht="13.5" thickBot="1">
      <c r="B97" s="423"/>
      <c r="C97" s="462"/>
      <c r="D97" s="463"/>
      <c r="E97" s="78"/>
      <c r="F97" s="78"/>
      <c r="G97" s="78"/>
      <c r="H97" s="79"/>
      <c r="I97" s="78"/>
    </row>
    <row r="98" spans="2:9" ht="13.5" thickBot="1">
      <c r="B98" s="79"/>
      <c r="C98" s="464" t="s">
        <v>206</v>
      </c>
      <c r="D98" s="465"/>
      <c r="E98" s="272">
        <f>SUM(E72:E77,E82:E84,E86,E91:E96)</f>
        <v>11659.421731188648</v>
      </c>
      <c r="F98" s="272">
        <f>SUM(F72:F77,F82:F84,F86,F91:F96)</f>
        <v>2407.3838856954449</v>
      </c>
      <c r="G98" s="272">
        <f>SUM(G72:G77,G82:G84,G86,G91:G96)</f>
        <v>0</v>
      </c>
      <c r="H98" s="273">
        <f>SUM(H72:H77,H82:H84,H86,H91:H96)</f>
        <v>14066.80561688409</v>
      </c>
      <c r="I98" s="80"/>
    </row>
    <row r="103" spans="2:9" ht="13.5" thickBot="1">
      <c r="B103" s="72" t="s">
        <v>147</v>
      </c>
      <c r="C103" s="72"/>
      <c r="D103" s="72"/>
      <c r="E103" s="72"/>
      <c r="F103" s="72"/>
      <c r="G103" s="72"/>
      <c r="H103" s="69" t="s">
        <v>231</v>
      </c>
      <c r="I103" s="84"/>
    </row>
    <row r="104" spans="2:9" ht="26.25" thickBot="1">
      <c r="B104" s="75" t="s">
        <v>142</v>
      </c>
      <c r="C104" s="75" t="s">
        <v>232</v>
      </c>
      <c r="D104" s="75" t="s">
        <v>144</v>
      </c>
      <c r="E104" s="75" t="s">
        <v>233</v>
      </c>
      <c r="F104" s="75" t="s">
        <v>234</v>
      </c>
      <c r="G104" s="75" t="s">
        <v>235</v>
      </c>
      <c r="H104" s="75" t="s">
        <v>236</v>
      </c>
      <c r="I104" s="75" t="s">
        <v>151</v>
      </c>
    </row>
    <row r="105" spans="2:9">
      <c r="B105" s="445"/>
      <c r="C105" s="446" t="s">
        <v>237</v>
      </c>
      <c r="D105" s="447"/>
      <c r="E105" s="76">
        <f>'GFA &amp; Dep-MYT 5th Control'!E21</f>
        <v>113.32961356386703</v>
      </c>
      <c r="F105" s="76">
        <f>'GFA &amp; Dep-MYT 5th Control'!F51</f>
        <v>54.564116043876915</v>
      </c>
      <c r="G105" s="76"/>
      <c r="H105" s="271">
        <f>E105+F105-G105</f>
        <v>167.89372960774395</v>
      </c>
      <c r="I105" s="76"/>
    </row>
    <row r="106" spans="2:9">
      <c r="B106" s="423"/>
      <c r="C106" s="448" t="s">
        <v>238</v>
      </c>
      <c r="D106" s="449"/>
      <c r="E106" s="76">
        <f>'GFA &amp; Dep-MYT 5th Control'!E22</f>
        <v>303.67470719361279</v>
      </c>
      <c r="F106" s="76">
        <f>'GFA &amp; Dep-MYT 5th Control'!F52</f>
        <v>46.220412943801371</v>
      </c>
      <c r="G106" s="63"/>
      <c r="H106" s="271">
        <f t="shared" ref="H106:H129" si="3">E106+F106-G106</f>
        <v>349.89512013741415</v>
      </c>
      <c r="I106" s="63"/>
    </row>
    <row r="107" spans="2:9">
      <c r="B107" s="423"/>
      <c r="C107" s="450" t="s">
        <v>239</v>
      </c>
      <c r="D107" s="449"/>
      <c r="E107" s="76">
        <f>'GFA &amp; Dep-MYT 5th Control'!E23</f>
        <v>12.379057230000001</v>
      </c>
      <c r="F107" s="76">
        <f>'GFA &amp; Dep-MYT 5th Control'!F53</f>
        <v>0</v>
      </c>
      <c r="G107" s="63"/>
      <c r="H107" s="271">
        <f t="shared" si="3"/>
        <v>12.379057230000001</v>
      </c>
      <c r="I107" s="63"/>
    </row>
    <row r="108" spans="2:9">
      <c r="B108" s="423"/>
      <c r="C108" s="450" t="s">
        <v>240</v>
      </c>
      <c r="D108" s="449"/>
      <c r="E108" s="76">
        <f>'GFA &amp; Dep-MYT 5th Control'!E24</f>
        <v>0</v>
      </c>
      <c r="F108" s="76">
        <f>'GFA &amp; Dep-MYT 5th Control'!F54</f>
        <v>0</v>
      </c>
      <c r="G108" s="63"/>
      <c r="H108" s="271">
        <f t="shared" si="3"/>
        <v>0</v>
      </c>
      <c r="I108" s="63"/>
    </row>
    <row r="109" spans="2:9">
      <c r="B109" s="423"/>
      <c r="C109" s="450" t="s">
        <v>241</v>
      </c>
      <c r="D109" s="449"/>
      <c r="E109" s="76">
        <f>'GFA &amp; Dep-MYT 5th Control'!E25</f>
        <v>176.66655491899999</v>
      </c>
      <c r="F109" s="76">
        <f>'GFA &amp; Dep-MYT 5th Control'!F55</f>
        <v>0</v>
      </c>
      <c r="G109" s="63"/>
      <c r="H109" s="271">
        <f t="shared" si="3"/>
        <v>176.66655491899999</v>
      </c>
      <c r="I109" s="63"/>
    </row>
    <row r="110" spans="2:9">
      <c r="B110" s="423"/>
      <c r="C110" s="451" t="s">
        <v>242</v>
      </c>
      <c r="D110" s="452"/>
      <c r="E110" s="270">
        <f>SUM(E111:E113)</f>
        <v>5317.7019969678331</v>
      </c>
      <c r="F110" s="270">
        <f>SUM(F111:F113)</f>
        <v>1097.5983308148097</v>
      </c>
      <c r="G110" s="270">
        <f>SUM(G111:G113)</f>
        <v>0</v>
      </c>
      <c r="H110" s="271">
        <f t="shared" si="3"/>
        <v>6415.3003277826429</v>
      </c>
      <c r="I110" s="63"/>
    </row>
    <row r="111" spans="2:9">
      <c r="B111" s="423"/>
      <c r="C111" s="453" t="s">
        <v>243</v>
      </c>
      <c r="D111" s="454"/>
      <c r="E111" s="76">
        <f>'GFA &amp; Dep-MYT 5th Control'!E27</f>
        <v>168.60700488815596</v>
      </c>
      <c r="F111" s="76">
        <f>'GFA &amp; Dep-MYT 5th Control'!F57</f>
        <v>34.558867557339553</v>
      </c>
      <c r="G111" s="63"/>
      <c r="H111" s="63">
        <f t="shared" si="3"/>
        <v>203.16587244549549</v>
      </c>
      <c r="I111" s="63"/>
    </row>
    <row r="112" spans="2:9">
      <c r="B112" s="423"/>
      <c r="C112" s="453" t="s">
        <v>244</v>
      </c>
      <c r="D112" s="454"/>
      <c r="E112" s="76">
        <f>'GFA &amp; Dep-MYT 5th Control'!E28</f>
        <v>1218.6646117274183</v>
      </c>
      <c r="F112" s="76">
        <f>'GFA &amp; Dep-MYT 5th Control'!F58</f>
        <v>250.77340669554056</v>
      </c>
      <c r="G112" s="63"/>
      <c r="H112" s="63">
        <f t="shared" si="3"/>
        <v>1469.438018422959</v>
      </c>
      <c r="I112" s="63"/>
    </row>
    <row r="113" spans="2:9">
      <c r="B113" s="423"/>
      <c r="C113" s="453" t="s">
        <v>245</v>
      </c>
      <c r="D113" s="454"/>
      <c r="E113" s="76">
        <f>'GFA &amp; Dep-MYT 5th Control'!E29</f>
        <v>3930.4303803522585</v>
      </c>
      <c r="F113" s="76">
        <f>'GFA &amp; Dep-MYT 5th Control'!F59</f>
        <v>812.26605656192953</v>
      </c>
      <c r="G113" s="63"/>
      <c r="H113" s="63">
        <f t="shared" si="3"/>
        <v>4742.6964369141879</v>
      </c>
      <c r="I113" s="63"/>
    </row>
    <row r="114" spans="2:9">
      <c r="B114" s="423"/>
      <c r="C114" s="453"/>
      <c r="D114" s="454"/>
      <c r="E114" s="63"/>
      <c r="F114" s="63"/>
      <c r="G114" s="63"/>
      <c r="H114" s="63"/>
      <c r="I114" s="63"/>
    </row>
    <row r="115" spans="2:9" ht="16.5" customHeight="1">
      <c r="B115" s="423"/>
      <c r="C115" s="453" t="s">
        <v>246</v>
      </c>
      <c r="D115" s="454"/>
      <c r="E115" s="76">
        <f>'GFA &amp; Dep-MYT 5th Control'!E31</f>
        <v>0</v>
      </c>
      <c r="F115" s="76">
        <f>'GFA &amp; Dep-MYT 5th Control'!F61</f>
        <v>0</v>
      </c>
      <c r="G115" s="63"/>
      <c r="H115" s="63">
        <f t="shared" si="3"/>
        <v>0</v>
      </c>
      <c r="I115" s="63"/>
    </row>
    <row r="116" spans="2:9">
      <c r="B116" s="423"/>
      <c r="C116" s="453" t="s">
        <v>247</v>
      </c>
      <c r="D116" s="454"/>
      <c r="E116" s="76">
        <f>'GFA &amp; Dep-MYT 5th Control'!E32</f>
        <v>0</v>
      </c>
      <c r="F116" s="76">
        <f>'GFA &amp; Dep-MYT 5th Control'!F62</f>
        <v>0</v>
      </c>
      <c r="G116" s="63"/>
      <c r="H116" s="63">
        <f t="shared" si="3"/>
        <v>0</v>
      </c>
      <c r="I116" s="63"/>
    </row>
    <row r="117" spans="2:9">
      <c r="B117" s="423"/>
      <c r="C117" s="453" t="s">
        <v>248</v>
      </c>
      <c r="D117" s="454"/>
      <c r="E117" s="76">
        <f>'GFA &amp; Dep-MYT 5th Control'!E33</f>
        <v>627.01876753236047</v>
      </c>
      <c r="F117" s="76">
        <f>'GFA &amp; Dep-MYT 5th Control'!F63</f>
        <v>84.780702772106082</v>
      </c>
      <c r="G117" s="63"/>
      <c r="H117" s="63">
        <f t="shared" si="3"/>
        <v>711.79947030446658</v>
      </c>
      <c r="I117" s="63"/>
    </row>
    <row r="118" spans="2:9">
      <c r="B118" s="423"/>
      <c r="C118" s="455"/>
      <c r="D118" s="456"/>
      <c r="E118" s="63"/>
      <c r="F118" s="63"/>
      <c r="G118" s="63"/>
      <c r="H118" s="63"/>
      <c r="I118" s="63"/>
    </row>
    <row r="119" spans="2:9">
      <c r="B119" s="423"/>
      <c r="C119" s="451" t="s">
        <v>249</v>
      </c>
      <c r="D119" s="452"/>
      <c r="E119" s="270">
        <f>SUM(E120:E122)</f>
        <v>6004.4715740047086</v>
      </c>
      <c r="F119" s="270">
        <f>SUM(F120:F122)</f>
        <v>1274.6080209002832</v>
      </c>
      <c r="G119" s="270">
        <f>SUM(G120:G122)</f>
        <v>0</v>
      </c>
      <c r="H119" s="271">
        <f t="shared" si="3"/>
        <v>7279.0795949049916</v>
      </c>
      <c r="I119" s="63"/>
    </row>
    <row r="120" spans="2:9">
      <c r="B120" s="423"/>
      <c r="C120" s="453" t="s">
        <v>250</v>
      </c>
      <c r="D120" s="454"/>
      <c r="E120" s="76">
        <f>'GFA &amp; Dep-MYT 5th Control'!E36</f>
        <v>1242.5552929778296</v>
      </c>
      <c r="F120" s="76">
        <f>'GFA &amp; Dep-MYT 5th Control'!F66</f>
        <v>262.76883948466951</v>
      </c>
      <c r="G120" s="63"/>
      <c r="H120" s="63">
        <f t="shared" si="3"/>
        <v>1505.3241324624992</v>
      </c>
      <c r="I120" s="63"/>
    </row>
    <row r="121" spans="2:9">
      <c r="B121" s="423"/>
      <c r="C121" s="453" t="s">
        <v>251</v>
      </c>
      <c r="D121" s="454"/>
      <c r="E121" s="76">
        <f>'GFA &amp; Dep-MYT 5th Control'!E37</f>
        <v>2204.6194872891247</v>
      </c>
      <c r="F121" s="76">
        <f>'GFA &amp; Dep-MYT 5th Control'!F67</f>
        <v>468.13968664633552</v>
      </c>
      <c r="G121" s="63"/>
      <c r="H121" s="63">
        <f t="shared" si="3"/>
        <v>2672.7591739354602</v>
      </c>
      <c r="I121" s="63"/>
    </row>
    <row r="122" spans="2:9">
      <c r="B122" s="423"/>
      <c r="C122" s="453" t="s">
        <v>252</v>
      </c>
      <c r="D122" s="454"/>
      <c r="E122" s="76">
        <f>'GFA &amp; Dep-MYT 5th Control'!E38</f>
        <v>2557.2967937377539</v>
      </c>
      <c r="F122" s="76">
        <f>'GFA &amp; Dep-MYT 5th Control'!F68</f>
        <v>543.6994947692782</v>
      </c>
      <c r="G122" s="63"/>
      <c r="H122" s="63">
        <f t="shared" si="3"/>
        <v>3100.9962885070322</v>
      </c>
      <c r="I122" s="63"/>
    </row>
    <row r="123" spans="2:9">
      <c r="B123" s="423"/>
      <c r="C123" s="453"/>
      <c r="D123" s="457"/>
      <c r="E123" s="63"/>
      <c r="F123" s="63"/>
      <c r="G123" s="63"/>
      <c r="H123" s="63"/>
      <c r="I123" s="63"/>
    </row>
    <row r="124" spans="2:9">
      <c r="B124" s="423"/>
      <c r="C124" s="458" t="s">
        <v>253</v>
      </c>
      <c r="D124" s="459"/>
      <c r="E124" s="76">
        <f>'GFA &amp; Dep-MYT 5th Control'!E40</f>
        <v>-0.02</v>
      </c>
      <c r="F124" s="76">
        <f>'GFA &amp; Dep-MYT 5th Control'!F70</f>
        <v>0</v>
      </c>
      <c r="G124" s="63"/>
      <c r="H124" s="271">
        <f t="shared" si="3"/>
        <v>-0.02</v>
      </c>
      <c r="I124" s="63"/>
    </row>
    <row r="125" spans="2:9">
      <c r="B125" s="423"/>
      <c r="C125" s="458" t="s">
        <v>254</v>
      </c>
      <c r="D125" s="459"/>
      <c r="E125" s="76">
        <f>'GFA &amp; Dep-MYT 5th Control'!E41</f>
        <v>3.8576597650000002</v>
      </c>
      <c r="F125" s="76">
        <f>'GFA &amp; Dep-MYT 5th Control'!F71</f>
        <v>0</v>
      </c>
      <c r="G125" s="63"/>
      <c r="H125" s="271">
        <f t="shared" si="3"/>
        <v>3.8576597650000002</v>
      </c>
      <c r="I125" s="63"/>
    </row>
    <row r="126" spans="2:9">
      <c r="B126" s="423"/>
      <c r="C126" s="458" t="s">
        <v>255</v>
      </c>
      <c r="D126" s="459"/>
      <c r="E126" s="76">
        <f>'GFA &amp; Dep-MYT 5th Control'!E42</f>
        <v>13.957695351924933</v>
      </c>
      <c r="F126" s="76">
        <f>'GFA &amp; Dep-MYT 5th Control'!F72</f>
        <v>0.15521628764075057</v>
      </c>
      <c r="G126" s="63"/>
      <c r="H126" s="271">
        <f t="shared" si="3"/>
        <v>14.112911639565684</v>
      </c>
      <c r="I126" s="63"/>
    </row>
    <row r="127" spans="2:9">
      <c r="B127" s="423"/>
      <c r="C127" s="458" t="s">
        <v>256</v>
      </c>
      <c r="D127" s="449"/>
      <c r="E127" s="76">
        <f>'GFA &amp; Dep-MYT 5th Control'!E43</f>
        <v>595.29796828899862</v>
      </c>
      <c r="F127" s="76">
        <f>'GFA &amp; Dep-MYT 5th Control'!F73</f>
        <v>0</v>
      </c>
      <c r="G127" s="63"/>
      <c r="H127" s="271">
        <f t="shared" si="3"/>
        <v>595.29796828899862</v>
      </c>
      <c r="I127" s="63"/>
    </row>
    <row r="128" spans="2:9">
      <c r="B128" s="423"/>
      <c r="C128" s="460" t="s">
        <v>218</v>
      </c>
      <c r="D128" s="449"/>
      <c r="E128" s="76">
        <f>'GFA &amp; Dep-MYT 5th Control'!E44</f>
        <v>27.032169007903114</v>
      </c>
      <c r="F128" s="76">
        <f>'GFA &amp; Dep-MYT 5th Control'!F74</f>
        <v>12.189855711929949</v>
      </c>
      <c r="G128" s="63"/>
      <c r="H128" s="271">
        <f t="shared" si="3"/>
        <v>39.222024719833065</v>
      </c>
      <c r="I128" s="63"/>
    </row>
    <row r="129" spans="2:9">
      <c r="B129" s="423"/>
      <c r="C129" s="460" t="s">
        <v>257</v>
      </c>
      <c r="D129" s="461"/>
      <c r="E129" s="76">
        <f>'GFA &amp; Dep-MYT 5th Control'!E45</f>
        <v>0</v>
      </c>
      <c r="F129" s="76">
        <f>'GFA &amp; Dep-MYT 5th Control'!F75</f>
        <v>0</v>
      </c>
      <c r="G129" s="63"/>
      <c r="H129" s="271">
        <f t="shared" si="3"/>
        <v>0</v>
      </c>
      <c r="I129" s="63"/>
    </row>
    <row r="130" spans="2:9" ht="13.5" thickBot="1">
      <c r="B130" s="423"/>
      <c r="C130" s="462"/>
      <c r="D130" s="463"/>
      <c r="E130" s="78"/>
      <c r="F130" s="78"/>
      <c r="G130" s="78"/>
      <c r="H130" s="79"/>
      <c r="I130" s="78"/>
    </row>
    <row r="131" spans="2:9" ht="13.5" thickBot="1">
      <c r="B131" s="79"/>
      <c r="C131" s="464" t="s">
        <v>206</v>
      </c>
      <c r="D131" s="465"/>
      <c r="E131" s="272">
        <f>SUM(E105:E110,E115:E117,E119,E124:E129)</f>
        <v>13195.367763825208</v>
      </c>
      <c r="F131" s="272">
        <f>SUM(F105:F110,F115:F117,F119,F124:F129)</f>
        <v>2570.1166554744473</v>
      </c>
      <c r="G131" s="272">
        <f>SUM(G105:G110,G115:G117,G119,G124:G129)</f>
        <v>0</v>
      </c>
      <c r="H131" s="273">
        <f>SUM(H105:H110,H115:H117,H119,H124:H129)</f>
        <v>15765.484419299657</v>
      </c>
      <c r="I131" s="80"/>
    </row>
    <row r="136" spans="2:9" ht="13.5" thickBot="1">
      <c r="B136" s="72" t="s">
        <v>148</v>
      </c>
      <c r="C136" s="72"/>
      <c r="D136" s="72"/>
      <c r="E136" s="72"/>
      <c r="F136" s="72"/>
      <c r="G136" s="72"/>
      <c r="H136" s="69" t="s">
        <v>231</v>
      </c>
      <c r="I136" s="84"/>
    </row>
    <row r="137" spans="2:9" ht="26.25" thickBot="1">
      <c r="B137" s="75" t="s">
        <v>142</v>
      </c>
      <c r="C137" s="75" t="s">
        <v>232</v>
      </c>
      <c r="D137" s="75" t="s">
        <v>144</v>
      </c>
      <c r="E137" s="75" t="s">
        <v>233</v>
      </c>
      <c r="F137" s="75" t="s">
        <v>234</v>
      </c>
      <c r="G137" s="75" t="s">
        <v>235</v>
      </c>
      <c r="H137" s="75" t="s">
        <v>236</v>
      </c>
      <c r="I137" s="75" t="s">
        <v>151</v>
      </c>
    </row>
    <row r="138" spans="2:9">
      <c r="B138" s="445"/>
      <c r="C138" s="446" t="s">
        <v>237</v>
      </c>
      <c r="D138" s="447"/>
      <c r="E138" s="76">
        <f>'GFA &amp; Dep-MYT 5th Control'!F21</f>
        <v>167.89372960774395</v>
      </c>
      <c r="F138" s="76">
        <f>'GFA &amp; Dep-MYT 5th Control'!G51</f>
        <v>73.876295989284671</v>
      </c>
      <c r="G138" s="76"/>
      <c r="H138" s="271">
        <f>E138+F138-G138</f>
        <v>241.77002559702862</v>
      </c>
      <c r="I138" s="76"/>
    </row>
    <row r="139" spans="2:9">
      <c r="B139" s="423"/>
      <c r="C139" s="448" t="s">
        <v>238</v>
      </c>
      <c r="D139" s="449"/>
      <c r="E139" s="76">
        <f>'GFA &amp; Dep-MYT 5th Control'!F22</f>
        <v>329.61841138051022</v>
      </c>
      <c r="F139" s="76">
        <f>'GFA &amp; Dep-MYT 5th Control'!G52</f>
        <v>62.579459816364313</v>
      </c>
      <c r="G139" s="63"/>
      <c r="H139" s="271">
        <f t="shared" ref="H139:H162" si="4">E139+F139-G139</f>
        <v>392.19787119687453</v>
      </c>
      <c r="I139" s="63"/>
    </row>
    <row r="140" spans="2:9">
      <c r="B140" s="423"/>
      <c r="C140" s="450" t="s">
        <v>239</v>
      </c>
      <c r="D140" s="449"/>
      <c r="E140" s="76">
        <f>'GFA &amp; Dep-MYT 5th Control'!F23</f>
        <v>7.9125890430000014</v>
      </c>
      <c r="F140" s="76">
        <f>'GFA &amp; Dep-MYT 5th Control'!G53</f>
        <v>0</v>
      </c>
      <c r="G140" s="63"/>
      <c r="H140" s="271">
        <f t="shared" si="4"/>
        <v>7.9125890430000014</v>
      </c>
      <c r="I140" s="63"/>
    </row>
    <row r="141" spans="2:9">
      <c r="B141" s="423"/>
      <c r="C141" s="450" t="s">
        <v>240</v>
      </c>
      <c r="D141" s="449"/>
      <c r="E141" s="76">
        <f>'GFA &amp; Dep-MYT 5th Control'!F24</f>
        <v>0</v>
      </c>
      <c r="F141" s="76">
        <f>'GFA &amp; Dep-MYT 5th Control'!G54</f>
        <v>0</v>
      </c>
      <c r="G141" s="63"/>
      <c r="H141" s="271">
        <f t="shared" si="4"/>
        <v>0</v>
      </c>
      <c r="I141" s="63"/>
    </row>
    <row r="142" spans="2:9">
      <c r="B142" s="423"/>
      <c r="C142" s="450" t="s">
        <v>241</v>
      </c>
      <c r="D142" s="449"/>
      <c r="E142" s="76">
        <f>'GFA &amp; Dep-MYT 5th Control'!F25</f>
        <v>176.66655491899999</v>
      </c>
      <c r="F142" s="76">
        <f>'GFA &amp; Dep-MYT 5th Control'!G55</f>
        <v>0</v>
      </c>
      <c r="G142" s="63"/>
      <c r="H142" s="271">
        <f t="shared" si="4"/>
        <v>176.66655491899999</v>
      </c>
      <c r="I142" s="63"/>
    </row>
    <row r="143" spans="2:9">
      <c r="B143" s="423"/>
      <c r="C143" s="451" t="s">
        <v>242</v>
      </c>
      <c r="D143" s="452"/>
      <c r="E143" s="270">
        <f>SUM(E144:E146)</f>
        <v>5968.6632139792191</v>
      </c>
      <c r="F143" s="270">
        <f>SUM(F144:F146)</f>
        <v>1486.0773901187217</v>
      </c>
      <c r="G143" s="270">
        <f>SUM(G144:G146)</f>
        <v>0</v>
      </c>
      <c r="H143" s="271">
        <f t="shared" si="4"/>
        <v>7454.7406040979404</v>
      </c>
      <c r="I143" s="63"/>
    </row>
    <row r="144" spans="2:9">
      <c r="B144" s="423"/>
      <c r="C144" s="453" t="s">
        <v>243</v>
      </c>
      <c r="D144" s="454"/>
      <c r="E144" s="76">
        <f>'GFA &amp; Dep-MYT 5th Control'!F27</f>
        <v>189.22289084015819</v>
      </c>
      <c r="F144" s="76">
        <f>'GFA &amp; Dep-MYT 5th Control'!G57</f>
        <v>46.790479051607505</v>
      </c>
      <c r="G144" s="63"/>
      <c r="H144" s="63">
        <f t="shared" si="4"/>
        <v>236.01336989176571</v>
      </c>
      <c r="I144" s="63"/>
    </row>
    <row r="145" spans="2:9">
      <c r="B145" s="423"/>
      <c r="C145" s="453" t="s">
        <v>244</v>
      </c>
      <c r="D145" s="454"/>
      <c r="E145" s="76">
        <f>'GFA &amp; Dep-MYT 5th Control'!F28</f>
        <v>1369.3434015121029</v>
      </c>
      <c r="F145" s="76">
        <f>'GFA &amp; Dep-MYT 5th Control'!G58</f>
        <v>339.53102812814637</v>
      </c>
      <c r="G145" s="63"/>
      <c r="H145" s="63">
        <f t="shared" si="4"/>
        <v>1708.8744296402492</v>
      </c>
      <c r="I145" s="63"/>
    </row>
    <row r="146" spans="2:9">
      <c r="B146" s="423"/>
      <c r="C146" s="453" t="s">
        <v>245</v>
      </c>
      <c r="D146" s="454"/>
      <c r="E146" s="76">
        <f>'GFA &amp; Dep-MYT 5th Control'!F29</f>
        <v>4410.0969216269577</v>
      </c>
      <c r="F146" s="76">
        <f>'GFA &amp; Dep-MYT 5th Control'!G59</f>
        <v>1099.7558829389677</v>
      </c>
      <c r="G146" s="63"/>
      <c r="H146" s="63">
        <f t="shared" si="4"/>
        <v>5509.8528045659259</v>
      </c>
      <c r="I146" s="63"/>
    </row>
    <row r="147" spans="2:9">
      <c r="B147" s="423"/>
      <c r="C147" s="453"/>
      <c r="D147" s="454"/>
      <c r="E147" s="63"/>
      <c r="F147" s="76"/>
      <c r="G147" s="63"/>
      <c r="H147" s="63"/>
      <c r="I147" s="63"/>
    </row>
    <row r="148" spans="2:9">
      <c r="B148" s="423"/>
      <c r="C148" s="453" t="s">
        <v>246</v>
      </c>
      <c r="D148" s="454"/>
      <c r="E148" s="76">
        <f>'GFA &amp; Dep-MYT 5th Control'!F31</f>
        <v>0</v>
      </c>
      <c r="F148" s="76">
        <f>'GFA &amp; Dep-MYT 5th Control'!G61</f>
        <v>0</v>
      </c>
      <c r="G148" s="63"/>
      <c r="H148" s="63">
        <f t="shared" si="4"/>
        <v>0</v>
      </c>
      <c r="I148" s="63"/>
    </row>
    <row r="149" spans="2:9">
      <c r="B149" s="423"/>
      <c r="C149" s="453" t="s">
        <v>247</v>
      </c>
      <c r="D149" s="454"/>
      <c r="E149" s="76">
        <f>'GFA &amp; Dep-MYT 5th Control'!F32</f>
        <v>0</v>
      </c>
      <c r="F149" s="76">
        <f>'GFA &amp; Dep-MYT 5th Control'!G62</f>
        <v>0</v>
      </c>
      <c r="G149" s="63"/>
      <c r="H149" s="63">
        <f t="shared" si="4"/>
        <v>0</v>
      </c>
      <c r="I149" s="63"/>
    </row>
    <row r="150" spans="2:9">
      <c r="B150" s="423"/>
      <c r="C150" s="453" t="s">
        <v>248</v>
      </c>
      <c r="D150" s="454"/>
      <c r="E150" s="76">
        <f>'GFA &amp; Dep-MYT 5th Control'!F33</f>
        <v>648.5478291465954</v>
      </c>
      <c r="F150" s="76">
        <f>'GFA &amp; Dep-MYT 5th Control'!G63</f>
        <v>114.78760669622413</v>
      </c>
      <c r="G150" s="63"/>
      <c r="H150" s="63">
        <f t="shared" si="4"/>
        <v>763.33543584281949</v>
      </c>
      <c r="I150" s="63"/>
    </row>
    <row r="151" spans="2:9">
      <c r="B151" s="423"/>
      <c r="C151" s="455"/>
      <c r="D151" s="456"/>
      <c r="E151" s="63"/>
      <c r="F151" s="63"/>
      <c r="G151" s="63"/>
      <c r="H151" s="63"/>
      <c r="I151" s="63"/>
    </row>
    <row r="152" spans="2:9">
      <c r="B152" s="423"/>
      <c r="C152" s="451" t="s">
        <v>249</v>
      </c>
      <c r="D152" s="452"/>
      <c r="E152" s="270">
        <f>SUM(E153:E155)</f>
        <v>6865.3020638091457</v>
      </c>
      <c r="F152" s="270">
        <f>SUM(F153:F155)</f>
        <v>1725.7371006730073</v>
      </c>
      <c r="G152" s="270">
        <f>SUM(G153:G155)</f>
        <v>0</v>
      </c>
      <c r="H152" s="271">
        <f t="shared" si="4"/>
        <v>8591.0391644821539</v>
      </c>
      <c r="I152" s="63"/>
    </row>
    <row r="153" spans="2:9">
      <c r="B153" s="423"/>
      <c r="C153" s="453" t="s">
        <v>250</v>
      </c>
      <c r="D153" s="454"/>
      <c r="E153" s="76">
        <f>'GFA &amp; Dep-MYT 5th Control'!F36</f>
        <v>1420.2530319050347</v>
      </c>
      <c r="F153" s="76">
        <f>'GFA &amp; Dep-MYT 5th Control'!G66</f>
        <v>355.77207091415357</v>
      </c>
      <c r="G153" s="63"/>
      <c r="H153" s="63">
        <f t="shared" si="4"/>
        <v>1776.0251028191883</v>
      </c>
      <c r="I153" s="63"/>
    </row>
    <row r="154" spans="2:9">
      <c r="B154" s="423"/>
      <c r="C154" s="453" t="s">
        <v>251</v>
      </c>
      <c r="D154" s="454"/>
      <c r="E154" s="76">
        <f>'GFA &amp; Dep-MYT 5th Control'!F37</f>
        <v>2521.436111246006</v>
      </c>
      <c r="F154" s="76">
        <f>'GFA &amp; Dep-MYT 5th Control'!G67</f>
        <v>633.83096002517686</v>
      </c>
      <c r="G154" s="63"/>
      <c r="H154" s="63">
        <f t="shared" si="4"/>
        <v>3155.2670712711829</v>
      </c>
      <c r="I154" s="63"/>
    </row>
    <row r="155" spans="2:9">
      <c r="B155" s="423"/>
      <c r="C155" s="453" t="s">
        <v>252</v>
      </c>
      <c r="D155" s="454"/>
      <c r="E155" s="76">
        <f>'GFA &amp; Dep-MYT 5th Control'!F38</f>
        <v>2923.6129206581045</v>
      </c>
      <c r="F155" s="76">
        <f>'GFA &amp; Dep-MYT 5th Control'!G68</f>
        <v>736.13406973367694</v>
      </c>
      <c r="G155" s="63"/>
      <c r="H155" s="63">
        <f t="shared" si="4"/>
        <v>3659.7469903917813</v>
      </c>
      <c r="I155" s="63"/>
    </row>
    <row r="156" spans="2:9">
      <c r="B156" s="423"/>
      <c r="C156" s="453"/>
      <c r="D156" s="457"/>
      <c r="E156" s="63"/>
      <c r="F156" s="63"/>
      <c r="G156" s="63"/>
      <c r="H156" s="63"/>
      <c r="I156" s="63"/>
    </row>
    <row r="157" spans="2:9">
      <c r="B157" s="423"/>
      <c r="C157" s="458" t="s">
        <v>253</v>
      </c>
      <c r="D157" s="459"/>
      <c r="E157" s="76">
        <f>'GFA &amp; Dep-MYT 5th Control'!F40</f>
        <v>-0.02</v>
      </c>
      <c r="F157" s="76">
        <f>'GFA &amp; Dep-MYT 5th Control'!G70</f>
        <v>0</v>
      </c>
      <c r="G157" s="63"/>
      <c r="H157" s="271">
        <f t="shared" si="4"/>
        <v>-0.02</v>
      </c>
      <c r="I157" s="63"/>
    </row>
    <row r="158" spans="2:9">
      <c r="B158" s="423"/>
      <c r="C158" s="458" t="s">
        <v>254</v>
      </c>
      <c r="D158" s="459"/>
      <c r="E158" s="76">
        <f>'GFA &amp; Dep-MYT 5th Control'!F41</f>
        <v>3.3330804290000002</v>
      </c>
      <c r="F158" s="76">
        <f>'GFA &amp; Dep-MYT 5th Control'!G71</f>
        <v>0</v>
      </c>
      <c r="G158" s="63"/>
      <c r="H158" s="271">
        <f t="shared" si="4"/>
        <v>3.3330804290000002</v>
      </c>
      <c r="I158" s="63"/>
    </row>
    <row r="159" spans="2:9">
      <c r="B159" s="423"/>
      <c r="C159" s="458" t="s">
        <v>255</v>
      </c>
      <c r="D159" s="459"/>
      <c r="E159" s="76">
        <f>'GFA &amp; Dep-MYT 5th Control'!F42</f>
        <v>12.364930914525845</v>
      </c>
      <c r="F159" s="76">
        <f>'GFA &amp; Dep-MYT 5th Control'!G72</f>
        <v>0.2101528484193747</v>
      </c>
      <c r="G159" s="63"/>
      <c r="H159" s="271">
        <f t="shared" si="4"/>
        <v>12.575083762945219</v>
      </c>
      <c r="I159" s="63"/>
    </row>
    <row r="160" spans="2:9">
      <c r="B160" s="423"/>
      <c r="C160" s="458" t="s">
        <v>256</v>
      </c>
      <c r="D160" s="449"/>
      <c r="E160" s="76">
        <f>'GFA &amp; Dep-MYT 5th Control'!F43</f>
        <v>636.32786436589856</v>
      </c>
      <c r="F160" s="76">
        <f>'GFA &amp; Dep-MYT 5th Control'!G73</f>
        <v>0</v>
      </c>
      <c r="G160" s="63"/>
      <c r="H160" s="271">
        <f t="shared" si="4"/>
        <v>636.32786436589856</v>
      </c>
      <c r="I160" s="63"/>
    </row>
    <row r="161" spans="2:9" ht="12.75" customHeight="1">
      <c r="B161" s="423"/>
      <c r="C161" s="460" t="s">
        <v>218</v>
      </c>
      <c r="D161" s="449"/>
      <c r="E161" s="76">
        <f>'GFA &amp; Dep-MYT 5th Control'!F44</f>
        <v>25.75537380906086</v>
      </c>
      <c r="F161" s="76">
        <f>'GFA &amp; Dep-MYT 5th Control'!G74</f>
        <v>16.504278891223173</v>
      </c>
      <c r="G161" s="63"/>
      <c r="H161" s="271">
        <f t="shared" si="4"/>
        <v>42.259652700284036</v>
      </c>
      <c r="I161" s="63"/>
    </row>
    <row r="162" spans="2:9" ht="12.75" customHeight="1">
      <c r="B162" s="423"/>
      <c r="C162" s="460" t="s">
        <v>257</v>
      </c>
      <c r="D162" s="461"/>
      <c r="E162" s="76">
        <f>'GFA &amp; Dep-MYT 5th Control'!F45</f>
        <v>0</v>
      </c>
      <c r="F162" s="76">
        <f>'GFA &amp; Dep-MYT 5th Control'!G75</f>
        <v>0</v>
      </c>
      <c r="G162" s="63"/>
      <c r="H162" s="271">
        <f t="shared" si="4"/>
        <v>0</v>
      </c>
      <c r="I162" s="63"/>
    </row>
    <row r="163" spans="2:9" ht="13.5" thickBot="1">
      <c r="B163" s="423"/>
      <c r="C163" s="462"/>
      <c r="D163" s="463"/>
      <c r="E163" s="78"/>
      <c r="F163" s="78"/>
      <c r="G163" s="78"/>
      <c r="H163" s="79"/>
      <c r="I163" s="78"/>
    </row>
    <row r="164" spans="2:9" ht="13.5" thickBot="1">
      <c r="B164" s="79"/>
      <c r="C164" s="464" t="s">
        <v>206</v>
      </c>
      <c r="D164" s="465"/>
      <c r="E164" s="272">
        <f>SUM(E138:E143,E148:E150,E152,E157:E162)</f>
        <v>14842.365641403698</v>
      </c>
      <c r="F164" s="272">
        <f>SUM(F138:F143,F148:F150,F152,F157:F162)</f>
        <v>3479.7722850332452</v>
      </c>
      <c r="G164" s="272">
        <f>SUM(G138:G143,G148:G150,G152,G157:G162)</f>
        <v>0</v>
      </c>
      <c r="H164" s="273">
        <f>SUM(H138:H143,H148:H150,H152,H157:H162)</f>
        <v>18322.137926436943</v>
      </c>
      <c r="I164" s="80"/>
    </row>
    <row r="165" spans="2:9">
      <c r="F165" s="70">
        <f>F164-'GFA &amp; Dep-MYT 5th Control'!G77</f>
        <v>0</v>
      </c>
    </row>
    <row r="169" spans="2:9" ht="13.5" thickBot="1">
      <c r="B169" s="72" t="s">
        <v>149</v>
      </c>
      <c r="C169" s="72"/>
      <c r="D169" s="72"/>
      <c r="E169" s="72"/>
      <c r="F169" s="72"/>
      <c r="G169" s="72"/>
      <c r="H169" s="69" t="s">
        <v>231</v>
      </c>
      <c r="I169" s="84"/>
    </row>
    <row r="170" spans="2:9" ht="26.25" thickBot="1">
      <c r="B170" s="75" t="s">
        <v>142</v>
      </c>
      <c r="C170" s="75" t="s">
        <v>232</v>
      </c>
      <c r="D170" s="75" t="s">
        <v>144</v>
      </c>
      <c r="E170" s="75" t="s">
        <v>233</v>
      </c>
      <c r="F170" s="75" t="s">
        <v>234</v>
      </c>
      <c r="G170" s="75" t="s">
        <v>235</v>
      </c>
      <c r="H170" s="75" t="s">
        <v>236</v>
      </c>
      <c r="I170" s="75" t="s">
        <v>151</v>
      </c>
    </row>
    <row r="171" spans="2:9">
      <c r="B171" s="445"/>
      <c r="C171" s="446" t="s">
        <v>237</v>
      </c>
      <c r="D171" s="447"/>
      <c r="E171" s="76">
        <f>'GFA &amp; Dep-MYT 5th Control'!G21</f>
        <v>241.77002559702862</v>
      </c>
      <c r="F171" s="76">
        <f>'GFA &amp; Dep-MYT 5th Control'!H51</f>
        <v>87.14749023336104</v>
      </c>
      <c r="G171" s="76"/>
      <c r="H171" s="271">
        <f>E171+F171-G171</f>
        <v>328.91751583038968</v>
      </c>
      <c r="I171" s="76"/>
    </row>
    <row r="172" spans="2:9">
      <c r="B172" s="423"/>
      <c r="C172" s="448" t="s">
        <v>238</v>
      </c>
      <c r="D172" s="449"/>
      <c r="E172" s="76">
        <f>'GFA &amp; Dep-MYT 5th Control'!G22</f>
        <v>371.36160224365375</v>
      </c>
      <c r="F172" s="76">
        <f>'GFA &amp; Dep-MYT 5th Control'!H52</f>
        <v>73.82128178091979</v>
      </c>
      <c r="G172" s="63"/>
      <c r="H172" s="271">
        <f t="shared" ref="H172:H195" si="5">E172+F172-G172</f>
        <v>445.18288402457353</v>
      </c>
      <c r="I172" s="63"/>
    </row>
    <row r="173" spans="2:9" ht="16.5" customHeight="1">
      <c r="B173" s="423"/>
      <c r="C173" s="450" t="s">
        <v>239</v>
      </c>
      <c r="D173" s="449"/>
      <c r="E173" s="76">
        <f>'GFA &amp; Dep-MYT 5th Control'!G23</f>
        <v>3.7599712920000012</v>
      </c>
      <c r="F173" s="76">
        <f>'GFA &amp; Dep-MYT 5th Control'!H53</f>
        <v>0</v>
      </c>
      <c r="G173" s="63"/>
      <c r="H173" s="271">
        <f t="shared" si="5"/>
        <v>3.7599712920000012</v>
      </c>
      <c r="I173" s="63"/>
    </row>
    <row r="174" spans="2:9">
      <c r="B174" s="423"/>
      <c r="C174" s="450" t="s">
        <v>240</v>
      </c>
      <c r="D174" s="449"/>
      <c r="E174" s="76">
        <f>'GFA &amp; Dep-MYT 5th Control'!G24</f>
        <v>0</v>
      </c>
      <c r="F174" s="76">
        <f>'GFA &amp; Dep-MYT 5th Control'!H54</f>
        <v>0</v>
      </c>
      <c r="G174" s="63"/>
      <c r="H174" s="271">
        <f t="shared" si="5"/>
        <v>0</v>
      </c>
      <c r="I174" s="63"/>
    </row>
    <row r="175" spans="2:9">
      <c r="B175" s="423"/>
      <c r="C175" s="450" t="s">
        <v>241</v>
      </c>
      <c r="D175" s="449"/>
      <c r="E175" s="76">
        <f>'GFA &amp; Dep-MYT 5th Control'!G25</f>
        <v>176.66655491899999</v>
      </c>
      <c r="F175" s="76">
        <f>'GFA &amp; Dep-MYT 5th Control'!H55</f>
        <v>0</v>
      </c>
      <c r="G175" s="63"/>
      <c r="H175" s="271">
        <f t="shared" si="5"/>
        <v>176.66655491899999</v>
      </c>
      <c r="I175" s="63"/>
    </row>
    <row r="176" spans="2:9">
      <c r="B176" s="423"/>
      <c r="C176" s="451" t="s">
        <v>242</v>
      </c>
      <c r="D176" s="452"/>
      <c r="E176" s="270">
        <f>SUM(E177:E179)</f>
        <v>6964.3277679905077</v>
      </c>
      <c r="F176" s="270">
        <f>SUM(F177:F179)</f>
        <v>1753.0374676631641</v>
      </c>
      <c r="G176" s="270">
        <f>SUM(G177:G179)</f>
        <v>0</v>
      </c>
      <c r="H176" s="271">
        <f t="shared" si="5"/>
        <v>8717.3652356536713</v>
      </c>
      <c r="I176" s="63"/>
    </row>
    <row r="177" spans="2:9">
      <c r="B177" s="423"/>
      <c r="C177" s="453" t="s">
        <v>243</v>
      </c>
      <c r="D177" s="454"/>
      <c r="E177" s="76">
        <f>'GFA &amp; Dep-MYT 5th Control'!G27</f>
        <v>220.28342431462477</v>
      </c>
      <c r="F177" s="76">
        <f>'GFA &amp; Dep-MYT 5th Control'!H57</f>
        <v>55.195956450709069</v>
      </c>
      <c r="G177" s="63"/>
      <c r="H177" s="63">
        <f t="shared" si="5"/>
        <v>275.47938076533381</v>
      </c>
      <c r="I177" s="63"/>
    </row>
    <row r="178" spans="2:9">
      <c r="B178" s="423"/>
      <c r="C178" s="453" t="s">
        <v>244</v>
      </c>
      <c r="D178" s="454"/>
      <c r="E178" s="76">
        <f>'GFA &amp; Dep-MYT 5th Control'!G28</f>
        <v>1598.0813293164713</v>
      </c>
      <c r="F178" s="76">
        <f>'GFA &amp; Dep-MYT 5th Control'!H58</f>
        <v>400.5246413817556</v>
      </c>
      <c r="G178" s="63"/>
      <c r="H178" s="63">
        <f t="shared" si="5"/>
        <v>1998.6059706982269</v>
      </c>
      <c r="I178" s="63"/>
    </row>
    <row r="179" spans="2:9">
      <c r="B179" s="423"/>
      <c r="C179" s="453" t="s">
        <v>245</v>
      </c>
      <c r="D179" s="454"/>
      <c r="E179" s="76">
        <f>'GFA &amp; Dep-MYT 5th Control'!G29</f>
        <v>5145.9630143594113</v>
      </c>
      <c r="F179" s="76">
        <f>'GFA &amp; Dep-MYT 5th Control'!H59</f>
        <v>1297.3168698306995</v>
      </c>
      <c r="G179" s="63"/>
      <c r="H179" s="63">
        <f t="shared" si="5"/>
        <v>6443.2798841901113</v>
      </c>
      <c r="I179" s="63"/>
    </row>
    <row r="180" spans="2:9">
      <c r="B180" s="423"/>
      <c r="C180" s="453"/>
      <c r="D180" s="454"/>
      <c r="E180" s="63"/>
      <c r="F180" s="63"/>
      <c r="G180" s="63"/>
      <c r="H180" s="63"/>
      <c r="I180" s="63"/>
    </row>
    <row r="181" spans="2:9">
      <c r="B181" s="423"/>
      <c r="C181" s="453" t="s">
        <v>246</v>
      </c>
      <c r="D181" s="454"/>
      <c r="E181" s="76">
        <f>'GFA &amp; Dep-MYT 5th Control'!G31</f>
        <v>0</v>
      </c>
      <c r="F181" s="76">
        <f>'GFA &amp; Dep-MYT 5th Control'!H61</f>
        <v>0</v>
      </c>
      <c r="G181" s="63"/>
      <c r="H181" s="63">
        <f t="shared" si="5"/>
        <v>0</v>
      </c>
      <c r="I181" s="63"/>
    </row>
    <row r="182" spans="2:9">
      <c r="B182" s="423"/>
      <c r="C182" s="453" t="s">
        <v>247</v>
      </c>
      <c r="D182" s="454"/>
      <c r="E182" s="76">
        <f>'GFA &amp; Dep-MYT 5th Control'!G32</f>
        <v>0</v>
      </c>
      <c r="F182" s="76">
        <f>'GFA &amp; Dep-MYT 5th Control'!H62</f>
        <v>0</v>
      </c>
      <c r="G182" s="63"/>
      <c r="H182" s="63">
        <f t="shared" si="5"/>
        <v>0</v>
      </c>
      <c r="I182" s="63"/>
    </row>
    <row r="183" spans="2:9">
      <c r="B183" s="423"/>
      <c r="C183" s="453" t="s">
        <v>248</v>
      </c>
      <c r="D183" s="454"/>
      <c r="E183" s="76">
        <f>'GFA &amp; Dep-MYT 5th Control'!G33</f>
        <v>694.14237521744474</v>
      </c>
      <c r="F183" s="76">
        <f>'GFA &amp; Dep-MYT 5th Control'!H63</f>
        <v>135.40814004699183</v>
      </c>
      <c r="G183" s="63"/>
      <c r="H183" s="63">
        <f t="shared" si="5"/>
        <v>829.55051526443663</v>
      </c>
      <c r="I183" s="63"/>
    </row>
    <row r="184" spans="2:9">
      <c r="B184" s="423"/>
      <c r="C184" s="455"/>
      <c r="D184" s="456"/>
      <c r="E184" s="63"/>
      <c r="F184" s="63"/>
      <c r="G184" s="63"/>
      <c r="H184" s="63"/>
      <c r="I184" s="63"/>
    </row>
    <row r="185" spans="2:9">
      <c r="B185" s="423"/>
      <c r="C185" s="451" t="s">
        <v>249</v>
      </c>
      <c r="D185" s="452"/>
      <c r="E185" s="270">
        <f>SUM(E186:E188)</f>
        <v>8132.3779900685258</v>
      </c>
      <c r="F185" s="270">
        <f>SUM(F186:F188)</f>
        <v>2035.7498316924746</v>
      </c>
      <c r="G185" s="270">
        <f>SUM(G186:G188)</f>
        <v>0</v>
      </c>
      <c r="H185" s="271">
        <f t="shared" si="5"/>
        <v>10168.127821761</v>
      </c>
      <c r="I185" s="63"/>
    </row>
    <row r="186" spans="2:9">
      <c r="B186" s="423"/>
      <c r="C186" s="453" t="s">
        <v>250</v>
      </c>
      <c r="D186" s="454"/>
      <c r="E186" s="76">
        <f>'GFA &amp; Dep-MYT 5th Control'!G36</f>
        <v>1681.5717309941479</v>
      </c>
      <c r="F186" s="76">
        <f>'GFA &amp; Dep-MYT 5th Control'!H66</f>
        <v>419.68323750003481</v>
      </c>
      <c r="G186" s="63"/>
      <c r="H186" s="63">
        <f t="shared" si="5"/>
        <v>2101.2549684941828</v>
      </c>
      <c r="I186" s="63"/>
    </row>
    <row r="187" spans="2:9">
      <c r="B187" s="423"/>
      <c r="C187" s="453" t="s">
        <v>251</v>
      </c>
      <c r="D187" s="454"/>
      <c r="E187" s="76">
        <f>'GFA &amp; Dep-MYT 5th Control'!G37</f>
        <v>2987.298835369385</v>
      </c>
      <c r="F187" s="76">
        <f>'GFA &amp; Dep-MYT 5th Control'!H67</f>
        <v>747.69283785434675</v>
      </c>
      <c r="G187" s="63"/>
      <c r="H187" s="63">
        <f t="shared" si="5"/>
        <v>3734.9916732237316</v>
      </c>
      <c r="I187" s="63"/>
    </row>
    <row r="188" spans="2:9">
      <c r="B188" s="423"/>
      <c r="C188" s="453" t="s">
        <v>252</v>
      </c>
      <c r="D188" s="454"/>
      <c r="E188" s="76">
        <f>'GFA &amp; Dep-MYT 5th Control'!G38</f>
        <v>3463.5074237049926</v>
      </c>
      <c r="F188" s="76">
        <f>'GFA &amp; Dep-MYT 5th Control'!H68</f>
        <v>868.37375633809302</v>
      </c>
      <c r="G188" s="63"/>
      <c r="H188" s="63">
        <f t="shared" si="5"/>
        <v>4331.8811800430858</v>
      </c>
      <c r="I188" s="63"/>
    </row>
    <row r="189" spans="2:9">
      <c r="B189" s="423"/>
      <c r="C189" s="453"/>
      <c r="D189" s="457"/>
      <c r="E189" s="63"/>
      <c r="F189" s="63"/>
      <c r="G189" s="63"/>
      <c r="H189" s="63"/>
      <c r="I189" s="63"/>
    </row>
    <row r="190" spans="2:9">
      <c r="B190" s="423"/>
      <c r="C190" s="458" t="s">
        <v>253</v>
      </c>
      <c r="D190" s="459"/>
      <c r="E190" s="76">
        <f>'GFA &amp; Dep-MYT 5th Control'!G40</f>
        <v>-0.02</v>
      </c>
      <c r="F190" s="76">
        <f>'GFA &amp; Dep-MYT 5th Control'!H70</f>
        <v>0</v>
      </c>
      <c r="G190" s="63"/>
      <c r="H190" s="271">
        <f t="shared" si="5"/>
        <v>-0.02</v>
      </c>
      <c r="I190" s="63"/>
    </row>
    <row r="191" spans="2:9">
      <c r="B191" s="423"/>
      <c r="C191" s="458" t="s">
        <v>254</v>
      </c>
      <c r="D191" s="459"/>
      <c r="E191" s="76">
        <f>'GFA &amp; Dep-MYT 5th Control'!G41</f>
        <v>2.8550078890000004</v>
      </c>
      <c r="F191" s="76">
        <f>'GFA &amp; Dep-MYT 5th Control'!H71</f>
        <v>0</v>
      </c>
      <c r="G191" s="63"/>
      <c r="H191" s="271">
        <f t="shared" si="5"/>
        <v>2.8550078890000004</v>
      </c>
      <c r="I191" s="63"/>
    </row>
    <row r="192" spans="2:9">
      <c r="B192" s="423"/>
      <c r="C192" s="458" t="s">
        <v>255</v>
      </c>
      <c r="D192" s="459"/>
      <c r="E192" s="76">
        <f>'GFA &amp; Dep-MYT 5th Control'!G42</f>
        <v>10.880306576782672</v>
      </c>
      <c r="F192" s="76">
        <f>'GFA &amp; Dep-MYT 5th Control'!H72</f>
        <v>0.2479048666408078</v>
      </c>
      <c r="G192" s="63"/>
      <c r="H192" s="271">
        <f t="shared" si="5"/>
        <v>11.12821144342348</v>
      </c>
      <c r="I192" s="63"/>
    </row>
    <row r="193" spans="2:9">
      <c r="B193" s="423"/>
      <c r="C193" s="458" t="s">
        <v>256</v>
      </c>
      <c r="D193" s="449"/>
      <c r="E193" s="76">
        <f>'GFA &amp; Dep-MYT 5th Control'!G43</f>
        <v>686.85783586499849</v>
      </c>
      <c r="F193" s="76">
        <f>'GFA &amp; Dep-MYT 5th Control'!H73</f>
        <v>0</v>
      </c>
      <c r="G193" s="63"/>
      <c r="H193" s="271">
        <f t="shared" si="5"/>
        <v>686.85783586499849</v>
      </c>
      <c r="I193" s="63"/>
    </row>
    <row r="194" spans="2:9">
      <c r="B194" s="423"/>
      <c r="C194" s="460" t="s">
        <v>218</v>
      </c>
      <c r="D194" s="449"/>
      <c r="E194" s="76">
        <f>'GFA &amp; Dep-MYT 5th Control'!G44</f>
        <v>31.77172325927534</v>
      </c>
      <c r="F194" s="76">
        <f>'GFA &amp; Dep-MYT 5th Control'!H74</f>
        <v>19.46912015851683</v>
      </c>
      <c r="G194" s="63"/>
      <c r="H194" s="271">
        <f t="shared" si="5"/>
        <v>51.240843417792171</v>
      </c>
      <c r="I194" s="63"/>
    </row>
    <row r="195" spans="2:9">
      <c r="B195" s="423"/>
      <c r="C195" s="460" t="s">
        <v>257</v>
      </c>
      <c r="D195" s="461"/>
      <c r="E195" s="76">
        <f>'GFA &amp; Dep-MYT 5th Control'!G45</f>
        <v>0</v>
      </c>
      <c r="F195" s="76">
        <f>'GFA &amp; Dep-MYT 5th Control'!H75</f>
        <v>0</v>
      </c>
      <c r="G195" s="63"/>
      <c r="H195" s="271">
        <f t="shared" si="5"/>
        <v>0</v>
      </c>
      <c r="I195" s="63"/>
    </row>
    <row r="196" spans="2:9" ht="13.5" thickBot="1">
      <c r="B196" s="423"/>
      <c r="C196" s="462"/>
      <c r="D196" s="463"/>
      <c r="E196" s="78"/>
      <c r="F196" s="78"/>
      <c r="G196" s="78"/>
      <c r="H196" s="79"/>
      <c r="I196" s="78"/>
    </row>
    <row r="197" spans="2:9" ht="13.5" thickBot="1">
      <c r="B197" s="79"/>
      <c r="C197" s="464" t="s">
        <v>206</v>
      </c>
      <c r="D197" s="465"/>
      <c r="E197" s="272">
        <f>SUM(E171:E176,E181:E183,E185,E190:E195)</f>
        <v>17316.751160918215</v>
      </c>
      <c r="F197" s="272">
        <f>SUM(F171:F176,F181:F183,F185,F190:F195)</f>
        <v>4104.8812364420692</v>
      </c>
      <c r="G197" s="272">
        <f>SUM(G171:G176,G181:G183,G185,G190:G195)</f>
        <v>0</v>
      </c>
      <c r="H197" s="273">
        <f>SUM(H171:H176,H181:H183,H185,H190:H195)</f>
        <v>21421.632397360285</v>
      </c>
      <c r="I197" s="80"/>
    </row>
    <row r="198" spans="2:9">
      <c r="F198" s="70">
        <f>F197-'GFA &amp; Dep-MYT 5th Control'!H77</f>
        <v>0</v>
      </c>
    </row>
    <row r="202" spans="2:9" ht="13.5" thickBot="1">
      <c r="B202" s="72" t="s">
        <v>150</v>
      </c>
      <c r="C202" s="72"/>
      <c r="D202" s="72"/>
      <c r="E202" s="72"/>
      <c r="F202" s="72"/>
      <c r="G202" s="72"/>
      <c r="H202" s="69" t="s">
        <v>231</v>
      </c>
      <c r="I202" s="84"/>
    </row>
    <row r="203" spans="2:9" ht="26.25" thickBot="1">
      <c r="B203" s="75" t="s">
        <v>142</v>
      </c>
      <c r="C203" s="75" t="s">
        <v>232</v>
      </c>
      <c r="D203" s="75" t="s">
        <v>144</v>
      </c>
      <c r="E203" s="75" t="s">
        <v>233</v>
      </c>
      <c r="F203" s="75" t="s">
        <v>234</v>
      </c>
      <c r="G203" s="75" t="s">
        <v>235</v>
      </c>
      <c r="H203" s="75" t="s">
        <v>236</v>
      </c>
      <c r="I203" s="75" t="s">
        <v>151</v>
      </c>
    </row>
    <row r="204" spans="2:9">
      <c r="B204" s="445"/>
      <c r="C204" s="446" t="s">
        <v>237</v>
      </c>
      <c r="D204" s="447"/>
      <c r="E204" s="76">
        <f>'GFA &amp; Dep-MYT 5th Control'!H21</f>
        <v>328.91751583038968</v>
      </c>
      <c r="F204" s="76">
        <f>'GFA &amp; Dep-MYT 5th Control'!I51</f>
        <v>100.73137655081072</v>
      </c>
      <c r="G204" s="76"/>
      <c r="H204" s="271">
        <f>E204+F204-G204</f>
        <v>429.64889238120043</v>
      </c>
      <c r="I204" s="76"/>
    </row>
    <row r="205" spans="2:9">
      <c r="B205" s="423"/>
      <c r="C205" s="448" t="s">
        <v>238</v>
      </c>
      <c r="D205" s="449"/>
      <c r="E205" s="76">
        <f>'GFA &amp; Dep-MYT 5th Control'!H22</f>
        <v>423.26913107254268</v>
      </c>
      <c r="F205" s="76">
        <f>'GFA &amp; Dep-MYT 5th Control'!I52</f>
        <v>85.3279803311043</v>
      </c>
      <c r="G205" s="63"/>
      <c r="H205" s="271">
        <f t="shared" ref="H205:H228" si="6">E205+F205-G205</f>
        <v>508.59711140364698</v>
      </c>
      <c r="I205" s="63"/>
    </row>
    <row r="206" spans="2:9">
      <c r="B206" s="423"/>
      <c r="C206" s="450" t="s">
        <v>239</v>
      </c>
      <c r="D206" s="449"/>
      <c r="E206" s="76">
        <f>'GFA &amp; Dep-MYT 5th Control'!H23</f>
        <v>0.71348467600000109</v>
      </c>
      <c r="F206" s="76">
        <f>'GFA &amp; Dep-MYT 5th Control'!I53</f>
        <v>0</v>
      </c>
      <c r="G206" s="63"/>
      <c r="H206" s="271">
        <f t="shared" si="6"/>
        <v>0.71348467600000109</v>
      </c>
      <c r="I206" s="63"/>
    </row>
    <row r="207" spans="2:9">
      <c r="B207" s="423"/>
      <c r="C207" s="450" t="s">
        <v>240</v>
      </c>
      <c r="D207" s="449"/>
      <c r="E207" s="76">
        <f>'GFA &amp; Dep-MYT 5th Control'!H24</f>
        <v>0</v>
      </c>
      <c r="F207" s="76">
        <f>'GFA &amp; Dep-MYT 5th Control'!I54</f>
        <v>0</v>
      </c>
      <c r="G207" s="63"/>
      <c r="H207" s="271">
        <f t="shared" si="6"/>
        <v>0</v>
      </c>
      <c r="I207" s="63"/>
    </row>
    <row r="208" spans="2:9">
      <c r="B208" s="423"/>
      <c r="C208" s="450" t="s">
        <v>241</v>
      </c>
      <c r="D208" s="449"/>
      <c r="E208" s="76">
        <f>'GFA &amp; Dep-MYT 5th Control'!H25</f>
        <v>176.66655491899999</v>
      </c>
      <c r="F208" s="76">
        <f>'GFA &amp; Dep-MYT 5th Control'!I55</f>
        <v>0</v>
      </c>
      <c r="G208" s="63"/>
      <c r="H208" s="271">
        <f t="shared" si="6"/>
        <v>176.66655491899999</v>
      </c>
      <c r="I208" s="63"/>
    </row>
    <row r="209" spans="2:9">
      <c r="B209" s="423"/>
      <c r="C209" s="451" t="s">
        <v>242</v>
      </c>
      <c r="D209" s="452"/>
      <c r="E209" s="270">
        <f>SUM(E210:E212)</f>
        <v>8175.8144514980959</v>
      </c>
      <c r="F209" s="270">
        <f>SUM(F210:F212)</f>
        <v>2026.2875820061056</v>
      </c>
      <c r="G209" s="270">
        <f>SUM(G210:G212)</f>
        <v>0</v>
      </c>
      <c r="H209" s="271">
        <f t="shared" si="6"/>
        <v>10202.102033504201</v>
      </c>
      <c r="I209" s="63"/>
    </row>
    <row r="210" spans="2:9">
      <c r="B210" s="423"/>
      <c r="C210" s="453" t="s">
        <v>243</v>
      </c>
      <c r="D210" s="454"/>
      <c r="E210" s="76">
        <f>'GFA &amp; Dep-MYT 5th Control'!H27</f>
        <v>257.86558820122457</v>
      </c>
      <c r="F210" s="76">
        <f>'GFA &amp; Dep-MYT 5th Control'!I57</f>
        <v>63.799481298086867</v>
      </c>
      <c r="G210" s="63"/>
      <c r="H210" s="63">
        <f t="shared" si="6"/>
        <v>321.66506949931141</v>
      </c>
      <c r="I210" s="63"/>
    </row>
    <row r="211" spans="2:9">
      <c r="B211" s="423"/>
      <c r="C211" s="453" t="s">
        <v>244</v>
      </c>
      <c r="D211" s="454"/>
      <c r="E211" s="76">
        <f>'GFA &amp; Dep-MYT 5th Control'!H28</f>
        <v>1878.6611599623052</v>
      </c>
      <c r="F211" s="76">
        <f>'GFA &amp; Dep-MYT 5th Control'!I58</f>
        <v>462.95536866143021</v>
      </c>
      <c r="G211" s="63"/>
      <c r="H211" s="63">
        <f t="shared" si="6"/>
        <v>2341.6165286237356</v>
      </c>
      <c r="I211" s="63"/>
    </row>
    <row r="212" spans="2:9">
      <c r="B212" s="423"/>
      <c r="C212" s="453" t="s">
        <v>245</v>
      </c>
      <c r="D212" s="454"/>
      <c r="E212" s="76">
        <f>'GFA &amp; Dep-MYT 5th Control'!H29</f>
        <v>6039.2877033345658</v>
      </c>
      <c r="F212" s="76">
        <f>'GFA &amp; Dep-MYT 5th Control'!I59</f>
        <v>1499.5327320465885</v>
      </c>
      <c r="G212" s="63"/>
      <c r="H212" s="63">
        <f t="shared" si="6"/>
        <v>7538.8204353811543</v>
      </c>
      <c r="I212" s="63"/>
    </row>
    <row r="213" spans="2:9">
      <c r="B213" s="423"/>
      <c r="C213" s="453"/>
      <c r="D213" s="454"/>
      <c r="E213" s="63"/>
      <c r="F213" s="63"/>
      <c r="G213" s="63"/>
      <c r="H213" s="63"/>
      <c r="I213" s="63"/>
    </row>
    <row r="214" spans="2:9">
      <c r="B214" s="423"/>
      <c r="C214" s="453" t="s">
        <v>246</v>
      </c>
      <c r="D214" s="454"/>
      <c r="E214" s="76">
        <f>'GFA &amp; Dep-MYT 5th Control'!H31</f>
        <v>0</v>
      </c>
      <c r="F214" s="76">
        <f>'GFA &amp; Dep-MYT 5th Control'!I61</f>
        <v>0</v>
      </c>
      <c r="G214" s="63"/>
      <c r="H214" s="63">
        <f t="shared" si="6"/>
        <v>0</v>
      </c>
      <c r="I214" s="63"/>
    </row>
    <row r="215" spans="2:9">
      <c r="B215" s="423"/>
      <c r="C215" s="453" t="s">
        <v>247</v>
      </c>
      <c r="D215" s="454"/>
      <c r="E215" s="76">
        <f>'GFA &amp; Dep-MYT 5th Control'!H32</f>
        <v>0</v>
      </c>
      <c r="F215" s="76">
        <f>'GFA &amp; Dep-MYT 5th Control'!I62</f>
        <v>0</v>
      </c>
      <c r="G215" s="63"/>
      <c r="H215" s="63">
        <f t="shared" si="6"/>
        <v>0</v>
      </c>
      <c r="I215" s="63"/>
    </row>
    <row r="216" spans="2:9">
      <c r="B216" s="423"/>
      <c r="C216" s="453" t="s">
        <v>248</v>
      </c>
      <c r="D216" s="454"/>
      <c r="E216" s="76">
        <f>'GFA &amp; Dep-MYT 5th Control'!H33</f>
        <v>752.7623310645406</v>
      </c>
      <c r="F216" s="76">
        <f>'GFA &amp; Dep-MYT 5th Control'!I63</f>
        <v>156.51452849180228</v>
      </c>
      <c r="G216" s="63"/>
      <c r="H216" s="63">
        <f t="shared" si="6"/>
        <v>909.27685955634286</v>
      </c>
      <c r="I216" s="63"/>
    </row>
    <row r="217" spans="2:9">
      <c r="B217" s="423"/>
      <c r="C217" s="455"/>
      <c r="D217" s="456"/>
      <c r="E217" s="63"/>
      <c r="F217" s="63"/>
      <c r="G217" s="63"/>
      <c r="H217" s="63"/>
      <c r="I217" s="63"/>
    </row>
    <row r="218" spans="2:9">
      <c r="B218" s="423"/>
      <c r="C218" s="451" t="s">
        <v>249</v>
      </c>
      <c r="D218" s="452"/>
      <c r="E218" s="270">
        <f>SUM(E219:E221)</f>
        <v>9662.3963632902414</v>
      </c>
      <c r="F218" s="270">
        <f>SUM(F219:F221)</f>
        <v>2353.066993786626</v>
      </c>
      <c r="G218" s="270">
        <f>SUM(G219:G221)</f>
        <v>0</v>
      </c>
      <c r="H218" s="271">
        <f t="shared" si="6"/>
        <v>12015.463357076867</v>
      </c>
      <c r="I218" s="63"/>
    </row>
    <row r="219" spans="2:9">
      <c r="B219" s="423"/>
      <c r="C219" s="453" t="s">
        <v>250</v>
      </c>
      <c r="D219" s="454"/>
      <c r="E219" s="76">
        <f>'GFA &amp; Dep-MYT 5th Control'!H36</f>
        <v>1996.9630259928651</v>
      </c>
      <c r="F219" s="76">
        <f>'GFA &amp; Dep-MYT 5th Control'!I66</f>
        <v>485.10026066701215</v>
      </c>
      <c r="G219" s="63"/>
      <c r="H219" s="63">
        <f t="shared" si="6"/>
        <v>2482.0632866598771</v>
      </c>
      <c r="I219" s="63"/>
    </row>
    <row r="220" spans="2:9">
      <c r="B220" s="423"/>
      <c r="C220" s="453" t="s">
        <v>251</v>
      </c>
      <c r="D220" s="454"/>
      <c r="E220" s="76">
        <f>'GFA &amp; Dep-MYT 5th Control'!H37</f>
        <v>3551.3010099410985</v>
      </c>
      <c r="F220" s="76">
        <f>'GFA &amp; Dep-MYT 5th Control'!I67</f>
        <v>864.23749659997213</v>
      </c>
      <c r="G220" s="63"/>
      <c r="H220" s="63">
        <f>E220+F220-G220</f>
        <v>4415.538506541071</v>
      </c>
      <c r="I220" s="63"/>
    </row>
    <row r="221" spans="2:9">
      <c r="B221" s="423"/>
      <c r="C221" s="453" t="s">
        <v>252</v>
      </c>
      <c r="D221" s="454"/>
      <c r="E221" s="76">
        <f>'GFA &amp; Dep-MYT 5th Control'!H38</f>
        <v>4114.1323273562784</v>
      </c>
      <c r="F221" s="76">
        <f>'GFA &amp; Dep-MYT 5th Control'!I68</f>
        <v>1003.7292365196417</v>
      </c>
      <c r="G221" s="63"/>
      <c r="H221" s="63">
        <f t="shared" si="6"/>
        <v>5117.8615638759202</v>
      </c>
      <c r="I221" s="63"/>
    </row>
    <row r="222" spans="2:9">
      <c r="B222" s="423"/>
      <c r="C222" s="453"/>
      <c r="D222" s="457"/>
      <c r="E222" s="63"/>
      <c r="F222" s="63"/>
      <c r="G222" s="63"/>
      <c r="H222" s="63"/>
      <c r="I222" s="63"/>
    </row>
    <row r="223" spans="2:9">
      <c r="B223" s="423"/>
      <c r="C223" s="458" t="s">
        <v>253</v>
      </c>
      <c r="D223" s="459"/>
      <c r="E223" s="76">
        <f>'GFA &amp; Dep-MYT 5th Control'!H40</f>
        <v>-0.02</v>
      </c>
      <c r="F223" s="76">
        <f>'GFA &amp; Dep-MYT 5th Control'!I70</f>
        <v>0</v>
      </c>
      <c r="G223" s="63"/>
      <c r="H223" s="271">
        <f t="shared" si="6"/>
        <v>-0.02</v>
      </c>
      <c r="I223" s="63"/>
    </row>
    <row r="224" spans="2:9">
      <c r="B224" s="423"/>
      <c r="C224" s="458" t="s">
        <v>254</v>
      </c>
      <c r="D224" s="459"/>
      <c r="E224" s="76">
        <f>'GFA &amp; Dep-MYT 5th Control'!H41</f>
        <v>2.3344514030000001</v>
      </c>
      <c r="F224" s="76">
        <f>'GFA &amp; Dep-MYT 5th Control'!I71</f>
        <v>0</v>
      </c>
      <c r="G224" s="63"/>
      <c r="H224" s="271">
        <f t="shared" si="6"/>
        <v>2.3344514030000001</v>
      </c>
      <c r="I224" s="63"/>
    </row>
    <row r="225" spans="2:9">
      <c r="B225" s="423"/>
      <c r="C225" s="458" t="s">
        <v>255</v>
      </c>
      <c r="D225" s="459"/>
      <c r="E225" s="76">
        <f>'GFA &amp; Dep-MYT 5th Control'!H42</f>
        <v>9.6659384360832252</v>
      </c>
      <c r="F225" s="76">
        <f>'GFA &amp; Dep-MYT 5th Control'!I72</f>
        <v>0.28654638709049413</v>
      </c>
      <c r="G225" s="63"/>
      <c r="H225" s="271">
        <f t="shared" si="6"/>
        <v>9.9524848231737195</v>
      </c>
      <c r="I225" s="63"/>
    </row>
    <row r="226" spans="2:9">
      <c r="B226" s="423"/>
      <c r="C226" s="458" t="s">
        <v>256</v>
      </c>
      <c r="D226" s="449"/>
      <c r="E226" s="76">
        <f>'GFA &amp; Dep-MYT 5th Control'!H43</f>
        <v>735.38385872359845</v>
      </c>
      <c r="F226" s="76">
        <f>'GFA &amp; Dep-MYT 5th Control'!I73</f>
        <v>0</v>
      </c>
      <c r="G226" s="63"/>
      <c r="H226" s="271">
        <f t="shared" si="6"/>
        <v>735.38385872359845</v>
      </c>
      <c r="I226" s="63"/>
    </row>
    <row r="227" spans="2:9">
      <c r="B227" s="423"/>
      <c r="C227" s="460" t="s">
        <v>218</v>
      </c>
      <c r="D227" s="449"/>
      <c r="E227" s="76">
        <f>'GFA &amp; Dep-MYT 5th Control'!H44</f>
        <v>38.085450679052983</v>
      </c>
      <c r="F227" s="76">
        <f>'GFA &amp; Dep-MYT 5th Control'!I74</f>
        <v>22.503818165606653</v>
      </c>
      <c r="G227" s="63"/>
      <c r="H227" s="271">
        <f t="shared" si="6"/>
        <v>60.589268844659635</v>
      </c>
      <c r="I227" s="63"/>
    </row>
    <row r="228" spans="2:9">
      <c r="B228" s="423"/>
      <c r="C228" s="460" t="s">
        <v>257</v>
      </c>
      <c r="D228" s="461"/>
      <c r="E228" s="76">
        <f>'GFA &amp; Dep-MYT 5th Control'!H45</f>
        <v>0</v>
      </c>
      <c r="F228" s="76">
        <f>'GFA &amp; Dep-MYT 5th Control'!I75</f>
        <v>0</v>
      </c>
      <c r="G228" s="63"/>
      <c r="H228" s="271">
        <f t="shared" si="6"/>
        <v>0</v>
      </c>
      <c r="I228" s="63"/>
    </row>
    <row r="229" spans="2:9" ht="13.5" thickBot="1">
      <c r="B229" s="423"/>
      <c r="C229" s="462"/>
      <c r="D229" s="463"/>
      <c r="E229" s="78"/>
      <c r="F229" s="78"/>
      <c r="G229" s="78"/>
      <c r="H229" s="79"/>
      <c r="I229" s="78"/>
    </row>
    <row r="230" spans="2:9" ht="13.5" thickBot="1">
      <c r="B230" s="79"/>
      <c r="C230" s="464" t="s">
        <v>206</v>
      </c>
      <c r="D230" s="465"/>
      <c r="E230" s="272">
        <f>SUM(E204:E209,E214:E216,E218,E223:E228)</f>
        <v>20305.989531592546</v>
      </c>
      <c r="F230" s="272">
        <f>SUM(F204:F209,F214:F216,F218,F223:F228)</f>
        <v>4744.7188257191456</v>
      </c>
      <c r="G230" s="272">
        <f>SUM(G204:G209,G214:G216,G218,G223:G228)</f>
        <v>0</v>
      </c>
      <c r="H230" s="273">
        <f>SUM(H204:H209,H214:H216,H218,H223:H228)</f>
        <v>25050.708357311691</v>
      </c>
      <c r="I230" s="80"/>
    </row>
  </sheetData>
  <protectedRanges>
    <protectedRange password="CB57" sqref="I105:I129 I138:I162 I72:I96 I171:I195 I39:I63 I204:I228 I6:I30 E105:G129 E138:G162 E171:G195 E204:G228 E72:G96 E39:G63 E6:G30" name="Form 1.1a" securityDescriptor="O:WDG:WDD:(A;;CC;;;WD)"/>
  </protectedRanges>
  <phoneticPr fontId="7" type="noConversion"/>
  <dataValidations count="2">
    <dataValidation type="decimal" operator="greaterThan" allowBlank="1" showInputMessage="1" showErrorMessage="1" error="Enter in number format only" sqref="I138:I146 I65 I115:I117 I164 I124:I129 I105:I113 I98 I72:I80 I58:I63 I223:I228 I39:I47 I218:I219 I197 I53:I54 I230 I152:I153 I49:I51 I148:I150 I86:I87 I82:I84 I214:I216 I185:I186 I181:I183 I131 I157:I162 I190:I195 I91:I96 I171:I179 I204:I212 I119:I120 I32 I25:I30 I6:I14 I20:I21 I16:I18">
      <formula1>-1000000000000000</formula1>
    </dataValidation>
    <dataValidation type="decimal" allowBlank="1" showInputMessage="1" showErrorMessage="1" error="Enter in number format only" sqref="E1:H1048576">
      <formula1>-1000000000000000</formula1>
      <formula2>10000000000000000</formula2>
    </dataValidation>
  </dataValidations>
  <pageMargins left="0.5" right="0.25" top="0.5" bottom="0.5" header="0.5" footer="0.5"/>
  <pageSetup scale="41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N241"/>
  <sheetViews>
    <sheetView topLeftCell="A14" zoomScaleNormal="100" zoomScaleSheetLayoutView="85" workbookViewId="0">
      <selection activeCell="E725" sqref="E725"/>
    </sheetView>
  </sheetViews>
  <sheetFormatPr defaultColWidth="9.140625" defaultRowHeight="12.75"/>
  <cols>
    <col min="1" max="1" width="5.42578125" style="70" customWidth="1"/>
    <col min="2" max="2" width="10.5703125" style="70" bestFit="1" customWidth="1"/>
    <col min="3" max="3" width="42.85546875" style="70" bestFit="1" customWidth="1"/>
    <col min="4" max="4" width="14.5703125" style="93" customWidth="1"/>
    <col min="5" max="5" width="22.5703125" style="70" customWidth="1"/>
    <col min="6" max="6" width="24.140625" style="70" customWidth="1"/>
    <col min="7" max="7" width="14.5703125" style="304" customWidth="1"/>
    <col min="8" max="8" width="17.42578125" style="70" customWidth="1"/>
    <col min="9" max="9" width="22.42578125" style="70" customWidth="1"/>
    <col min="10" max="10" width="16.42578125" style="70" customWidth="1"/>
    <col min="11" max="11" width="17" style="70" customWidth="1"/>
    <col min="12" max="12" width="25" style="70" customWidth="1"/>
    <col min="13" max="13" width="24.85546875" style="70" customWidth="1"/>
    <col min="14" max="14" width="30.5703125" style="70" customWidth="1"/>
    <col min="15" max="16384" width="9.140625" style="70"/>
  </cols>
  <sheetData>
    <row r="2" spans="2:14">
      <c r="B2" s="69" t="s">
        <v>259</v>
      </c>
      <c r="C2" s="230" t="s">
        <v>260</v>
      </c>
      <c r="D2" s="230"/>
      <c r="E2" s="230"/>
      <c r="F2" s="230"/>
      <c r="G2" s="484"/>
      <c r="H2" s="230"/>
      <c r="I2" s="230"/>
      <c r="J2" s="230"/>
      <c r="K2" s="230"/>
      <c r="L2" s="230"/>
      <c r="M2" s="230"/>
    </row>
    <row r="3" spans="2:14">
      <c r="C3" s="230"/>
      <c r="D3" s="230"/>
      <c r="E3" s="230"/>
      <c r="F3" s="230"/>
      <c r="G3" s="484"/>
      <c r="H3" s="230"/>
      <c r="I3" s="230"/>
      <c r="J3" s="230"/>
      <c r="K3" s="230"/>
      <c r="L3" s="230"/>
      <c r="M3" s="230"/>
    </row>
    <row r="4" spans="2:14" ht="13.5" thickBot="1">
      <c r="B4" s="69" t="s">
        <v>800</v>
      </c>
      <c r="F4" s="69"/>
      <c r="L4" s="69"/>
      <c r="M4" s="69"/>
    </row>
    <row r="5" spans="2:14" ht="13.5" customHeight="1" thickBot="1">
      <c r="B5" s="2151" t="s">
        <v>142</v>
      </c>
      <c r="C5" s="2151" t="s">
        <v>232</v>
      </c>
      <c r="D5" s="2151" t="s">
        <v>144</v>
      </c>
      <c r="E5" s="2140" t="s">
        <v>261</v>
      </c>
      <c r="F5" s="2140" t="s">
        <v>262</v>
      </c>
      <c r="G5" s="2157" t="s">
        <v>234</v>
      </c>
      <c r="H5" s="2158"/>
      <c r="I5" s="2158"/>
      <c r="J5" s="2159"/>
      <c r="K5" s="2140" t="s">
        <v>263</v>
      </c>
      <c r="L5" s="2140" t="s">
        <v>264</v>
      </c>
      <c r="M5" s="2140" t="s">
        <v>265</v>
      </c>
      <c r="N5" s="2140" t="s">
        <v>151</v>
      </c>
    </row>
    <row r="6" spans="2:14" ht="39" thickBot="1">
      <c r="B6" s="2152"/>
      <c r="C6" s="2152"/>
      <c r="D6" s="2152"/>
      <c r="E6" s="2153"/>
      <c r="F6" s="2153"/>
      <c r="G6" s="485" t="s">
        <v>266</v>
      </c>
      <c r="H6" s="305" t="s">
        <v>267</v>
      </c>
      <c r="I6" s="305" t="s">
        <v>268</v>
      </c>
      <c r="J6" s="305" t="s">
        <v>206</v>
      </c>
      <c r="K6" s="2153"/>
      <c r="L6" s="2153"/>
      <c r="M6" s="2153"/>
      <c r="N6" s="2153"/>
    </row>
    <row r="7" spans="2:14">
      <c r="B7" s="466"/>
      <c r="C7" s="446" t="s">
        <v>237</v>
      </c>
      <c r="D7" s="467"/>
      <c r="E7" s="782">
        <f>'GFA &amp; Dep-MYT 5th Control'!C172</f>
        <v>0</v>
      </c>
      <c r="F7" s="468"/>
      <c r="G7" s="486"/>
      <c r="H7" s="468"/>
      <c r="I7" s="468"/>
      <c r="J7" s="468"/>
      <c r="K7" s="468"/>
      <c r="L7" s="289">
        <f>E7+J7-K7</f>
        <v>0</v>
      </c>
      <c r="M7" s="468"/>
      <c r="N7" s="468"/>
    </row>
    <row r="8" spans="2:14">
      <c r="B8" s="423"/>
      <c r="C8" s="448" t="s">
        <v>238</v>
      </c>
      <c r="D8" s="414"/>
      <c r="E8" s="782">
        <f>'GFA &amp; Dep-MYT 5th Control'!C173</f>
        <v>19.542255368999999</v>
      </c>
      <c r="F8" s="468"/>
      <c r="G8" s="486"/>
      <c r="H8" s="468"/>
      <c r="I8" s="468"/>
      <c r="J8" s="468"/>
      <c r="K8" s="468"/>
      <c r="L8" s="289">
        <f>E8+J8-K8</f>
        <v>19.542255368999999</v>
      </c>
      <c r="M8" s="468"/>
      <c r="N8" s="468"/>
    </row>
    <row r="9" spans="2:14">
      <c r="B9" s="423"/>
      <c r="C9" s="450" t="s">
        <v>239</v>
      </c>
      <c r="D9" s="414"/>
      <c r="E9" s="782">
        <f>'GFA &amp; Dep-MYT 5th Control'!C174</f>
        <v>4.5702312799999998</v>
      </c>
      <c r="F9" s="468"/>
      <c r="G9" s="486"/>
      <c r="H9" s="468"/>
      <c r="I9" s="468"/>
      <c r="J9" s="468"/>
      <c r="K9" s="468"/>
      <c r="L9" s="289">
        <f>E9+J9-K9</f>
        <v>4.5702312799999998</v>
      </c>
      <c r="M9" s="468"/>
      <c r="N9" s="468"/>
    </row>
    <row r="10" spans="2:14">
      <c r="B10" s="423"/>
      <c r="C10" s="450" t="s">
        <v>240</v>
      </c>
      <c r="D10" s="469"/>
      <c r="E10" s="782">
        <f>'GFA &amp; Dep-MYT 5th Control'!C175</f>
        <v>0</v>
      </c>
      <c r="F10" s="468"/>
      <c r="G10" s="486"/>
      <c r="H10" s="468"/>
      <c r="I10" s="468"/>
      <c r="J10" s="468"/>
      <c r="K10" s="468"/>
      <c r="L10" s="289">
        <f t="shared" ref="L10:L32" si="0">E10+J10-K10</f>
        <v>0</v>
      </c>
      <c r="M10" s="468"/>
      <c r="N10" s="468"/>
    </row>
    <row r="11" spans="2:14">
      <c r="B11" s="423"/>
      <c r="C11" s="450" t="s">
        <v>241</v>
      </c>
      <c r="D11" s="469"/>
      <c r="E11" s="782">
        <f>'GFA &amp; Dep-MYT 5th Control'!C176</f>
        <v>0</v>
      </c>
      <c r="F11" s="468"/>
      <c r="G11" s="486"/>
      <c r="H11" s="468"/>
      <c r="I11" s="468"/>
      <c r="J11" s="468"/>
      <c r="K11" s="468"/>
      <c r="L11" s="289">
        <f t="shared" si="0"/>
        <v>0</v>
      </c>
      <c r="M11" s="468"/>
      <c r="N11" s="468"/>
    </row>
    <row r="12" spans="2:14">
      <c r="B12" s="423"/>
      <c r="C12" s="451" t="s">
        <v>242</v>
      </c>
      <c r="D12" s="414"/>
      <c r="E12" s="782">
        <f>'GFA &amp; Dep-MYT 5th Control'!C177</f>
        <v>0</v>
      </c>
      <c r="F12" s="468"/>
      <c r="G12" s="486"/>
      <c r="H12" s="468"/>
      <c r="I12" s="468"/>
      <c r="J12" s="468"/>
      <c r="K12" s="468"/>
      <c r="L12" s="289">
        <f t="shared" si="0"/>
        <v>0</v>
      </c>
      <c r="M12" s="468"/>
      <c r="N12" s="468"/>
    </row>
    <row r="13" spans="2:14">
      <c r="B13" s="423"/>
      <c r="C13" s="453" t="s">
        <v>243</v>
      </c>
      <c r="D13" s="469"/>
      <c r="E13" s="782">
        <f>'GFA &amp; Dep-MYT 5th Control'!C178</f>
        <v>10.794224060159999</v>
      </c>
      <c r="F13" s="468"/>
      <c r="G13" s="486"/>
      <c r="H13" s="468"/>
      <c r="I13" s="468"/>
      <c r="J13" s="468"/>
      <c r="K13" s="468"/>
      <c r="L13" s="289">
        <f t="shared" si="0"/>
        <v>10.794224060159999</v>
      </c>
      <c r="M13" s="468"/>
      <c r="N13" s="468"/>
    </row>
    <row r="14" spans="2:14">
      <c r="B14" s="423"/>
      <c r="C14" s="453" t="s">
        <v>244</v>
      </c>
      <c r="D14" s="469"/>
      <c r="E14" s="782">
        <f>'GFA &amp; Dep-MYT 5th Control'!C179</f>
        <v>81.387925757481995</v>
      </c>
      <c r="F14" s="468"/>
      <c r="G14" s="486"/>
      <c r="H14" s="468"/>
      <c r="I14" s="468"/>
      <c r="J14" s="468"/>
      <c r="K14" s="468"/>
      <c r="L14" s="289">
        <f t="shared" si="0"/>
        <v>81.387925757481995</v>
      </c>
      <c r="M14" s="468"/>
      <c r="N14" s="468"/>
    </row>
    <row r="15" spans="2:14">
      <c r="B15" s="423"/>
      <c r="C15" s="453" t="s">
        <v>245</v>
      </c>
      <c r="D15" s="469"/>
      <c r="E15" s="782">
        <f>'GFA &amp; Dep-MYT 5th Control'!C180</f>
        <v>263.37347534135802</v>
      </c>
      <c r="F15" s="468"/>
      <c r="G15" s="486"/>
      <c r="H15" s="468"/>
      <c r="I15" s="468"/>
      <c r="J15" s="468"/>
      <c r="K15" s="468"/>
      <c r="L15" s="289">
        <f t="shared" si="0"/>
        <v>263.37347534135802</v>
      </c>
      <c r="M15" s="468"/>
      <c r="N15" s="468"/>
    </row>
    <row r="16" spans="2:14">
      <c r="B16" s="423"/>
      <c r="C16" s="453"/>
      <c r="D16" s="469"/>
      <c r="E16" s="782">
        <f>'GFA &amp; Dep-MYT 5th Control'!C181</f>
        <v>0</v>
      </c>
      <c r="F16" s="468"/>
      <c r="G16" s="486"/>
      <c r="H16" s="468"/>
      <c r="I16" s="468"/>
      <c r="J16" s="468"/>
      <c r="K16" s="468"/>
      <c r="L16" s="289">
        <f t="shared" si="0"/>
        <v>0</v>
      </c>
      <c r="M16" s="468"/>
      <c r="N16" s="468"/>
    </row>
    <row r="17" spans="2:14">
      <c r="B17" s="423"/>
      <c r="C17" s="453" t="s">
        <v>246</v>
      </c>
      <c r="D17" s="469"/>
      <c r="E17" s="782">
        <f>'GFA &amp; Dep-MYT 5th Control'!C182</f>
        <v>0</v>
      </c>
      <c r="F17" s="468"/>
      <c r="G17" s="486"/>
      <c r="H17" s="468"/>
      <c r="I17" s="468"/>
      <c r="J17" s="468"/>
      <c r="K17" s="468"/>
      <c r="L17" s="289">
        <f t="shared" si="0"/>
        <v>0</v>
      </c>
      <c r="M17" s="468"/>
      <c r="N17" s="468"/>
    </row>
    <row r="18" spans="2:14">
      <c r="B18" s="423"/>
      <c r="C18" s="453" t="s">
        <v>247</v>
      </c>
      <c r="D18" s="469"/>
      <c r="E18" s="782">
        <f>'GFA &amp; Dep-MYT 5th Control'!C183</f>
        <v>0</v>
      </c>
      <c r="F18" s="468"/>
      <c r="G18" s="486"/>
      <c r="H18" s="468"/>
      <c r="I18" s="468"/>
      <c r="J18" s="468"/>
      <c r="K18" s="468"/>
      <c r="L18" s="289">
        <f t="shared" si="0"/>
        <v>0</v>
      </c>
      <c r="M18" s="468"/>
      <c r="N18" s="468"/>
    </row>
    <row r="19" spans="2:14">
      <c r="B19" s="423"/>
      <c r="C19" s="453" t="s">
        <v>248</v>
      </c>
      <c r="D19" s="469"/>
      <c r="E19" s="782">
        <f>'GFA &amp; Dep-MYT 5th Control'!C184</f>
        <v>50.555595857999997</v>
      </c>
      <c r="F19" s="468"/>
      <c r="G19" s="486"/>
      <c r="H19" s="468"/>
      <c r="I19" s="468"/>
      <c r="J19" s="468"/>
      <c r="K19" s="468"/>
      <c r="L19" s="289">
        <f t="shared" si="0"/>
        <v>50.555595857999997</v>
      </c>
      <c r="M19" s="468"/>
      <c r="N19" s="468"/>
    </row>
    <row r="20" spans="2:14">
      <c r="B20" s="423"/>
      <c r="C20" s="455"/>
      <c r="D20" s="469"/>
      <c r="E20" s="782">
        <f>'GFA &amp; Dep-MYT 5th Control'!C185</f>
        <v>0</v>
      </c>
      <c r="F20" s="468"/>
      <c r="G20" s="486"/>
      <c r="H20" s="468"/>
      <c r="I20" s="468"/>
      <c r="J20" s="468"/>
      <c r="K20" s="468"/>
      <c r="L20" s="289">
        <f t="shared" si="0"/>
        <v>0</v>
      </c>
      <c r="M20" s="468"/>
      <c r="N20" s="468"/>
    </row>
    <row r="21" spans="2:14">
      <c r="B21" s="423"/>
      <c r="C21" s="451" t="s">
        <v>249</v>
      </c>
      <c r="D21" s="469"/>
      <c r="E21" s="782">
        <f>'GFA &amp; Dep-MYT 5th Control'!C186</f>
        <v>0</v>
      </c>
      <c r="F21" s="468"/>
      <c r="G21" s="486"/>
      <c r="H21" s="468"/>
      <c r="I21" s="468"/>
      <c r="J21" s="468"/>
      <c r="K21" s="468"/>
      <c r="L21" s="289">
        <f t="shared" si="0"/>
        <v>0</v>
      </c>
      <c r="M21" s="468"/>
      <c r="N21" s="468"/>
    </row>
    <row r="22" spans="2:14">
      <c r="B22" s="423"/>
      <c r="C22" s="453" t="s">
        <v>250</v>
      </c>
      <c r="D22" s="469"/>
      <c r="E22" s="782">
        <f>'GFA &amp; Dep-MYT 5th Control'!C187</f>
        <v>70.673161417999992</v>
      </c>
      <c r="F22" s="468"/>
      <c r="G22" s="486"/>
      <c r="H22" s="468"/>
      <c r="I22" s="468"/>
      <c r="J22" s="468"/>
      <c r="K22" s="468"/>
      <c r="L22" s="289">
        <f t="shared" si="0"/>
        <v>70.673161417999992</v>
      </c>
      <c r="M22" s="468"/>
      <c r="N22" s="468"/>
    </row>
    <row r="23" spans="2:14">
      <c r="B23" s="423"/>
      <c r="C23" s="453" t="s">
        <v>251</v>
      </c>
      <c r="D23" s="469"/>
      <c r="E23" s="782">
        <f>'GFA &amp; Dep-MYT 5th Control'!C188</f>
        <v>127.35065411359999</v>
      </c>
      <c r="F23" s="468"/>
      <c r="G23" s="486"/>
      <c r="H23" s="468"/>
      <c r="I23" s="468"/>
      <c r="J23" s="468"/>
      <c r="K23" s="468"/>
      <c r="L23" s="289">
        <f t="shared" si="0"/>
        <v>127.35065411359999</v>
      </c>
      <c r="M23" s="468"/>
      <c r="N23" s="468"/>
    </row>
    <row r="24" spans="2:14">
      <c r="B24" s="423"/>
      <c r="C24" s="453" t="s">
        <v>252</v>
      </c>
      <c r="D24" s="469"/>
      <c r="E24" s="782">
        <f>'GFA &amp; Dep-MYT 5th Control'!C189</f>
        <v>148.35656670340001</v>
      </c>
      <c r="F24" s="468"/>
      <c r="G24" s="486"/>
      <c r="H24" s="468"/>
      <c r="I24" s="468"/>
      <c r="J24" s="468"/>
      <c r="K24" s="468"/>
      <c r="L24" s="289">
        <f t="shared" si="0"/>
        <v>148.35656670340001</v>
      </c>
      <c r="M24" s="468"/>
      <c r="N24" s="468"/>
    </row>
    <row r="25" spans="2:14">
      <c r="B25" s="423"/>
      <c r="C25" s="453"/>
      <c r="D25" s="469"/>
      <c r="E25" s="782">
        <f>'GFA &amp; Dep-MYT 5th Control'!C190</f>
        <v>0</v>
      </c>
      <c r="F25" s="468"/>
      <c r="G25" s="486"/>
      <c r="H25" s="468"/>
      <c r="I25" s="468"/>
      <c r="J25" s="468"/>
      <c r="K25" s="468"/>
      <c r="L25" s="289">
        <f t="shared" si="0"/>
        <v>0</v>
      </c>
      <c r="M25" s="468"/>
      <c r="N25" s="468"/>
    </row>
    <row r="26" spans="2:14">
      <c r="B26" s="423"/>
      <c r="C26" s="458" t="s">
        <v>253</v>
      </c>
      <c r="D26" s="469"/>
      <c r="E26" s="782">
        <f>'GFA &amp; Dep-MYT 5th Control'!C191</f>
        <v>0</v>
      </c>
      <c r="F26" s="468"/>
      <c r="G26" s="486"/>
      <c r="H26" s="468"/>
      <c r="I26" s="468"/>
      <c r="J26" s="468"/>
      <c r="K26" s="468"/>
      <c r="L26" s="289">
        <f t="shared" si="0"/>
        <v>0</v>
      </c>
      <c r="M26" s="468"/>
      <c r="N26" s="468"/>
    </row>
    <row r="27" spans="2:14">
      <c r="B27" s="423"/>
      <c r="C27" s="458" t="s">
        <v>254</v>
      </c>
      <c r="D27" s="469"/>
      <c r="E27" s="782">
        <f>'GFA &amp; Dep-MYT 5th Control'!C192</f>
        <v>0.54275433099999992</v>
      </c>
      <c r="F27" s="468"/>
      <c r="G27" s="486"/>
      <c r="H27" s="468"/>
      <c r="I27" s="468"/>
      <c r="J27" s="468"/>
      <c r="K27" s="468"/>
      <c r="L27" s="289">
        <f t="shared" si="0"/>
        <v>0.54275433099999992</v>
      </c>
      <c r="M27" s="468"/>
      <c r="N27" s="468"/>
    </row>
    <row r="28" spans="2:14">
      <c r="B28" s="423"/>
      <c r="C28" s="458" t="s">
        <v>255</v>
      </c>
      <c r="D28" s="469"/>
      <c r="E28" s="782">
        <f>'GFA &amp; Dep-MYT 5th Control'!C193</f>
        <v>1.7929474920000001</v>
      </c>
      <c r="F28" s="468"/>
      <c r="G28" s="486"/>
      <c r="H28" s="468"/>
      <c r="I28" s="468"/>
      <c r="J28" s="468"/>
      <c r="K28" s="468"/>
      <c r="L28" s="289">
        <f t="shared" si="0"/>
        <v>1.7929474920000001</v>
      </c>
      <c r="M28" s="468"/>
      <c r="N28" s="468"/>
    </row>
    <row r="29" spans="2:14">
      <c r="B29" s="423"/>
      <c r="C29" s="458" t="s">
        <v>256</v>
      </c>
      <c r="D29" s="414"/>
      <c r="E29" s="782">
        <f>'GFA &amp; Dep-MYT 5th Control'!C194</f>
        <v>0</v>
      </c>
      <c r="F29" s="468"/>
      <c r="G29" s="486"/>
      <c r="H29" s="468"/>
      <c r="I29" s="468"/>
      <c r="J29" s="468"/>
      <c r="K29" s="468"/>
      <c r="L29" s="289">
        <f t="shared" si="0"/>
        <v>0</v>
      </c>
      <c r="M29" s="468"/>
      <c r="N29" s="468"/>
    </row>
    <row r="30" spans="2:14">
      <c r="B30" s="423"/>
      <c r="C30" s="460" t="s">
        <v>218</v>
      </c>
      <c r="D30" s="469"/>
      <c r="E30" s="782">
        <f>'GFA &amp; Dep-MYT 5th Control'!C195</f>
        <v>22.956524390000002</v>
      </c>
      <c r="F30" s="468"/>
      <c r="G30" s="486"/>
      <c r="H30" s="468"/>
      <c r="I30" s="468"/>
      <c r="J30" s="468"/>
      <c r="K30" s="468"/>
      <c r="L30" s="289">
        <f t="shared" si="0"/>
        <v>22.956524390000002</v>
      </c>
      <c r="M30" s="468"/>
      <c r="N30" s="468"/>
    </row>
    <row r="31" spans="2:14">
      <c r="B31" s="423"/>
      <c r="C31" s="460" t="s">
        <v>257</v>
      </c>
      <c r="D31" s="469"/>
      <c r="E31" s="782">
        <f>'GFA &amp; Dep-MYT 5th Control'!C196</f>
        <v>0</v>
      </c>
      <c r="F31" s="468"/>
      <c r="G31" s="486"/>
      <c r="H31" s="468"/>
      <c r="I31" s="468"/>
      <c r="J31" s="468"/>
      <c r="K31" s="468"/>
      <c r="L31" s="289">
        <f t="shared" si="0"/>
        <v>0</v>
      </c>
      <c r="M31" s="468"/>
      <c r="N31" s="468"/>
    </row>
    <row r="32" spans="2:14" ht="13.5" thickBot="1">
      <c r="B32" s="423"/>
      <c r="C32" s="462"/>
      <c r="D32" s="469"/>
      <c r="E32" s="468"/>
      <c r="F32" s="468"/>
      <c r="G32" s="486"/>
      <c r="H32" s="468"/>
      <c r="I32" s="468"/>
      <c r="J32" s="468"/>
      <c r="K32" s="468"/>
      <c r="L32" s="289">
        <f t="shared" si="0"/>
        <v>0</v>
      </c>
      <c r="M32" s="468"/>
      <c r="N32" s="468"/>
    </row>
    <row r="33" spans="2:14" ht="13.5" thickBot="1">
      <c r="B33" s="79"/>
      <c r="C33" s="470" t="s">
        <v>269</v>
      </c>
      <c r="D33" s="471"/>
      <c r="E33" s="82">
        <f t="shared" ref="E33:M33" si="1">SUM(E7:E32)</f>
        <v>801.896316114</v>
      </c>
      <c r="F33" s="82">
        <f t="shared" si="1"/>
        <v>0</v>
      </c>
      <c r="G33" s="487">
        <f t="shared" si="1"/>
        <v>0</v>
      </c>
      <c r="H33" s="82">
        <f t="shared" si="1"/>
        <v>0</v>
      </c>
      <c r="I33" s="82">
        <f t="shared" si="1"/>
        <v>0</v>
      </c>
      <c r="J33" s="82">
        <f t="shared" si="1"/>
        <v>0</v>
      </c>
      <c r="K33" s="82">
        <f t="shared" si="1"/>
        <v>0</v>
      </c>
      <c r="L33" s="82">
        <f>SUM(L7:L32)</f>
        <v>801.896316114</v>
      </c>
      <c r="M33" s="82">
        <f t="shared" si="1"/>
        <v>0</v>
      </c>
      <c r="N33" s="82"/>
    </row>
    <row r="34" spans="2:14" s="325" customFormat="1">
      <c r="C34" s="472"/>
      <c r="D34" s="444"/>
      <c r="E34" s="84"/>
      <c r="F34" s="84"/>
      <c r="G34" s="488"/>
      <c r="H34" s="84"/>
      <c r="I34" s="84"/>
      <c r="J34" s="84"/>
      <c r="K34" s="84"/>
      <c r="L34" s="84"/>
      <c r="M34" s="84"/>
    </row>
    <row r="35" spans="2:14" s="325" customFormat="1">
      <c r="C35" s="472"/>
      <c r="D35" s="444"/>
      <c r="E35" s="84"/>
      <c r="F35" s="84"/>
      <c r="G35" s="488"/>
      <c r="H35" s="84"/>
      <c r="I35" s="84"/>
      <c r="J35" s="84"/>
      <c r="K35" s="84"/>
      <c r="L35" s="84"/>
      <c r="M35" s="84"/>
    </row>
    <row r="36" spans="2:14" s="325" customFormat="1">
      <c r="C36" s="472"/>
      <c r="D36" s="444"/>
      <c r="E36" s="84"/>
      <c r="F36" s="84"/>
      <c r="G36" s="488"/>
      <c r="H36" s="84"/>
      <c r="I36" s="84"/>
      <c r="J36" s="84"/>
      <c r="K36" s="84"/>
      <c r="L36" s="84"/>
      <c r="M36" s="84"/>
    </row>
    <row r="37" spans="2:14" s="325" customFormat="1" ht="13.5" customHeight="1">
      <c r="C37" s="472"/>
      <c r="D37" s="444"/>
      <c r="E37" s="84"/>
      <c r="F37" s="84"/>
      <c r="G37" s="488"/>
      <c r="H37" s="84"/>
      <c r="I37" s="84"/>
      <c r="J37" s="84"/>
      <c r="K37" s="84"/>
      <c r="L37" s="84"/>
      <c r="M37" s="84"/>
    </row>
    <row r="38" spans="2:14" ht="13.5" thickBot="1">
      <c r="B38" s="69" t="s">
        <v>145</v>
      </c>
      <c r="F38" s="69"/>
      <c r="L38" s="69"/>
      <c r="M38" s="69"/>
    </row>
    <row r="39" spans="2:14" ht="13.5" customHeight="1" thickBot="1">
      <c r="B39" s="2151" t="s">
        <v>142</v>
      </c>
      <c r="C39" s="2151" t="s">
        <v>232</v>
      </c>
      <c r="D39" s="2151" t="s">
        <v>144</v>
      </c>
      <c r="E39" s="2140" t="s">
        <v>261</v>
      </c>
      <c r="F39" s="2140" t="s">
        <v>262</v>
      </c>
      <c r="G39" s="2157" t="s">
        <v>234</v>
      </c>
      <c r="H39" s="2158"/>
      <c r="I39" s="2158"/>
      <c r="J39" s="2159"/>
      <c r="K39" s="2140" t="s">
        <v>263</v>
      </c>
      <c r="L39" s="2140" t="s">
        <v>264</v>
      </c>
      <c r="M39" s="2140" t="s">
        <v>265</v>
      </c>
      <c r="N39" s="2140" t="s">
        <v>151</v>
      </c>
    </row>
    <row r="40" spans="2:14" ht="39" thickBot="1">
      <c r="B40" s="2152"/>
      <c r="C40" s="2152"/>
      <c r="D40" s="2152"/>
      <c r="E40" s="2153"/>
      <c r="F40" s="2153"/>
      <c r="G40" s="485" t="s">
        <v>266</v>
      </c>
      <c r="H40" s="305" t="s">
        <v>267</v>
      </c>
      <c r="I40" s="305" t="s">
        <v>268</v>
      </c>
      <c r="J40" s="305" t="s">
        <v>206</v>
      </c>
      <c r="K40" s="2153"/>
      <c r="L40" s="2153"/>
      <c r="M40" s="2153"/>
      <c r="N40" s="2153"/>
    </row>
    <row r="41" spans="2:14">
      <c r="B41" s="466"/>
      <c r="C41" s="446" t="s">
        <v>237</v>
      </c>
      <c r="D41" s="467"/>
      <c r="E41" s="782">
        <f>L7</f>
        <v>0</v>
      </c>
      <c r="F41" s="468"/>
      <c r="G41" s="486"/>
      <c r="H41" s="782" t="e">
        <f>'GFA &amp; Dep-MYT 5th Control'!#REF!</f>
        <v>#REF!</v>
      </c>
      <c r="I41" s="468"/>
      <c r="J41" s="468" t="e">
        <f>H41+I41</f>
        <v>#REF!</v>
      </c>
      <c r="K41" s="468"/>
      <c r="L41" s="289" t="e">
        <f>E41+J41-K41</f>
        <v>#REF!</v>
      </c>
      <c r="M41" s="468"/>
      <c r="N41" s="468"/>
    </row>
    <row r="42" spans="2:14">
      <c r="B42" s="423"/>
      <c r="C42" s="448" t="s">
        <v>238</v>
      </c>
      <c r="D42" s="414"/>
      <c r="E42" s="782">
        <f>L8</f>
        <v>19.542255368999999</v>
      </c>
      <c r="F42" s="468"/>
      <c r="G42" s="486"/>
      <c r="H42" s="782" t="e">
        <f>'GFA &amp; Dep-MYT 5th Control'!#REF!</f>
        <v>#REF!</v>
      </c>
      <c r="I42" s="468"/>
      <c r="J42" s="468" t="e">
        <f t="shared" ref="J42:J53" si="2">H42+I42</f>
        <v>#REF!</v>
      </c>
      <c r="K42" s="468"/>
      <c r="L42" s="289" t="e">
        <f t="shared" ref="L42:L51" si="3">E42+J42-K42</f>
        <v>#REF!</v>
      </c>
      <c r="M42" s="468"/>
      <c r="N42" s="468"/>
    </row>
    <row r="43" spans="2:14">
      <c r="B43" s="423"/>
      <c r="C43" s="450" t="s">
        <v>239</v>
      </c>
      <c r="D43" s="414"/>
      <c r="E43" s="782">
        <f t="shared" ref="E43:E65" si="4">L9</f>
        <v>4.5702312799999998</v>
      </c>
      <c r="F43" s="468"/>
      <c r="G43" s="486"/>
      <c r="H43" s="782" t="e">
        <f>'GFA &amp; Dep-MYT 5th Control'!#REF!</f>
        <v>#REF!</v>
      </c>
      <c r="I43" s="468"/>
      <c r="J43" s="468" t="e">
        <f t="shared" si="2"/>
        <v>#REF!</v>
      </c>
      <c r="K43" s="468"/>
      <c r="L43" s="289" t="e">
        <f>E43+J43-K43</f>
        <v>#REF!</v>
      </c>
      <c r="M43" s="468"/>
      <c r="N43" s="468"/>
    </row>
    <row r="44" spans="2:14">
      <c r="B44" s="423"/>
      <c r="C44" s="450" t="s">
        <v>240</v>
      </c>
      <c r="D44" s="469"/>
      <c r="E44" s="782">
        <f t="shared" si="4"/>
        <v>0</v>
      </c>
      <c r="F44" s="468"/>
      <c r="G44" s="486"/>
      <c r="H44" s="782" t="e">
        <f>'GFA &amp; Dep-MYT 5th Control'!#REF!</f>
        <v>#REF!</v>
      </c>
      <c r="I44" s="468"/>
      <c r="J44" s="468" t="e">
        <f t="shared" si="2"/>
        <v>#REF!</v>
      </c>
      <c r="K44" s="468"/>
      <c r="L44" s="289" t="e">
        <f t="shared" si="3"/>
        <v>#REF!</v>
      </c>
      <c r="M44" s="468"/>
      <c r="N44" s="468"/>
    </row>
    <row r="45" spans="2:14">
      <c r="B45" s="423"/>
      <c r="C45" s="450" t="s">
        <v>241</v>
      </c>
      <c r="D45" s="469"/>
      <c r="E45" s="782">
        <f t="shared" si="4"/>
        <v>0</v>
      </c>
      <c r="F45" s="468"/>
      <c r="G45" s="486"/>
      <c r="H45" s="782" t="e">
        <f>'GFA &amp; Dep-MYT 5th Control'!#REF!</f>
        <v>#REF!</v>
      </c>
      <c r="I45" s="468"/>
      <c r="J45" s="468" t="e">
        <f t="shared" si="2"/>
        <v>#REF!</v>
      </c>
      <c r="K45" s="468"/>
      <c r="L45" s="289" t="e">
        <f t="shared" si="3"/>
        <v>#REF!</v>
      </c>
      <c r="M45" s="468"/>
      <c r="N45" s="468"/>
    </row>
    <row r="46" spans="2:14">
      <c r="B46" s="423"/>
      <c r="C46" s="451" t="s">
        <v>242</v>
      </c>
      <c r="D46" s="414"/>
      <c r="E46" s="782"/>
      <c r="F46" s="468"/>
      <c r="G46" s="486"/>
      <c r="H46" s="782" t="e">
        <f>'GFA &amp; Dep-MYT 5th Control'!#REF!</f>
        <v>#REF!</v>
      </c>
      <c r="I46" s="468"/>
      <c r="J46" s="468"/>
      <c r="K46" s="468"/>
      <c r="L46" s="289">
        <f t="shared" si="3"/>
        <v>0</v>
      </c>
      <c r="M46" s="468"/>
      <c r="N46" s="468"/>
    </row>
    <row r="47" spans="2:14">
      <c r="B47" s="423"/>
      <c r="C47" s="453" t="s">
        <v>243</v>
      </c>
      <c r="D47" s="469"/>
      <c r="E47" s="782">
        <f t="shared" si="4"/>
        <v>10.794224060159999</v>
      </c>
      <c r="F47" s="468"/>
      <c r="G47" s="486"/>
      <c r="H47" s="782" t="e">
        <f>'GFA &amp; Dep-MYT 5th Control'!#REF!</f>
        <v>#REF!</v>
      </c>
      <c r="I47" s="468"/>
      <c r="J47" s="468" t="e">
        <f t="shared" si="2"/>
        <v>#REF!</v>
      </c>
      <c r="K47" s="468"/>
      <c r="L47" s="289" t="e">
        <f t="shared" si="3"/>
        <v>#REF!</v>
      </c>
      <c r="M47" s="468"/>
      <c r="N47" s="468"/>
    </row>
    <row r="48" spans="2:14">
      <c r="B48" s="423"/>
      <c r="C48" s="453" t="s">
        <v>244</v>
      </c>
      <c r="D48" s="469"/>
      <c r="E48" s="782">
        <f t="shared" si="4"/>
        <v>81.387925757481995</v>
      </c>
      <c r="F48" s="468"/>
      <c r="G48" s="486"/>
      <c r="H48" s="782" t="e">
        <f>'GFA &amp; Dep-MYT 5th Control'!#REF!</f>
        <v>#REF!</v>
      </c>
      <c r="I48" s="468"/>
      <c r="J48" s="468" t="e">
        <f t="shared" si="2"/>
        <v>#REF!</v>
      </c>
      <c r="K48" s="468"/>
      <c r="L48" s="289" t="e">
        <f t="shared" si="3"/>
        <v>#REF!</v>
      </c>
      <c r="M48" s="468"/>
      <c r="N48" s="468"/>
    </row>
    <row r="49" spans="2:14">
      <c r="B49" s="423"/>
      <c r="C49" s="453" t="s">
        <v>245</v>
      </c>
      <c r="D49" s="469"/>
      <c r="E49" s="782">
        <f t="shared" si="4"/>
        <v>263.37347534135802</v>
      </c>
      <c r="F49" s="468"/>
      <c r="G49" s="486"/>
      <c r="H49" s="782" t="e">
        <f>'GFA &amp; Dep-MYT 5th Control'!#REF!+K49</f>
        <v>#REF!</v>
      </c>
      <c r="I49" s="468"/>
      <c r="J49" s="468" t="e">
        <f t="shared" si="2"/>
        <v>#REF!</v>
      </c>
      <c r="K49" s="468">
        <v>0.315006018</v>
      </c>
      <c r="L49" s="289" t="e">
        <f t="shared" si="3"/>
        <v>#REF!</v>
      </c>
      <c r="M49" s="468"/>
      <c r="N49" s="468"/>
    </row>
    <row r="50" spans="2:14">
      <c r="B50" s="423"/>
      <c r="C50" s="453"/>
      <c r="D50" s="469"/>
      <c r="E50" s="782"/>
      <c r="F50" s="468"/>
      <c r="G50" s="486"/>
      <c r="H50" s="782" t="e">
        <f>'GFA &amp; Dep-MYT 5th Control'!#REF!</f>
        <v>#REF!</v>
      </c>
      <c r="I50" s="468"/>
      <c r="J50" s="468"/>
      <c r="K50" s="468"/>
      <c r="L50" s="289">
        <f t="shared" si="3"/>
        <v>0</v>
      </c>
      <c r="M50" s="468"/>
      <c r="N50" s="468"/>
    </row>
    <row r="51" spans="2:14">
      <c r="B51" s="423"/>
      <c r="C51" s="453" t="s">
        <v>246</v>
      </c>
      <c r="D51" s="469"/>
      <c r="E51" s="782">
        <f t="shared" si="4"/>
        <v>0</v>
      </c>
      <c r="F51" s="468"/>
      <c r="G51" s="486"/>
      <c r="H51" s="782" t="e">
        <f>'GFA &amp; Dep-MYT 5th Control'!#REF!</f>
        <v>#REF!</v>
      </c>
      <c r="I51" s="468"/>
      <c r="J51" s="468" t="e">
        <f t="shared" si="2"/>
        <v>#REF!</v>
      </c>
      <c r="K51" s="468"/>
      <c r="L51" s="289" t="e">
        <f t="shared" si="3"/>
        <v>#REF!</v>
      </c>
      <c r="M51" s="468"/>
      <c r="N51" s="468"/>
    </row>
    <row r="52" spans="2:14">
      <c r="B52" s="423"/>
      <c r="C52" s="453" t="s">
        <v>247</v>
      </c>
      <c r="D52" s="469"/>
      <c r="E52" s="782">
        <f t="shared" si="4"/>
        <v>0</v>
      </c>
      <c r="F52" s="468"/>
      <c r="G52" s="486"/>
      <c r="H52" s="782" t="e">
        <f>'GFA &amp; Dep-MYT 5th Control'!#REF!</f>
        <v>#REF!</v>
      </c>
      <c r="I52" s="468"/>
      <c r="J52" s="468" t="e">
        <f t="shared" si="2"/>
        <v>#REF!</v>
      </c>
      <c r="K52" s="468"/>
      <c r="L52" s="289" t="e">
        <f t="shared" ref="L52:L57" si="5">E52+J52-K52</f>
        <v>#REF!</v>
      </c>
      <c r="M52" s="468"/>
      <c r="N52" s="468"/>
    </row>
    <row r="53" spans="2:14">
      <c r="B53" s="423"/>
      <c r="C53" s="453" t="s">
        <v>248</v>
      </c>
      <c r="D53" s="469"/>
      <c r="E53" s="782">
        <f t="shared" si="4"/>
        <v>50.555595857999997</v>
      </c>
      <c r="F53" s="468"/>
      <c r="G53" s="486"/>
      <c r="H53" s="782" t="e">
        <f>'GFA &amp; Dep-MYT 5th Control'!#REF!+K53</f>
        <v>#REF!</v>
      </c>
      <c r="I53" s="468"/>
      <c r="J53" s="468" t="e">
        <f t="shared" si="2"/>
        <v>#REF!</v>
      </c>
      <c r="K53" s="468">
        <v>1.2448154</v>
      </c>
      <c r="L53" s="289" t="e">
        <f t="shared" si="5"/>
        <v>#REF!</v>
      </c>
      <c r="M53" s="468"/>
      <c r="N53" s="468"/>
    </row>
    <row r="54" spans="2:14">
      <c r="B54" s="423"/>
      <c r="C54" s="455"/>
      <c r="D54" s="469"/>
      <c r="E54" s="782"/>
      <c r="F54" s="468"/>
      <c r="G54" s="486"/>
      <c r="H54" s="782" t="e">
        <f>'GFA &amp; Dep-MYT 5th Control'!#REF!</f>
        <v>#REF!</v>
      </c>
      <c r="I54" s="468"/>
      <c r="J54" s="468"/>
      <c r="K54" s="468"/>
      <c r="L54" s="289">
        <f t="shared" si="5"/>
        <v>0</v>
      </c>
      <c r="M54" s="468"/>
      <c r="N54" s="468"/>
    </row>
    <row r="55" spans="2:14">
      <c r="B55" s="423"/>
      <c r="C55" s="451" t="s">
        <v>249</v>
      </c>
      <c r="D55" s="469"/>
      <c r="E55" s="782"/>
      <c r="F55" s="468"/>
      <c r="G55" s="486"/>
      <c r="H55" s="782"/>
      <c r="I55" s="468"/>
      <c r="J55" s="468"/>
      <c r="K55" s="468"/>
      <c r="L55" s="289">
        <f t="shared" si="5"/>
        <v>0</v>
      </c>
      <c r="M55" s="468"/>
      <c r="N55" s="468"/>
    </row>
    <row r="56" spans="2:14">
      <c r="B56" s="423"/>
      <c r="C56" s="453" t="s">
        <v>250</v>
      </c>
      <c r="D56" s="469"/>
      <c r="E56" s="782">
        <f t="shared" si="4"/>
        <v>70.673161417999992</v>
      </c>
      <c r="F56" s="468"/>
      <c r="G56" s="486"/>
      <c r="H56" s="782" t="e">
        <f>'GFA &amp; Dep-MYT 5th Control'!#REF!</f>
        <v>#REF!</v>
      </c>
      <c r="I56" s="468"/>
      <c r="J56" s="468" t="e">
        <f t="shared" ref="J56:J65" si="6">H56+I56</f>
        <v>#REF!</v>
      </c>
      <c r="K56" s="468"/>
      <c r="L56" s="289" t="e">
        <f t="shared" si="5"/>
        <v>#REF!</v>
      </c>
      <c r="M56" s="468"/>
      <c r="N56" s="468"/>
    </row>
    <row r="57" spans="2:14">
      <c r="B57" s="423"/>
      <c r="C57" s="453" t="s">
        <v>251</v>
      </c>
      <c r="D57" s="469"/>
      <c r="E57" s="782">
        <f t="shared" si="4"/>
        <v>127.35065411359999</v>
      </c>
      <c r="F57" s="468"/>
      <c r="G57" s="486"/>
      <c r="H57" s="782" t="e">
        <f>'GFA &amp; Dep-MYT 5th Control'!#REF!+K57</f>
        <v>#REF!</v>
      </c>
      <c r="I57" s="468"/>
      <c r="J57" s="468" t="e">
        <f t="shared" si="6"/>
        <v>#REF!</v>
      </c>
      <c r="K57" s="468">
        <v>6.5599999999999995E-5</v>
      </c>
      <c r="L57" s="289" t="e">
        <f t="shared" si="5"/>
        <v>#REF!</v>
      </c>
      <c r="M57" s="468"/>
      <c r="N57" s="468"/>
    </row>
    <row r="58" spans="2:14">
      <c r="B58" s="423"/>
      <c r="C58" s="453" t="s">
        <v>252</v>
      </c>
      <c r="D58" s="469"/>
      <c r="E58" s="782">
        <f t="shared" si="4"/>
        <v>148.35656670340001</v>
      </c>
      <c r="F58" s="468"/>
      <c r="G58" s="486"/>
      <c r="H58" s="782" t="e">
        <f>'GFA &amp; Dep-MYT 5th Control'!#REF!</f>
        <v>#REF!</v>
      </c>
      <c r="I58" s="468"/>
      <c r="J58" s="468" t="e">
        <f t="shared" si="6"/>
        <v>#REF!</v>
      </c>
      <c r="K58" s="468"/>
      <c r="L58" s="289" t="e">
        <f t="shared" ref="L58:L66" si="7">E58+J58-K58</f>
        <v>#REF!</v>
      </c>
      <c r="M58" s="468"/>
      <c r="N58" s="468"/>
    </row>
    <row r="59" spans="2:14">
      <c r="B59" s="423"/>
      <c r="C59" s="453"/>
      <c r="D59" s="469"/>
      <c r="E59" s="782"/>
      <c r="F59" s="468"/>
      <c r="G59" s="486"/>
      <c r="H59" s="782"/>
      <c r="I59" s="468"/>
      <c r="J59" s="468"/>
      <c r="K59" s="468"/>
      <c r="L59" s="289">
        <f t="shared" si="7"/>
        <v>0</v>
      </c>
      <c r="M59" s="468"/>
      <c r="N59" s="468"/>
    </row>
    <row r="60" spans="2:14">
      <c r="B60" s="423"/>
      <c r="C60" s="458" t="s">
        <v>253</v>
      </c>
      <c r="D60" s="469"/>
      <c r="E60" s="782">
        <f t="shared" si="4"/>
        <v>0</v>
      </c>
      <c r="F60" s="468"/>
      <c r="G60" s="486"/>
      <c r="H60" s="782" t="e">
        <f>'GFA &amp; Dep-MYT 5th Control'!#REF!</f>
        <v>#REF!</v>
      </c>
      <c r="I60" s="468"/>
      <c r="J60" s="468" t="e">
        <f t="shared" si="6"/>
        <v>#REF!</v>
      </c>
      <c r="K60" s="468"/>
      <c r="L60" s="289" t="e">
        <f t="shared" si="7"/>
        <v>#REF!</v>
      </c>
      <c r="M60" s="468"/>
      <c r="N60" s="468"/>
    </row>
    <row r="61" spans="2:14">
      <c r="B61" s="423"/>
      <c r="C61" s="458" t="s">
        <v>254</v>
      </c>
      <c r="D61" s="469"/>
      <c r="E61" s="782">
        <f t="shared" si="4"/>
        <v>0.54275433099999992</v>
      </c>
      <c r="F61" s="468"/>
      <c r="G61" s="486"/>
      <c r="H61" s="782" t="e">
        <f>'GFA &amp; Dep-MYT 5th Control'!#REF!</f>
        <v>#REF!</v>
      </c>
      <c r="I61" s="468"/>
      <c r="J61" s="468" t="e">
        <f t="shared" si="6"/>
        <v>#REF!</v>
      </c>
      <c r="K61" s="468"/>
      <c r="L61" s="289" t="e">
        <f t="shared" si="7"/>
        <v>#REF!</v>
      </c>
      <c r="M61" s="468"/>
      <c r="N61" s="468"/>
    </row>
    <row r="62" spans="2:14">
      <c r="B62" s="423"/>
      <c r="C62" s="458" t="s">
        <v>255</v>
      </c>
      <c r="D62" s="469"/>
      <c r="E62" s="782">
        <f t="shared" si="4"/>
        <v>1.7929474920000001</v>
      </c>
      <c r="F62" s="468"/>
      <c r="G62" s="486"/>
      <c r="H62" s="782" t="e">
        <f>'GFA &amp; Dep-MYT 5th Control'!#REF!</f>
        <v>#REF!</v>
      </c>
      <c r="I62" s="468"/>
      <c r="J62" s="468" t="e">
        <f t="shared" si="6"/>
        <v>#REF!</v>
      </c>
      <c r="K62" s="468"/>
      <c r="L62" s="289" t="e">
        <f t="shared" si="7"/>
        <v>#REF!</v>
      </c>
      <c r="M62" s="468"/>
      <c r="N62" s="468"/>
    </row>
    <row r="63" spans="2:14">
      <c r="B63" s="423"/>
      <c r="C63" s="458" t="s">
        <v>256</v>
      </c>
      <c r="D63" s="414"/>
      <c r="E63" s="782">
        <f t="shared" si="4"/>
        <v>0</v>
      </c>
      <c r="F63" s="468"/>
      <c r="G63" s="486"/>
      <c r="H63" s="782" t="e">
        <f>'GFA &amp; Dep-MYT 5th Control'!#REF!</f>
        <v>#REF!</v>
      </c>
      <c r="I63" s="468"/>
      <c r="J63" s="468" t="e">
        <f t="shared" si="6"/>
        <v>#REF!</v>
      </c>
      <c r="K63" s="468"/>
      <c r="L63" s="289" t="e">
        <f t="shared" si="7"/>
        <v>#REF!</v>
      </c>
      <c r="M63" s="468"/>
      <c r="N63" s="468"/>
    </row>
    <row r="64" spans="2:14">
      <c r="B64" s="423"/>
      <c r="C64" s="460" t="s">
        <v>218</v>
      </c>
      <c r="D64" s="469"/>
      <c r="E64" s="782">
        <f t="shared" si="4"/>
        <v>22.956524390000002</v>
      </c>
      <c r="F64" s="468"/>
      <c r="G64" s="486"/>
      <c r="H64" s="782">
        <f>'GFA &amp; Dep-MYT 5th Control'!D195-'GFA &amp; Dep-MYT 5th Control'!C195</f>
        <v>-9.3386864674549717</v>
      </c>
      <c r="I64" s="468"/>
      <c r="J64" s="468">
        <f t="shared" si="6"/>
        <v>-9.3386864674549717</v>
      </c>
      <c r="K64" s="468"/>
      <c r="L64" s="289">
        <f t="shared" si="7"/>
        <v>13.61783792254503</v>
      </c>
      <c r="M64" s="468"/>
      <c r="N64" s="468"/>
    </row>
    <row r="65" spans="2:14">
      <c r="B65" s="423"/>
      <c r="C65" s="460" t="s">
        <v>257</v>
      </c>
      <c r="D65" s="469"/>
      <c r="E65" s="782">
        <f t="shared" si="4"/>
        <v>0</v>
      </c>
      <c r="F65" s="468"/>
      <c r="G65" s="486"/>
      <c r="H65" s="782">
        <f>'GFA &amp; Dep-MYT 5th Control'!D196-'GFA &amp; Dep-MYT 5th Control'!C196</f>
        <v>0</v>
      </c>
      <c r="I65" s="468"/>
      <c r="J65" s="468">
        <f t="shared" si="6"/>
        <v>0</v>
      </c>
      <c r="K65" s="468"/>
      <c r="L65" s="289">
        <f t="shared" si="7"/>
        <v>0</v>
      </c>
      <c r="M65" s="468"/>
      <c r="N65" s="468"/>
    </row>
    <row r="66" spans="2:14" ht="13.5" thickBot="1">
      <c r="B66" s="423"/>
      <c r="C66" s="462"/>
      <c r="D66" s="469"/>
      <c r="E66" s="468"/>
      <c r="F66" s="468"/>
      <c r="G66" s="486"/>
      <c r="H66" s="468"/>
      <c r="I66" s="468"/>
      <c r="J66" s="468"/>
      <c r="K66" s="468"/>
      <c r="L66" s="289">
        <f t="shared" si="7"/>
        <v>0</v>
      </c>
      <c r="M66" s="468"/>
      <c r="N66" s="468"/>
    </row>
    <row r="67" spans="2:14" ht="13.5" thickBot="1">
      <c r="B67" s="79"/>
      <c r="C67" s="470" t="s">
        <v>269</v>
      </c>
      <c r="D67" s="471"/>
      <c r="E67" s="82">
        <f t="shared" ref="E67:M67" si="8">SUM(E41:E66)</f>
        <v>801.896316114</v>
      </c>
      <c r="F67" s="82">
        <f t="shared" si="8"/>
        <v>0</v>
      </c>
      <c r="G67" s="487">
        <f t="shared" si="8"/>
        <v>0</v>
      </c>
      <c r="H67" s="82" t="e">
        <f>SUM(H41:H66)</f>
        <v>#REF!</v>
      </c>
      <c r="I67" s="82">
        <f t="shared" si="8"/>
        <v>0</v>
      </c>
      <c r="J67" s="82" t="e">
        <f t="shared" si="8"/>
        <v>#REF!</v>
      </c>
      <c r="K67" s="82">
        <f t="shared" si="8"/>
        <v>1.5598870180000002</v>
      </c>
      <c r="L67" s="82" t="e">
        <f t="shared" si="8"/>
        <v>#REF!</v>
      </c>
      <c r="M67" s="82">
        <f t="shared" si="8"/>
        <v>0</v>
      </c>
      <c r="N67" s="82"/>
    </row>
    <row r="68" spans="2:14" s="325" customFormat="1">
      <c r="C68" s="472"/>
      <c r="D68" s="444"/>
      <c r="E68" s="84"/>
      <c r="F68" s="84"/>
      <c r="G68" s="488"/>
      <c r="H68" s="84"/>
      <c r="I68" s="84"/>
      <c r="J68" s="84"/>
      <c r="K68" s="84"/>
      <c r="L68" s="84"/>
      <c r="M68" s="84"/>
    </row>
    <row r="69" spans="2:14" s="325" customFormat="1">
      <c r="C69" s="472"/>
      <c r="D69" s="444"/>
      <c r="E69" s="84"/>
      <c r="F69" s="84"/>
      <c r="G69" s="488"/>
      <c r="H69" s="84"/>
      <c r="I69" s="84"/>
      <c r="J69" s="84"/>
      <c r="K69" s="84"/>
      <c r="L69" s="84"/>
      <c r="M69" s="84"/>
    </row>
    <row r="70" spans="2:14" s="325" customFormat="1">
      <c r="C70" s="472"/>
      <c r="D70" s="444"/>
      <c r="E70" s="84"/>
      <c r="F70" s="84"/>
      <c r="G70" s="488"/>
      <c r="H70" s="84"/>
      <c r="I70" s="84"/>
      <c r="J70" s="84"/>
      <c r="K70" s="84"/>
      <c r="L70" s="84"/>
      <c r="M70" s="84"/>
    </row>
    <row r="71" spans="2:14" s="325" customFormat="1" ht="13.5" customHeight="1">
      <c r="C71" s="472"/>
      <c r="D71" s="444"/>
      <c r="E71" s="84"/>
      <c r="F71" s="84"/>
      <c r="G71" s="488"/>
      <c r="H71" s="84"/>
      <c r="I71" s="84"/>
      <c r="J71" s="84"/>
      <c r="K71" s="84"/>
      <c r="L71" s="84"/>
      <c r="M71" s="84"/>
    </row>
    <row r="72" spans="2:14" s="325" customFormat="1" ht="13.5" thickBot="1">
      <c r="B72" s="69" t="s">
        <v>146</v>
      </c>
      <c r="C72" s="70"/>
      <c r="D72" s="93"/>
      <c r="E72" s="70"/>
      <c r="F72" s="69"/>
      <c r="G72" s="304"/>
      <c r="H72" s="70"/>
      <c r="I72" s="70"/>
      <c r="J72" s="70"/>
      <c r="K72" s="70"/>
      <c r="L72" s="69"/>
      <c r="M72" s="69" t="s">
        <v>231</v>
      </c>
      <c r="N72" s="70"/>
    </row>
    <row r="73" spans="2:14" s="325" customFormat="1" ht="13.5" thickBot="1">
      <c r="B73" s="2151" t="s">
        <v>142</v>
      </c>
      <c r="C73" s="2151" t="s">
        <v>232</v>
      </c>
      <c r="D73" s="2151" t="s">
        <v>144</v>
      </c>
      <c r="E73" s="2140" t="s">
        <v>261</v>
      </c>
      <c r="F73" s="2140" t="s">
        <v>262</v>
      </c>
      <c r="G73" s="2154" t="s">
        <v>234</v>
      </c>
      <c r="H73" s="2155"/>
      <c r="I73" s="2155"/>
      <c r="J73" s="2156"/>
      <c r="K73" s="2140" t="s">
        <v>263</v>
      </c>
      <c r="L73" s="2140" t="s">
        <v>264</v>
      </c>
      <c r="M73" s="2140" t="s">
        <v>265</v>
      </c>
      <c r="N73" s="2140" t="s">
        <v>151</v>
      </c>
    </row>
    <row r="74" spans="2:14" s="325" customFormat="1" ht="39" thickBot="1">
      <c r="B74" s="2152"/>
      <c r="C74" s="2152"/>
      <c r="D74" s="2152"/>
      <c r="E74" s="2153"/>
      <c r="F74" s="2153"/>
      <c r="G74" s="485" t="s">
        <v>266</v>
      </c>
      <c r="H74" s="305" t="s">
        <v>267</v>
      </c>
      <c r="I74" s="305" t="s">
        <v>268</v>
      </c>
      <c r="J74" s="305" t="s">
        <v>206</v>
      </c>
      <c r="K74" s="2153"/>
      <c r="L74" s="2153"/>
      <c r="M74" s="2153"/>
      <c r="N74" s="2153"/>
    </row>
    <row r="75" spans="2:14" s="325" customFormat="1">
      <c r="B75" s="466"/>
      <c r="C75" s="446" t="s">
        <v>237</v>
      </c>
      <c r="D75" s="467"/>
      <c r="E75" s="782">
        <f>'GFA &amp; Dep-MYT 5th Control'!D172</f>
        <v>0</v>
      </c>
      <c r="F75" s="468"/>
      <c r="G75" s="486"/>
      <c r="H75" s="782" t="e">
        <f>'GFA &amp; Dep-MYT 5th Control'!#REF!</f>
        <v>#REF!</v>
      </c>
      <c r="I75" s="468"/>
      <c r="J75" s="468" t="e">
        <f>H75+I75</f>
        <v>#REF!</v>
      </c>
      <c r="K75" s="468"/>
      <c r="L75" s="289" t="e">
        <f>E75+J75-K75</f>
        <v>#REF!</v>
      </c>
      <c r="M75" s="468"/>
      <c r="N75" s="468"/>
    </row>
    <row r="76" spans="2:14" s="325" customFormat="1">
      <c r="B76" s="423"/>
      <c r="C76" s="448" t="s">
        <v>238</v>
      </c>
      <c r="D76" s="414"/>
      <c r="E76" s="782">
        <f>'GFA &amp; Dep-MYT 5th Control'!D173</f>
        <v>20.490434214459341</v>
      </c>
      <c r="F76" s="468"/>
      <c r="G76" s="486"/>
      <c r="H76" s="782" t="e">
        <f>'GFA &amp; Dep-MYT 5th Control'!#REF!</f>
        <v>#REF!</v>
      </c>
      <c r="I76" s="468"/>
      <c r="J76" s="468" t="e">
        <f t="shared" ref="J76:J87" si="9">H76+I76</f>
        <v>#REF!</v>
      </c>
      <c r="K76" s="468"/>
      <c r="L76" s="289" t="e">
        <f t="shared" ref="L76:L85" si="10">E76+J76-K76</f>
        <v>#REF!</v>
      </c>
      <c r="M76" s="468"/>
      <c r="N76" s="468"/>
    </row>
    <row r="77" spans="2:14">
      <c r="B77" s="423"/>
      <c r="C77" s="450" t="s">
        <v>239</v>
      </c>
      <c r="D77" s="414"/>
      <c r="E77" s="782">
        <f>'GFA &amp; Dep-MYT 5th Control'!D174</f>
        <v>4.66</v>
      </c>
      <c r="F77" s="468"/>
      <c r="G77" s="486"/>
      <c r="H77" s="782" t="e">
        <f>'GFA &amp; Dep-MYT 5th Control'!#REF!</f>
        <v>#REF!</v>
      </c>
      <c r="I77" s="468"/>
      <c r="J77" s="468" t="e">
        <f t="shared" si="9"/>
        <v>#REF!</v>
      </c>
      <c r="K77" s="468"/>
      <c r="L77" s="289" t="e">
        <f>E77+J77-K77</f>
        <v>#REF!</v>
      </c>
      <c r="M77" s="468"/>
      <c r="N77" s="468"/>
    </row>
    <row r="78" spans="2:14" ht="13.5" customHeight="1">
      <c r="B78" s="423"/>
      <c r="C78" s="450" t="s">
        <v>240</v>
      </c>
      <c r="D78" s="469"/>
      <c r="E78" s="782">
        <f>'GFA &amp; Dep-MYT 5th Control'!D175</f>
        <v>0</v>
      </c>
      <c r="F78" s="468"/>
      <c r="G78" s="486"/>
      <c r="H78" s="782" t="e">
        <f>'GFA &amp; Dep-MYT 5th Control'!#REF!</f>
        <v>#REF!</v>
      </c>
      <c r="I78" s="468"/>
      <c r="J78" s="468" t="e">
        <f t="shared" si="9"/>
        <v>#REF!</v>
      </c>
      <c r="K78" s="468"/>
      <c r="L78" s="289" t="e">
        <f t="shared" si="10"/>
        <v>#REF!</v>
      </c>
      <c r="M78" s="468"/>
      <c r="N78" s="468"/>
    </row>
    <row r="79" spans="2:14">
      <c r="B79" s="423"/>
      <c r="C79" s="450" t="s">
        <v>241</v>
      </c>
      <c r="D79" s="469"/>
      <c r="E79" s="782">
        <f>'GFA &amp; Dep-MYT 5th Control'!D176</f>
        <v>0</v>
      </c>
      <c r="F79" s="468"/>
      <c r="G79" s="486"/>
      <c r="H79" s="782" t="e">
        <f>'GFA &amp; Dep-MYT 5th Control'!#REF!</f>
        <v>#REF!</v>
      </c>
      <c r="I79" s="468"/>
      <c r="J79" s="468" t="e">
        <f t="shared" si="9"/>
        <v>#REF!</v>
      </c>
      <c r="K79" s="468"/>
      <c r="L79" s="289" t="e">
        <f t="shared" si="10"/>
        <v>#REF!</v>
      </c>
      <c r="M79" s="468"/>
      <c r="N79" s="468"/>
    </row>
    <row r="80" spans="2:14">
      <c r="B80" s="423"/>
      <c r="C80" s="451" t="s">
        <v>242</v>
      </c>
      <c r="D80" s="414"/>
      <c r="E80" s="782">
        <f>'GFA &amp; Dep-MYT 5th Control'!D177</f>
        <v>0</v>
      </c>
      <c r="F80" s="468"/>
      <c r="G80" s="486"/>
      <c r="H80" s="782" t="e">
        <f>'GFA &amp; Dep-MYT 5th Control'!#REF!</f>
        <v>#REF!</v>
      </c>
      <c r="I80" s="468"/>
      <c r="J80" s="468"/>
      <c r="K80" s="468"/>
      <c r="L80" s="289">
        <f t="shared" si="10"/>
        <v>0</v>
      </c>
      <c r="M80" s="468"/>
      <c r="N80" s="468"/>
    </row>
    <row r="81" spans="2:14">
      <c r="B81" s="423"/>
      <c r="C81" s="453" t="s">
        <v>243</v>
      </c>
      <c r="D81" s="469"/>
      <c r="E81" s="782">
        <f>'GFA &amp; Dep-MYT 5th Control'!D178</f>
        <v>11.960776178820439</v>
      </c>
      <c r="F81" s="468"/>
      <c r="G81" s="486"/>
      <c r="H81" s="782" t="e">
        <f>'GFA &amp; Dep-MYT 5th Control'!#REF!</f>
        <v>#REF!</v>
      </c>
      <c r="I81" s="468"/>
      <c r="J81" s="468" t="e">
        <f t="shared" si="9"/>
        <v>#REF!</v>
      </c>
      <c r="K81" s="468"/>
      <c r="L81" s="289" t="e">
        <f t="shared" si="10"/>
        <v>#REF!</v>
      </c>
      <c r="M81" s="468"/>
      <c r="N81" s="468"/>
    </row>
    <row r="82" spans="2:14">
      <c r="B82" s="423"/>
      <c r="C82" s="453" t="s">
        <v>244</v>
      </c>
      <c r="D82" s="469"/>
      <c r="E82" s="782">
        <f>'GFA &amp; Dep-MYT 5th Control'!D179</f>
        <v>87.043525331635465</v>
      </c>
      <c r="F82" s="468"/>
      <c r="G82" s="486"/>
      <c r="H82" s="782" t="e">
        <f>'GFA &amp; Dep-MYT 5th Control'!#REF!</f>
        <v>#REF!</v>
      </c>
      <c r="I82" s="468"/>
      <c r="J82" s="468" t="e">
        <f t="shared" si="9"/>
        <v>#REF!</v>
      </c>
      <c r="K82" s="468"/>
      <c r="L82" s="289" t="e">
        <f t="shared" si="10"/>
        <v>#REF!</v>
      </c>
      <c r="M82" s="468"/>
      <c r="N82" s="468"/>
    </row>
    <row r="83" spans="2:14">
      <c r="B83" s="423"/>
      <c r="C83" s="453" t="s">
        <v>258</v>
      </c>
      <c r="D83" s="469"/>
      <c r="E83" s="782">
        <f>'GFA &amp; Dep-MYT 5th Control'!D180</f>
        <v>289.65807094607999</v>
      </c>
      <c r="F83" s="468"/>
      <c r="G83" s="486"/>
      <c r="H83" s="782" t="e">
        <f>'GFA &amp; Dep-MYT 5th Control'!#REF!</f>
        <v>#REF!</v>
      </c>
      <c r="I83" s="468"/>
      <c r="J83" s="468" t="e">
        <f t="shared" si="9"/>
        <v>#REF!</v>
      </c>
      <c r="K83" s="468"/>
      <c r="L83" s="289" t="e">
        <f t="shared" si="10"/>
        <v>#REF!</v>
      </c>
      <c r="M83" s="468"/>
      <c r="N83" s="468"/>
    </row>
    <row r="84" spans="2:14">
      <c r="B84" s="423"/>
      <c r="C84" s="453"/>
      <c r="D84" s="469"/>
      <c r="E84" s="782">
        <f>'GFA &amp; Dep-MYT 5th Control'!D181</f>
        <v>0</v>
      </c>
      <c r="F84" s="468"/>
      <c r="G84" s="486"/>
      <c r="H84" s="782" t="e">
        <f>'GFA &amp; Dep-MYT 5th Control'!#REF!</f>
        <v>#REF!</v>
      </c>
      <c r="I84" s="468"/>
      <c r="J84" s="468"/>
      <c r="K84" s="468"/>
      <c r="L84" s="289">
        <f t="shared" si="10"/>
        <v>0</v>
      </c>
      <c r="M84" s="468"/>
      <c r="N84" s="468"/>
    </row>
    <row r="85" spans="2:14">
      <c r="B85" s="423"/>
      <c r="C85" s="453" t="s">
        <v>246</v>
      </c>
      <c r="D85" s="469"/>
      <c r="E85" s="782">
        <f>'GFA &amp; Dep-MYT 5th Control'!D182</f>
        <v>0</v>
      </c>
      <c r="F85" s="468"/>
      <c r="G85" s="486"/>
      <c r="H85" s="782" t="e">
        <f>'GFA &amp; Dep-MYT 5th Control'!#REF!</f>
        <v>#REF!</v>
      </c>
      <c r="I85" s="468"/>
      <c r="J85" s="468" t="e">
        <f t="shared" si="9"/>
        <v>#REF!</v>
      </c>
      <c r="K85" s="468"/>
      <c r="L85" s="289" t="e">
        <f t="shared" si="10"/>
        <v>#REF!</v>
      </c>
      <c r="M85" s="468"/>
      <c r="N85" s="468"/>
    </row>
    <row r="86" spans="2:14">
      <c r="B86" s="423"/>
      <c r="C86" s="453" t="s">
        <v>247</v>
      </c>
      <c r="D86" s="469"/>
      <c r="E86" s="782">
        <f>'GFA &amp; Dep-MYT 5th Control'!D183</f>
        <v>0</v>
      </c>
      <c r="F86" s="468"/>
      <c r="G86" s="486"/>
      <c r="H86" s="782" t="e">
        <f>'GFA &amp; Dep-MYT 5th Control'!#REF!</f>
        <v>#REF!</v>
      </c>
      <c r="I86" s="468"/>
      <c r="J86" s="468" t="e">
        <f t="shared" si="9"/>
        <v>#REF!</v>
      </c>
      <c r="K86" s="468"/>
      <c r="L86" s="289" t="e">
        <f t="shared" ref="L86:L91" si="11">E86+J86-K86</f>
        <v>#REF!</v>
      </c>
      <c r="M86" s="468"/>
      <c r="N86" s="468"/>
    </row>
    <row r="87" spans="2:14">
      <c r="B87" s="423"/>
      <c r="C87" s="453" t="s">
        <v>248</v>
      </c>
      <c r="D87" s="469"/>
      <c r="E87" s="782">
        <f>'GFA &amp; Dep-MYT 5th Control'!D184</f>
        <v>58.020990624833651</v>
      </c>
      <c r="F87" s="468"/>
      <c r="G87" s="486"/>
      <c r="H87" s="782" t="e">
        <f>'GFA &amp; Dep-MYT 5th Control'!#REF!</f>
        <v>#REF!</v>
      </c>
      <c r="I87" s="468"/>
      <c r="J87" s="468" t="e">
        <f t="shared" si="9"/>
        <v>#REF!</v>
      </c>
      <c r="K87" s="468"/>
      <c r="L87" s="289" t="e">
        <f t="shared" si="11"/>
        <v>#REF!</v>
      </c>
      <c r="M87" s="468"/>
      <c r="N87" s="468"/>
    </row>
    <row r="88" spans="2:14">
      <c r="B88" s="423"/>
      <c r="C88" s="455"/>
      <c r="D88" s="469"/>
      <c r="E88" s="782">
        <f>'GFA &amp; Dep-MYT 5th Control'!D185</f>
        <v>0</v>
      </c>
      <c r="F88" s="468"/>
      <c r="G88" s="486"/>
      <c r="H88" s="782" t="e">
        <f>'GFA &amp; Dep-MYT 5th Control'!#REF!</f>
        <v>#REF!</v>
      </c>
      <c r="I88" s="468"/>
      <c r="J88" s="468"/>
      <c r="K88" s="468"/>
      <c r="L88" s="289">
        <f t="shared" si="11"/>
        <v>0</v>
      </c>
      <c r="M88" s="468"/>
      <c r="N88" s="468"/>
    </row>
    <row r="89" spans="2:14">
      <c r="B89" s="423"/>
      <c r="C89" s="451" t="s">
        <v>249</v>
      </c>
      <c r="D89" s="469"/>
      <c r="E89" s="782">
        <f>'GFA &amp; Dep-MYT 5th Control'!D186</f>
        <v>0</v>
      </c>
      <c r="F89" s="468"/>
      <c r="G89" s="486"/>
      <c r="H89" s="782" t="e">
        <f>'GFA &amp; Dep-MYT 5th Control'!#REF!</f>
        <v>#REF!</v>
      </c>
      <c r="I89" s="468"/>
      <c r="J89" s="468"/>
      <c r="K89" s="468"/>
      <c r="L89" s="289">
        <f t="shared" si="11"/>
        <v>0</v>
      </c>
      <c r="M89" s="468"/>
      <c r="N89" s="468"/>
    </row>
    <row r="90" spans="2:14">
      <c r="B90" s="423"/>
      <c r="C90" s="453" t="s">
        <v>250</v>
      </c>
      <c r="D90" s="469"/>
      <c r="E90" s="782">
        <f>'GFA &amp; Dep-MYT 5th Control'!D187</f>
        <v>78.23862434323155</v>
      </c>
      <c r="F90" s="468"/>
      <c r="G90" s="486"/>
      <c r="H90" s="782" t="e">
        <f>'GFA &amp; Dep-MYT 5th Control'!#REF!</f>
        <v>#REF!</v>
      </c>
      <c r="I90" s="468"/>
      <c r="J90" s="468" t="e">
        <f t="shared" ref="J90:J99" si="12">H90+I90</f>
        <v>#REF!</v>
      </c>
      <c r="K90" s="468"/>
      <c r="L90" s="289" t="e">
        <f t="shared" si="11"/>
        <v>#REF!</v>
      </c>
      <c r="M90" s="468"/>
      <c r="N90" s="468"/>
    </row>
    <row r="91" spans="2:14">
      <c r="B91" s="423"/>
      <c r="C91" s="453" t="s">
        <v>251</v>
      </c>
      <c r="D91" s="469"/>
      <c r="E91" s="782">
        <f>'GFA &amp; Dep-MYT 5th Control'!D188</f>
        <v>141.27658907437976</v>
      </c>
      <c r="F91" s="468"/>
      <c r="G91" s="486"/>
      <c r="H91" s="782" t="e">
        <f>'GFA &amp; Dep-MYT 5th Control'!#REF!</f>
        <v>#REF!</v>
      </c>
      <c r="I91" s="468"/>
      <c r="J91" s="468" t="e">
        <f t="shared" si="12"/>
        <v>#REF!</v>
      </c>
      <c r="K91" s="468"/>
      <c r="L91" s="289" t="e">
        <f t="shared" si="11"/>
        <v>#REF!</v>
      </c>
      <c r="M91" s="468"/>
      <c r="N91" s="468"/>
    </row>
    <row r="92" spans="2:14">
      <c r="B92" s="423"/>
      <c r="C92" s="453" t="s">
        <v>252</v>
      </c>
      <c r="D92" s="469"/>
      <c r="E92" s="782">
        <f>'GFA &amp; Dep-MYT 5th Control'!D189</f>
        <v>166.10251097491238</v>
      </c>
      <c r="F92" s="468"/>
      <c r="G92" s="486"/>
      <c r="H92" s="782" t="e">
        <f>'GFA &amp; Dep-MYT 5th Control'!#REF!</f>
        <v>#REF!</v>
      </c>
      <c r="I92" s="468"/>
      <c r="J92" s="468" t="e">
        <f t="shared" si="12"/>
        <v>#REF!</v>
      </c>
      <c r="K92" s="468"/>
      <c r="L92" s="289" t="e">
        <f t="shared" ref="L92:L100" si="13">E92+J92-K92</f>
        <v>#REF!</v>
      </c>
      <c r="M92" s="468"/>
      <c r="N92" s="468"/>
    </row>
    <row r="93" spans="2:14">
      <c r="B93" s="423"/>
      <c r="C93" s="453"/>
      <c r="D93" s="469"/>
      <c r="E93" s="782">
        <f>'GFA &amp; Dep-MYT 5th Control'!D190</f>
        <v>0</v>
      </c>
      <c r="F93" s="468"/>
      <c r="G93" s="486"/>
      <c r="H93" s="782" t="e">
        <f>'GFA &amp; Dep-MYT 5th Control'!#REF!</f>
        <v>#REF!</v>
      </c>
      <c r="I93" s="468"/>
      <c r="J93" s="468"/>
      <c r="K93" s="468"/>
      <c r="L93" s="289">
        <f t="shared" si="13"/>
        <v>0</v>
      </c>
      <c r="M93" s="468"/>
      <c r="N93" s="468"/>
    </row>
    <row r="94" spans="2:14">
      <c r="B94" s="423"/>
      <c r="C94" s="458" t="s">
        <v>253</v>
      </c>
      <c r="D94" s="469"/>
      <c r="E94" s="782">
        <f>'GFA &amp; Dep-MYT 5th Control'!D191</f>
        <v>0.02</v>
      </c>
      <c r="F94" s="468"/>
      <c r="G94" s="486"/>
      <c r="H94" s="782" t="e">
        <f>'GFA &amp; Dep-MYT 5th Control'!#REF!</f>
        <v>#REF!</v>
      </c>
      <c r="I94" s="468"/>
      <c r="J94" s="468" t="e">
        <f t="shared" si="12"/>
        <v>#REF!</v>
      </c>
      <c r="K94" s="468"/>
      <c r="L94" s="289" t="e">
        <f t="shared" si="13"/>
        <v>#REF!</v>
      </c>
      <c r="M94" s="468"/>
      <c r="N94" s="468"/>
    </row>
    <row r="95" spans="2:14">
      <c r="B95" s="423"/>
      <c r="C95" s="458" t="s">
        <v>254</v>
      </c>
      <c r="D95" s="469"/>
      <c r="E95" s="782">
        <f>'GFA &amp; Dep-MYT 5th Control'!D192</f>
        <v>0.57999999999999996</v>
      </c>
      <c r="F95" s="468"/>
      <c r="G95" s="486"/>
      <c r="H95" s="782" t="e">
        <f>'GFA &amp; Dep-MYT 5th Control'!#REF!</f>
        <v>#REF!</v>
      </c>
      <c r="I95" s="468"/>
      <c r="J95" s="468" t="e">
        <f t="shared" si="12"/>
        <v>#REF!</v>
      </c>
      <c r="K95" s="468"/>
      <c r="L95" s="289" t="e">
        <f t="shared" si="13"/>
        <v>#REF!</v>
      </c>
      <c r="M95" s="468"/>
      <c r="N95" s="468"/>
    </row>
    <row r="96" spans="2:14">
      <c r="B96" s="423"/>
      <c r="C96" s="458" t="s">
        <v>255</v>
      </c>
      <c r="D96" s="469"/>
      <c r="E96" s="782">
        <f>'GFA &amp; Dep-MYT 5th Control'!D193</f>
        <v>2.1268594283246913</v>
      </c>
      <c r="F96" s="468"/>
      <c r="G96" s="486"/>
      <c r="H96" s="782" t="e">
        <f>'GFA &amp; Dep-MYT 5th Control'!#REF!</f>
        <v>#REF!</v>
      </c>
      <c r="I96" s="468"/>
      <c r="J96" s="468" t="e">
        <f t="shared" si="12"/>
        <v>#REF!</v>
      </c>
      <c r="K96" s="468"/>
      <c r="L96" s="289" t="e">
        <f t="shared" si="13"/>
        <v>#REF!</v>
      </c>
      <c r="M96" s="468"/>
      <c r="N96" s="468"/>
    </row>
    <row r="97" spans="2:14">
      <c r="B97" s="423"/>
      <c r="C97" s="458" t="s">
        <v>256</v>
      </c>
      <c r="D97" s="414"/>
      <c r="E97" s="782">
        <f>'GFA &amp; Dep-MYT 5th Control'!D194</f>
        <v>0</v>
      </c>
      <c r="F97" s="468"/>
      <c r="G97" s="486"/>
      <c r="H97" s="782" t="e">
        <f>'GFA &amp; Dep-MYT 5th Control'!#REF!</f>
        <v>#REF!</v>
      </c>
      <c r="I97" s="468"/>
      <c r="J97" s="468" t="e">
        <f t="shared" si="12"/>
        <v>#REF!</v>
      </c>
      <c r="K97" s="468"/>
      <c r="L97" s="289" t="e">
        <f t="shared" si="13"/>
        <v>#REF!</v>
      </c>
      <c r="M97" s="468"/>
      <c r="N97" s="468"/>
    </row>
    <row r="98" spans="2:14">
      <c r="B98" s="423"/>
      <c r="C98" s="460" t="s">
        <v>218</v>
      </c>
      <c r="D98" s="469"/>
      <c r="E98" s="782">
        <f>'GFA &amp; Dep-MYT 5th Control'!D195</f>
        <v>13.61783792254503</v>
      </c>
      <c r="F98" s="468"/>
      <c r="G98" s="486"/>
      <c r="H98" s="782" t="e">
        <f>'GFA &amp; Dep-MYT 5th Control'!#REF!</f>
        <v>#REF!</v>
      </c>
      <c r="I98" s="468"/>
      <c r="J98" s="468" t="e">
        <f t="shared" si="12"/>
        <v>#REF!</v>
      </c>
      <c r="K98" s="468"/>
      <c r="L98" s="289" t="e">
        <f t="shared" si="13"/>
        <v>#REF!</v>
      </c>
      <c r="M98" s="468"/>
      <c r="N98" s="468"/>
    </row>
    <row r="99" spans="2:14">
      <c r="B99" s="423"/>
      <c r="C99" s="460" t="s">
        <v>257</v>
      </c>
      <c r="D99" s="469"/>
      <c r="E99" s="782">
        <f>'GFA &amp; Dep-MYT 5th Control'!D196</f>
        <v>0</v>
      </c>
      <c r="F99" s="468"/>
      <c r="G99" s="486"/>
      <c r="H99" s="782" t="e">
        <f>'GFA &amp; Dep-MYT 5th Control'!#REF!</f>
        <v>#REF!</v>
      </c>
      <c r="I99" s="468"/>
      <c r="J99" s="468" t="e">
        <f t="shared" si="12"/>
        <v>#REF!</v>
      </c>
      <c r="K99" s="468"/>
      <c r="L99" s="289" t="e">
        <f t="shared" si="13"/>
        <v>#REF!</v>
      </c>
      <c r="M99" s="468"/>
      <c r="N99" s="468"/>
    </row>
    <row r="100" spans="2:14" ht="13.5" thickBot="1">
      <c r="B100" s="423"/>
      <c r="C100" s="462"/>
      <c r="D100" s="469"/>
      <c r="E100" s="468"/>
      <c r="F100" s="468"/>
      <c r="G100" s="486"/>
      <c r="H100" s="468"/>
      <c r="I100" s="468"/>
      <c r="J100" s="468"/>
      <c r="K100" s="468"/>
      <c r="L100" s="289">
        <f t="shared" si="13"/>
        <v>0</v>
      </c>
      <c r="M100" s="468"/>
      <c r="N100" s="468"/>
    </row>
    <row r="101" spans="2:14" ht="13.5" thickBot="1">
      <c r="B101" s="79"/>
      <c r="C101" s="470" t="s">
        <v>269</v>
      </c>
      <c r="D101" s="471"/>
      <c r="E101" s="82">
        <f t="shared" ref="E101:M101" si="14">SUM(E75:E100)</f>
        <v>873.79621903922236</v>
      </c>
      <c r="F101" s="82">
        <f t="shared" si="14"/>
        <v>0</v>
      </c>
      <c r="G101" s="487">
        <f t="shared" si="14"/>
        <v>0</v>
      </c>
      <c r="H101" s="82" t="e">
        <f t="shared" si="14"/>
        <v>#REF!</v>
      </c>
      <c r="I101" s="82">
        <f t="shared" si="14"/>
        <v>0</v>
      </c>
      <c r="J101" s="82" t="e">
        <f t="shared" si="14"/>
        <v>#REF!</v>
      </c>
      <c r="K101" s="82">
        <f t="shared" si="14"/>
        <v>0</v>
      </c>
      <c r="L101" s="82" t="e">
        <f t="shared" si="14"/>
        <v>#REF!</v>
      </c>
      <c r="M101" s="82">
        <f t="shared" si="14"/>
        <v>0</v>
      </c>
      <c r="N101" s="82"/>
    </row>
    <row r="102" spans="2:14">
      <c r="B102" s="325"/>
      <c r="C102" s="472"/>
      <c r="D102" s="444"/>
      <c r="E102" s="84"/>
      <c r="F102" s="84"/>
      <c r="G102" s="488"/>
      <c r="H102" s="84"/>
      <c r="I102" s="84"/>
      <c r="J102" s="84"/>
      <c r="K102" s="84"/>
      <c r="L102" s="84"/>
      <c r="M102" s="84"/>
      <c r="N102" s="325"/>
    </row>
    <row r="103" spans="2:14">
      <c r="B103" s="325"/>
      <c r="C103" s="472"/>
      <c r="D103" s="444"/>
      <c r="E103" s="84"/>
      <c r="F103" s="84"/>
      <c r="G103" s="488"/>
      <c r="H103" s="84"/>
      <c r="I103" s="84"/>
      <c r="J103" s="84"/>
      <c r="K103" s="84"/>
      <c r="L103" s="84"/>
      <c r="M103" s="84"/>
      <c r="N103" s="325"/>
    </row>
    <row r="104" spans="2:14">
      <c r="B104" s="325"/>
      <c r="C104" s="472"/>
      <c r="D104" s="444"/>
      <c r="E104" s="84"/>
      <c r="F104" s="84"/>
      <c r="G104" s="488"/>
      <c r="H104" s="84"/>
      <c r="I104" s="84"/>
      <c r="J104" s="84"/>
      <c r="K104" s="84"/>
      <c r="L104" s="84"/>
      <c r="M104" s="84"/>
      <c r="N104" s="325"/>
    </row>
    <row r="105" spans="2:14">
      <c r="B105" s="325"/>
      <c r="C105" s="472"/>
      <c r="D105" s="444"/>
      <c r="E105" s="84"/>
      <c r="F105" s="84"/>
      <c r="G105" s="488"/>
      <c r="H105" s="84"/>
      <c r="I105" s="84"/>
      <c r="J105" s="84"/>
      <c r="K105" s="84"/>
      <c r="L105" s="84"/>
      <c r="M105" s="84"/>
      <c r="N105" s="325"/>
    </row>
    <row r="106" spans="2:14" ht="13.5" thickBot="1">
      <c r="B106" s="69" t="s">
        <v>147</v>
      </c>
      <c r="F106" s="69"/>
      <c r="L106" s="69"/>
      <c r="M106" s="69" t="s">
        <v>231</v>
      </c>
    </row>
    <row r="107" spans="2:14" ht="13.5" thickBot="1">
      <c r="B107" s="2151" t="s">
        <v>142</v>
      </c>
      <c r="C107" s="2151" t="s">
        <v>232</v>
      </c>
      <c r="D107" s="2151" t="s">
        <v>144</v>
      </c>
      <c r="E107" s="2140" t="s">
        <v>261</v>
      </c>
      <c r="F107" s="2140" t="s">
        <v>262</v>
      </c>
      <c r="G107" s="2154" t="s">
        <v>234</v>
      </c>
      <c r="H107" s="2155"/>
      <c r="I107" s="2155"/>
      <c r="J107" s="2156"/>
      <c r="K107" s="2140" t="s">
        <v>263</v>
      </c>
      <c r="L107" s="2140" t="s">
        <v>264</v>
      </c>
      <c r="M107" s="2140" t="s">
        <v>265</v>
      </c>
      <c r="N107" s="2140" t="s">
        <v>151</v>
      </c>
    </row>
    <row r="108" spans="2:14" ht="39" thickBot="1">
      <c r="B108" s="2152"/>
      <c r="C108" s="2152"/>
      <c r="D108" s="2152"/>
      <c r="E108" s="2153"/>
      <c r="F108" s="2153"/>
      <c r="G108" s="485" t="s">
        <v>266</v>
      </c>
      <c r="H108" s="305" t="s">
        <v>267</v>
      </c>
      <c r="I108" s="305" t="s">
        <v>268</v>
      </c>
      <c r="J108" s="305" t="s">
        <v>206</v>
      </c>
      <c r="K108" s="2153"/>
      <c r="L108" s="2153"/>
      <c r="M108" s="2153"/>
      <c r="N108" s="2153"/>
    </row>
    <row r="109" spans="2:14">
      <c r="B109" s="466"/>
      <c r="C109" s="446" t="s">
        <v>237</v>
      </c>
      <c r="D109" s="467"/>
      <c r="E109" s="782">
        <f>'GFA &amp; Dep-MYT 5th Control'!E172</f>
        <v>0</v>
      </c>
      <c r="F109" s="782"/>
      <c r="G109" s="782"/>
      <c r="H109" s="782" t="e">
        <f>'GFA &amp; Dep-MYT 5th Control'!#REF!</f>
        <v>#REF!</v>
      </c>
      <c r="I109" s="468"/>
      <c r="J109" s="468" t="e">
        <f>H109+I109</f>
        <v>#REF!</v>
      </c>
      <c r="K109" s="468"/>
      <c r="L109" s="289" t="e">
        <f>E109+J109-K109</f>
        <v>#REF!</v>
      </c>
      <c r="M109" s="468"/>
      <c r="N109" s="468"/>
    </row>
    <row r="110" spans="2:14">
      <c r="B110" s="423"/>
      <c r="C110" s="448" t="s">
        <v>238</v>
      </c>
      <c r="D110" s="414"/>
      <c r="E110" s="782">
        <f>'GFA &amp; Dep-MYT 5th Control'!E173</f>
        <v>19.317426217116157</v>
      </c>
      <c r="F110" s="782"/>
      <c r="G110" s="782"/>
      <c r="H110" s="782" t="e">
        <f>'GFA &amp; Dep-MYT 5th Control'!#REF!</f>
        <v>#REF!</v>
      </c>
      <c r="I110" s="468"/>
      <c r="J110" s="468" t="e">
        <f t="shared" ref="J110:J121" si="15">H110+I110</f>
        <v>#REF!</v>
      </c>
      <c r="K110" s="468"/>
      <c r="L110" s="289" t="e">
        <f t="shared" ref="L110:L119" si="16">E110+J110-K110</f>
        <v>#REF!</v>
      </c>
      <c r="M110" s="468"/>
      <c r="N110" s="468"/>
    </row>
    <row r="111" spans="2:14">
      <c r="B111" s="423"/>
      <c r="C111" s="450" t="s">
        <v>239</v>
      </c>
      <c r="D111" s="414"/>
      <c r="E111" s="782">
        <f>'GFA &amp; Dep-MYT 5th Control'!E174</f>
        <v>4.5159216139999998</v>
      </c>
      <c r="F111" s="782"/>
      <c r="G111" s="782"/>
      <c r="H111" s="782" t="e">
        <f>'GFA &amp; Dep-MYT 5th Control'!#REF!</f>
        <v>#REF!</v>
      </c>
      <c r="I111" s="468"/>
      <c r="J111" s="468" t="e">
        <f t="shared" si="15"/>
        <v>#REF!</v>
      </c>
      <c r="K111" s="468"/>
      <c r="L111" s="289" t="e">
        <f>E111+J111-K111</f>
        <v>#REF!</v>
      </c>
      <c r="M111" s="468"/>
      <c r="N111" s="468"/>
    </row>
    <row r="112" spans="2:14">
      <c r="B112" s="423"/>
      <c r="C112" s="450" t="s">
        <v>240</v>
      </c>
      <c r="D112" s="469"/>
      <c r="E112" s="782">
        <f>'GFA &amp; Dep-MYT 5th Control'!E175</f>
        <v>0</v>
      </c>
      <c r="F112" s="782"/>
      <c r="G112" s="782"/>
      <c r="H112" s="782" t="e">
        <f>'GFA &amp; Dep-MYT 5th Control'!#REF!</f>
        <v>#REF!</v>
      </c>
      <c r="I112" s="468"/>
      <c r="J112" s="468" t="e">
        <f t="shared" si="15"/>
        <v>#REF!</v>
      </c>
      <c r="K112" s="468"/>
      <c r="L112" s="289" t="e">
        <f t="shared" si="16"/>
        <v>#REF!</v>
      </c>
      <c r="M112" s="468"/>
      <c r="N112" s="468"/>
    </row>
    <row r="113" spans="2:14">
      <c r="B113" s="423"/>
      <c r="C113" s="450" t="s">
        <v>241</v>
      </c>
      <c r="D113" s="469"/>
      <c r="E113" s="782">
        <f>'GFA &amp; Dep-MYT 5th Control'!E176</f>
        <v>0</v>
      </c>
      <c r="F113" s="782"/>
      <c r="G113" s="782"/>
      <c r="H113" s="782" t="e">
        <f>'GFA &amp; Dep-MYT 5th Control'!#REF!</f>
        <v>#REF!</v>
      </c>
      <c r="I113" s="468"/>
      <c r="J113" s="468" t="e">
        <f t="shared" si="15"/>
        <v>#REF!</v>
      </c>
      <c r="K113" s="468"/>
      <c r="L113" s="289" t="e">
        <f t="shared" si="16"/>
        <v>#REF!</v>
      </c>
      <c r="M113" s="468"/>
      <c r="N113" s="468"/>
    </row>
    <row r="114" spans="2:14">
      <c r="B114" s="423"/>
      <c r="C114" s="451" t="s">
        <v>242</v>
      </c>
      <c r="D114" s="414"/>
      <c r="E114" s="782">
        <f>'GFA &amp; Dep-MYT 5th Control'!E177</f>
        <v>0</v>
      </c>
      <c r="F114" s="782"/>
      <c r="G114" s="782"/>
      <c r="H114" s="782" t="e">
        <f>'GFA &amp; Dep-MYT 5th Control'!#REF!</f>
        <v>#REF!</v>
      </c>
      <c r="I114" s="468"/>
      <c r="J114" s="468"/>
      <c r="K114" s="468"/>
      <c r="L114" s="289">
        <f t="shared" si="16"/>
        <v>0</v>
      </c>
      <c r="M114" s="468"/>
      <c r="N114" s="468"/>
    </row>
    <row r="115" spans="2:14">
      <c r="B115" s="423"/>
      <c r="C115" s="453" t="s">
        <v>243</v>
      </c>
      <c r="D115" s="469"/>
      <c r="E115" s="782">
        <f>'GFA &amp; Dep-MYT 5th Control'!E178</f>
        <v>12.412236921389447</v>
      </c>
      <c r="F115" s="782"/>
      <c r="G115" s="782"/>
      <c r="H115" s="782" t="e">
        <f>'GFA &amp; Dep-MYT 5th Control'!#REF!</f>
        <v>#REF!</v>
      </c>
      <c r="I115" s="468"/>
      <c r="J115" s="468" t="e">
        <f t="shared" si="15"/>
        <v>#REF!</v>
      </c>
      <c r="K115" s="468"/>
      <c r="L115" s="289" t="e">
        <f t="shared" si="16"/>
        <v>#REF!</v>
      </c>
      <c r="M115" s="468"/>
      <c r="N115" s="468"/>
    </row>
    <row r="116" spans="2:14">
      <c r="B116" s="423"/>
      <c r="C116" s="453" t="s">
        <v>244</v>
      </c>
      <c r="D116" s="469"/>
      <c r="E116" s="782">
        <f>'GFA &amp; Dep-MYT 5th Control'!E179</f>
        <v>88.081029511266095</v>
      </c>
      <c r="F116" s="782"/>
      <c r="G116" s="782"/>
      <c r="H116" s="782" t="e">
        <f>'GFA &amp; Dep-MYT 5th Control'!#REF!</f>
        <v>#REF!</v>
      </c>
      <c r="I116" s="468"/>
      <c r="J116" s="468" t="e">
        <f t="shared" si="15"/>
        <v>#REF!</v>
      </c>
      <c r="K116" s="468"/>
      <c r="L116" s="289" t="e">
        <f t="shared" si="16"/>
        <v>#REF!</v>
      </c>
      <c r="M116" s="468"/>
      <c r="N116" s="468"/>
    </row>
    <row r="117" spans="2:14">
      <c r="B117" s="423"/>
      <c r="C117" s="453" t="s">
        <v>258</v>
      </c>
      <c r="D117" s="469"/>
      <c r="E117" s="782">
        <f>'GFA &amp; Dep-MYT 5th Control'!E180</f>
        <v>294.14610678834509</v>
      </c>
      <c r="F117" s="782"/>
      <c r="G117" s="782"/>
      <c r="H117" s="782" t="e">
        <f>'GFA &amp; Dep-MYT 5th Control'!#REF!</f>
        <v>#REF!</v>
      </c>
      <c r="I117" s="468"/>
      <c r="J117" s="468" t="e">
        <f t="shared" si="15"/>
        <v>#REF!</v>
      </c>
      <c r="K117" s="468"/>
      <c r="L117" s="289" t="e">
        <f t="shared" si="16"/>
        <v>#REF!</v>
      </c>
      <c r="M117" s="468"/>
      <c r="N117" s="468"/>
    </row>
    <row r="118" spans="2:14">
      <c r="B118" s="423"/>
      <c r="C118" s="453"/>
      <c r="D118" s="469"/>
      <c r="E118" s="782">
        <f>'GFA &amp; Dep-MYT 5th Control'!E181</f>
        <v>0</v>
      </c>
      <c r="F118" s="782"/>
      <c r="G118" s="782"/>
      <c r="H118" s="782" t="e">
        <f>'GFA &amp; Dep-MYT 5th Control'!#REF!</f>
        <v>#REF!</v>
      </c>
      <c r="I118" s="468"/>
      <c r="J118" s="468"/>
      <c r="K118" s="468"/>
      <c r="L118" s="289">
        <f t="shared" si="16"/>
        <v>0</v>
      </c>
      <c r="M118" s="468"/>
      <c r="N118" s="468"/>
    </row>
    <row r="119" spans="2:14">
      <c r="B119" s="423"/>
      <c r="C119" s="453" t="s">
        <v>246</v>
      </c>
      <c r="D119" s="469"/>
      <c r="E119" s="782">
        <f>'GFA &amp; Dep-MYT 5th Control'!E182</f>
        <v>0</v>
      </c>
      <c r="F119" s="782"/>
      <c r="G119" s="782"/>
      <c r="H119" s="782" t="e">
        <f>'GFA &amp; Dep-MYT 5th Control'!#REF!</f>
        <v>#REF!</v>
      </c>
      <c r="I119" s="468"/>
      <c r="J119" s="468" t="e">
        <f t="shared" si="15"/>
        <v>#REF!</v>
      </c>
      <c r="K119" s="468"/>
      <c r="L119" s="289" t="e">
        <f t="shared" si="16"/>
        <v>#REF!</v>
      </c>
      <c r="M119" s="468"/>
      <c r="N119" s="468"/>
    </row>
    <row r="120" spans="2:14">
      <c r="B120" s="423"/>
      <c r="C120" s="453" t="s">
        <v>247</v>
      </c>
      <c r="D120" s="469"/>
      <c r="E120" s="782">
        <f>'GFA &amp; Dep-MYT 5th Control'!E183</f>
        <v>0</v>
      </c>
      <c r="F120" s="782"/>
      <c r="G120" s="782"/>
      <c r="H120" s="782" t="e">
        <f>'GFA &amp; Dep-MYT 5th Control'!#REF!</f>
        <v>#REF!</v>
      </c>
      <c r="I120" s="468"/>
      <c r="J120" s="468" t="e">
        <f t="shared" si="15"/>
        <v>#REF!</v>
      </c>
      <c r="K120" s="468"/>
      <c r="L120" s="289" t="e">
        <f t="shared" ref="L120:L125" si="17">E120+J120-K120</f>
        <v>#REF!</v>
      </c>
      <c r="M120" s="468"/>
      <c r="N120" s="468"/>
    </row>
    <row r="121" spans="2:14">
      <c r="B121" s="423"/>
      <c r="C121" s="453" t="s">
        <v>248</v>
      </c>
      <c r="D121" s="469"/>
      <c r="E121" s="782">
        <f>'GFA &amp; Dep-MYT 5th Control'!E184</f>
        <v>55.876767513210702</v>
      </c>
      <c r="F121" s="782"/>
      <c r="G121" s="782"/>
      <c r="H121" s="782" t="e">
        <f>'GFA &amp; Dep-MYT 5th Control'!#REF!</f>
        <v>#REF!</v>
      </c>
      <c r="I121" s="468"/>
      <c r="J121" s="468" t="e">
        <f t="shared" si="15"/>
        <v>#REF!</v>
      </c>
      <c r="K121" s="468"/>
      <c r="L121" s="289" t="e">
        <f t="shared" si="17"/>
        <v>#REF!</v>
      </c>
      <c r="M121" s="468"/>
      <c r="N121" s="468"/>
    </row>
    <row r="122" spans="2:14">
      <c r="B122" s="423"/>
      <c r="C122" s="455"/>
      <c r="D122" s="469"/>
      <c r="E122" s="782">
        <f>'GFA &amp; Dep-MYT 5th Control'!E185</f>
        <v>0</v>
      </c>
      <c r="F122" s="782"/>
      <c r="G122" s="782"/>
      <c r="H122" s="782" t="e">
        <f>'GFA &amp; Dep-MYT 5th Control'!#REF!</f>
        <v>#REF!</v>
      </c>
      <c r="I122" s="468"/>
      <c r="J122" s="468"/>
      <c r="K122" s="468"/>
      <c r="L122" s="289">
        <f t="shared" si="17"/>
        <v>0</v>
      </c>
      <c r="M122" s="468"/>
      <c r="N122" s="468"/>
    </row>
    <row r="123" spans="2:14" s="325" customFormat="1">
      <c r="B123" s="423"/>
      <c r="C123" s="451" t="s">
        <v>249</v>
      </c>
      <c r="D123" s="469"/>
      <c r="E123" s="782">
        <f>'GFA &amp; Dep-MYT 5th Control'!E186</f>
        <v>0</v>
      </c>
      <c r="F123" s="782"/>
      <c r="G123" s="782"/>
      <c r="H123" s="782" t="e">
        <f>'GFA &amp; Dep-MYT 5th Control'!#REF!</f>
        <v>#REF!</v>
      </c>
      <c r="I123" s="468"/>
      <c r="J123" s="468"/>
      <c r="K123" s="468"/>
      <c r="L123" s="289">
        <f t="shared" si="17"/>
        <v>0</v>
      </c>
      <c r="M123" s="468"/>
      <c r="N123" s="468"/>
    </row>
    <row r="124" spans="2:14" ht="12.75" customHeight="1">
      <c r="B124" s="423"/>
      <c r="C124" s="453" t="s">
        <v>250</v>
      </c>
      <c r="D124" s="469"/>
      <c r="E124" s="782">
        <f>'GFA &amp; Dep-MYT 5th Control'!E187</f>
        <v>78.315497336731369</v>
      </c>
      <c r="F124" s="782"/>
      <c r="G124" s="782"/>
      <c r="H124" s="782" t="e">
        <f>'GFA &amp; Dep-MYT 5th Control'!#REF!</f>
        <v>#REF!</v>
      </c>
      <c r="I124" s="468"/>
      <c r="J124" s="468" t="e">
        <f t="shared" ref="J124:J133" si="18">H124+I124</f>
        <v>#REF!</v>
      </c>
      <c r="K124" s="468"/>
      <c r="L124" s="289" t="e">
        <f t="shared" si="17"/>
        <v>#REF!</v>
      </c>
      <c r="M124" s="468"/>
      <c r="N124" s="468"/>
    </row>
    <row r="125" spans="2:14">
      <c r="B125" s="423"/>
      <c r="C125" s="453" t="s">
        <v>251</v>
      </c>
      <c r="D125" s="469"/>
      <c r="E125" s="782">
        <f>'GFA &amp; Dep-MYT 5th Control'!E188</f>
        <v>139.75706129617566</v>
      </c>
      <c r="F125" s="782"/>
      <c r="G125" s="782"/>
      <c r="H125" s="782" t="e">
        <f>'GFA &amp; Dep-MYT 5th Control'!#REF!</f>
        <v>#REF!</v>
      </c>
      <c r="I125" s="468"/>
      <c r="J125" s="468" t="e">
        <f t="shared" si="18"/>
        <v>#REF!</v>
      </c>
      <c r="K125" s="468"/>
      <c r="L125" s="289" t="e">
        <f t="shared" si="17"/>
        <v>#REF!</v>
      </c>
      <c r="M125" s="468"/>
      <c r="N125" s="468"/>
    </row>
    <row r="126" spans="2:14">
      <c r="B126" s="423"/>
      <c r="C126" s="453" t="s">
        <v>252</v>
      </c>
      <c r="D126" s="469"/>
      <c r="E126" s="782">
        <f>'GFA &amp; Dep-MYT 5th Control'!E189</f>
        <v>164.36314566454084</v>
      </c>
      <c r="F126" s="782"/>
      <c r="G126" s="782"/>
      <c r="H126" s="782" t="e">
        <f>'GFA &amp; Dep-MYT 5th Control'!#REF!</f>
        <v>#REF!</v>
      </c>
      <c r="I126" s="468"/>
      <c r="J126" s="468" t="e">
        <f t="shared" si="18"/>
        <v>#REF!</v>
      </c>
      <c r="K126" s="468"/>
      <c r="L126" s="289" t="e">
        <f t="shared" ref="L126:L134" si="19">E126+J126-K126</f>
        <v>#REF!</v>
      </c>
      <c r="M126" s="468"/>
      <c r="N126" s="468"/>
    </row>
    <row r="127" spans="2:14" s="325" customFormat="1">
      <c r="B127" s="423"/>
      <c r="C127" s="453"/>
      <c r="D127" s="469"/>
      <c r="E127" s="782">
        <f>'GFA &amp; Dep-MYT 5th Control'!E190</f>
        <v>0</v>
      </c>
      <c r="F127" s="782"/>
      <c r="G127" s="782"/>
      <c r="H127" s="782" t="e">
        <f>'GFA &amp; Dep-MYT 5th Control'!#REF!</f>
        <v>#REF!</v>
      </c>
      <c r="I127" s="468"/>
      <c r="J127" s="468"/>
      <c r="K127" s="468"/>
      <c r="L127" s="289">
        <f t="shared" si="19"/>
        <v>0</v>
      </c>
      <c r="M127" s="468"/>
      <c r="N127" s="468"/>
    </row>
    <row r="128" spans="2:14" s="325" customFormat="1" ht="13.5" customHeight="1">
      <c r="B128" s="423"/>
      <c r="C128" s="458" t="s">
        <v>253</v>
      </c>
      <c r="D128" s="469"/>
      <c r="E128" s="782">
        <f>'GFA &amp; Dep-MYT 5th Control'!E191</f>
        <v>0</v>
      </c>
      <c r="F128" s="782"/>
      <c r="G128" s="782"/>
      <c r="H128" s="782" t="e">
        <f>'GFA &amp; Dep-MYT 5th Control'!#REF!</f>
        <v>#REF!</v>
      </c>
      <c r="I128" s="468"/>
      <c r="J128" s="468" t="e">
        <f t="shared" si="18"/>
        <v>#REF!</v>
      </c>
      <c r="K128" s="468"/>
      <c r="L128" s="289" t="e">
        <f t="shared" si="19"/>
        <v>#REF!</v>
      </c>
      <c r="M128" s="468"/>
      <c r="N128" s="468"/>
    </row>
    <row r="129" spans="2:14" s="325" customFormat="1">
      <c r="B129" s="423"/>
      <c r="C129" s="458" t="s">
        <v>254</v>
      </c>
      <c r="D129" s="469"/>
      <c r="E129" s="782">
        <f>'GFA &amp; Dep-MYT 5th Control'!E192</f>
        <v>0.49399503200000006</v>
      </c>
      <c r="F129" s="782"/>
      <c r="G129" s="782"/>
      <c r="H129" s="782" t="e">
        <f>'GFA &amp; Dep-MYT 5th Control'!#REF!</f>
        <v>#REF!</v>
      </c>
      <c r="I129" s="468"/>
      <c r="J129" s="468" t="e">
        <f t="shared" si="18"/>
        <v>#REF!</v>
      </c>
      <c r="K129" s="468"/>
      <c r="L129" s="289" t="e">
        <f t="shared" si="19"/>
        <v>#REF!</v>
      </c>
      <c r="M129" s="468"/>
      <c r="N129" s="468"/>
    </row>
    <row r="130" spans="2:14" s="325" customFormat="1">
      <c r="B130" s="423"/>
      <c r="C130" s="458" t="s">
        <v>255</v>
      </c>
      <c r="D130" s="469"/>
      <c r="E130" s="782">
        <f>'GFA &amp; Dep-MYT 5th Control'!E193</f>
        <v>1.6929835983726951</v>
      </c>
      <c r="F130" s="782"/>
      <c r="G130" s="782"/>
      <c r="H130" s="782" t="e">
        <f>'GFA &amp; Dep-MYT 5th Control'!#REF!</f>
        <v>#REF!</v>
      </c>
      <c r="I130" s="468"/>
      <c r="J130" s="468" t="e">
        <f t="shared" si="18"/>
        <v>#REF!</v>
      </c>
      <c r="K130" s="468"/>
      <c r="L130" s="289" t="e">
        <f t="shared" si="19"/>
        <v>#REF!</v>
      </c>
      <c r="M130" s="468"/>
      <c r="N130" s="468"/>
    </row>
    <row r="131" spans="2:14" s="325" customFormat="1">
      <c r="B131" s="423"/>
      <c r="C131" s="458" t="s">
        <v>256</v>
      </c>
      <c r="D131" s="414"/>
      <c r="E131" s="782">
        <f>'GFA &amp; Dep-MYT 5th Control'!E194</f>
        <v>0</v>
      </c>
      <c r="F131" s="782"/>
      <c r="G131" s="782"/>
      <c r="H131" s="782" t="e">
        <f>'GFA &amp; Dep-MYT 5th Control'!#REF!</f>
        <v>#REF!</v>
      </c>
      <c r="I131" s="468"/>
      <c r="J131" s="468" t="e">
        <f t="shared" si="18"/>
        <v>#REF!</v>
      </c>
      <c r="K131" s="468"/>
      <c r="L131" s="289" t="e">
        <f t="shared" si="19"/>
        <v>#REF!</v>
      </c>
      <c r="M131" s="468"/>
      <c r="N131" s="468"/>
    </row>
    <row r="132" spans="2:14" s="325" customFormat="1">
      <c r="B132" s="423"/>
      <c r="C132" s="460" t="s">
        <v>218</v>
      </c>
      <c r="D132" s="469"/>
      <c r="E132" s="782">
        <f>'GFA &amp; Dep-MYT 5th Control'!E195</f>
        <v>12.465681565733759</v>
      </c>
      <c r="F132" s="782"/>
      <c r="G132" s="782"/>
      <c r="H132" s="782" t="e">
        <f>'GFA &amp; Dep-MYT 5th Control'!#REF!</f>
        <v>#REF!</v>
      </c>
      <c r="I132" s="468"/>
      <c r="J132" s="468" t="e">
        <f t="shared" si="18"/>
        <v>#REF!</v>
      </c>
      <c r="K132" s="468"/>
      <c r="L132" s="289" t="e">
        <f t="shared" si="19"/>
        <v>#REF!</v>
      </c>
      <c r="M132" s="468"/>
      <c r="N132" s="468"/>
    </row>
    <row r="133" spans="2:14">
      <c r="B133" s="423"/>
      <c r="C133" s="460" t="s">
        <v>257</v>
      </c>
      <c r="D133" s="469"/>
      <c r="E133" s="782">
        <f>'GFA &amp; Dep-MYT 5th Control'!E196</f>
        <v>0</v>
      </c>
      <c r="F133" s="782"/>
      <c r="G133" s="782"/>
      <c r="H133" s="782" t="e">
        <f>'GFA &amp; Dep-MYT 5th Control'!#REF!</f>
        <v>#REF!</v>
      </c>
      <c r="I133" s="468"/>
      <c r="J133" s="468" t="e">
        <f t="shared" si="18"/>
        <v>#REF!</v>
      </c>
      <c r="K133" s="468"/>
      <c r="L133" s="289" t="e">
        <f t="shared" si="19"/>
        <v>#REF!</v>
      </c>
      <c r="M133" s="468"/>
      <c r="N133" s="468"/>
    </row>
    <row r="134" spans="2:14" ht="13.5" thickBot="1">
      <c r="B134" s="423"/>
      <c r="C134" s="462"/>
      <c r="D134" s="469"/>
      <c r="E134" s="468"/>
      <c r="F134" s="468"/>
      <c r="G134" s="486"/>
      <c r="H134" s="468"/>
      <c r="I134" s="468"/>
      <c r="J134" s="468"/>
      <c r="K134" s="468"/>
      <c r="L134" s="289">
        <f t="shared" si="19"/>
        <v>0</v>
      </c>
      <c r="M134" s="468"/>
      <c r="N134" s="468"/>
    </row>
    <row r="135" spans="2:14" ht="13.5" customHeight="1" thickBot="1">
      <c r="B135" s="79"/>
      <c r="C135" s="470" t="s">
        <v>269</v>
      </c>
      <c r="D135" s="471"/>
      <c r="E135" s="82">
        <f t="shared" ref="E135:M135" si="20">SUM(E109:E134)</f>
        <v>871.43785305888207</v>
      </c>
      <c r="F135" s="82">
        <f t="shared" si="20"/>
        <v>0</v>
      </c>
      <c r="G135" s="487">
        <f t="shared" si="20"/>
        <v>0</v>
      </c>
      <c r="H135" s="82" t="e">
        <f t="shared" si="20"/>
        <v>#REF!</v>
      </c>
      <c r="I135" s="82">
        <f t="shared" si="20"/>
        <v>0</v>
      </c>
      <c r="J135" s="82" t="e">
        <f t="shared" si="20"/>
        <v>#REF!</v>
      </c>
      <c r="K135" s="82">
        <f t="shared" si="20"/>
        <v>0</v>
      </c>
      <c r="L135" s="82" t="e">
        <f t="shared" si="20"/>
        <v>#REF!</v>
      </c>
      <c r="M135" s="82">
        <f t="shared" si="20"/>
        <v>0</v>
      </c>
      <c r="N135" s="82"/>
    </row>
    <row r="136" spans="2:14">
      <c r="B136" s="325"/>
      <c r="C136" s="472"/>
      <c r="D136" s="444"/>
      <c r="E136" s="84"/>
      <c r="F136" s="84"/>
      <c r="G136" s="488"/>
      <c r="H136" s="84"/>
      <c r="I136" s="84"/>
      <c r="J136" s="84"/>
      <c r="K136" s="84"/>
      <c r="L136" s="84"/>
      <c r="M136" s="84"/>
      <c r="N136" s="325"/>
    </row>
    <row r="137" spans="2:14">
      <c r="B137" s="325"/>
      <c r="C137" s="472"/>
      <c r="D137" s="444"/>
      <c r="E137" s="84"/>
      <c r="F137" s="84"/>
      <c r="G137" s="488"/>
      <c r="H137" s="84"/>
      <c r="I137" s="84"/>
      <c r="J137" s="84"/>
      <c r="K137" s="84"/>
      <c r="L137" s="84"/>
      <c r="M137" s="84"/>
      <c r="N137" s="325"/>
    </row>
    <row r="138" spans="2:14">
      <c r="B138" s="325"/>
      <c r="C138" s="472"/>
      <c r="D138" s="444"/>
      <c r="E138" s="84"/>
      <c r="F138" s="84"/>
      <c r="G138" s="488"/>
      <c r="H138" s="84"/>
      <c r="I138" s="84"/>
      <c r="J138" s="84"/>
      <c r="K138" s="84"/>
      <c r="L138" s="84"/>
      <c r="M138" s="84"/>
      <c r="N138" s="325"/>
    </row>
    <row r="139" spans="2:14">
      <c r="B139" s="325"/>
      <c r="C139" s="472"/>
      <c r="D139" s="444"/>
      <c r="E139" s="84"/>
      <c r="F139" s="84"/>
      <c r="G139" s="488"/>
      <c r="H139" s="84"/>
      <c r="I139" s="84"/>
      <c r="J139" s="84"/>
      <c r="K139" s="84"/>
      <c r="L139" s="84"/>
      <c r="M139" s="84"/>
      <c r="N139" s="325"/>
    </row>
    <row r="140" spans="2:14" ht="13.5" thickBot="1">
      <c r="B140" s="69" t="s">
        <v>148</v>
      </c>
      <c r="F140" s="69"/>
      <c r="L140" s="69"/>
      <c r="M140" s="69" t="s">
        <v>231</v>
      </c>
    </row>
    <row r="141" spans="2:14" ht="13.5" thickBot="1">
      <c r="B141" s="2151" t="s">
        <v>142</v>
      </c>
      <c r="C141" s="2151" t="s">
        <v>232</v>
      </c>
      <c r="D141" s="2151" t="s">
        <v>144</v>
      </c>
      <c r="E141" s="2140" t="s">
        <v>261</v>
      </c>
      <c r="F141" s="2140" t="s">
        <v>262</v>
      </c>
      <c r="G141" s="2154" t="s">
        <v>234</v>
      </c>
      <c r="H141" s="2155"/>
      <c r="I141" s="2155"/>
      <c r="J141" s="2156"/>
      <c r="K141" s="2140" t="s">
        <v>263</v>
      </c>
      <c r="L141" s="2140" t="s">
        <v>264</v>
      </c>
      <c r="M141" s="2140" t="s">
        <v>265</v>
      </c>
      <c r="N141" s="2140" t="s">
        <v>151</v>
      </c>
    </row>
    <row r="142" spans="2:14" ht="39" thickBot="1">
      <c r="B142" s="2152"/>
      <c r="C142" s="2152"/>
      <c r="D142" s="2152"/>
      <c r="E142" s="2153"/>
      <c r="F142" s="2153"/>
      <c r="G142" s="485" t="s">
        <v>266</v>
      </c>
      <c r="H142" s="305" t="s">
        <v>267</v>
      </c>
      <c r="I142" s="305" t="s">
        <v>268</v>
      </c>
      <c r="J142" s="305" t="s">
        <v>206</v>
      </c>
      <c r="K142" s="2153"/>
      <c r="L142" s="2153"/>
      <c r="M142" s="2153"/>
      <c r="N142" s="2153"/>
    </row>
    <row r="143" spans="2:14">
      <c r="B143" s="466"/>
      <c r="C143" s="446" t="s">
        <v>237</v>
      </c>
      <c r="D143" s="467"/>
      <c r="E143" s="782">
        <f>'GFA &amp; Dep-MYT 5th Control'!F172</f>
        <v>0</v>
      </c>
      <c r="F143" s="782"/>
      <c r="G143" s="782"/>
      <c r="H143" s="782" t="e">
        <f>'GFA &amp; Dep-MYT 5th Control'!#REF!</f>
        <v>#REF!</v>
      </c>
      <c r="I143" s="468"/>
      <c r="J143" s="468" t="e">
        <f>H143+I143</f>
        <v>#REF!</v>
      </c>
      <c r="K143" s="468"/>
      <c r="L143" s="289" t="e">
        <f>E143+J143-K143</f>
        <v>#REF!</v>
      </c>
      <c r="M143" s="468"/>
      <c r="N143" s="468"/>
    </row>
    <row r="144" spans="2:14">
      <c r="B144" s="423"/>
      <c r="C144" s="448" t="s">
        <v>238</v>
      </c>
      <c r="D144" s="414"/>
      <c r="E144" s="782">
        <f>'GFA &amp; Dep-MYT 5th Control'!F173</f>
        <v>19.882583957903947</v>
      </c>
      <c r="F144" s="782"/>
      <c r="G144" s="782"/>
      <c r="H144" s="782" t="e">
        <f>'GFA &amp; Dep-MYT 5th Control'!#REF!</f>
        <v>#REF!</v>
      </c>
      <c r="I144" s="468"/>
      <c r="J144" s="468" t="e">
        <f t="shared" ref="J144:J155" si="21">H144+I144</f>
        <v>#REF!</v>
      </c>
      <c r="K144" s="468"/>
      <c r="L144" s="289" t="e">
        <f t="shared" ref="L144:L153" si="22">E144+J144-K144</f>
        <v>#REF!</v>
      </c>
      <c r="M144" s="468"/>
      <c r="N144" s="468"/>
    </row>
    <row r="145" spans="2:14">
      <c r="B145" s="423"/>
      <c r="C145" s="450" t="s">
        <v>239</v>
      </c>
      <c r="D145" s="414"/>
      <c r="E145" s="782">
        <f>'GFA &amp; Dep-MYT 5th Control'!F174</f>
        <v>4.4664681869999994</v>
      </c>
      <c r="F145" s="782"/>
      <c r="G145" s="782"/>
      <c r="H145" s="782" t="e">
        <f>'GFA &amp; Dep-MYT 5th Control'!#REF!</f>
        <v>#REF!</v>
      </c>
      <c r="I145" s="468"/>
      <c r="J145" s="468" t="e">
        <f t="shared" si="21"/>
        <v>#REF!</v>
      </c>
      <c r="K145" s="468"/>
      <c r="L145" s="289" t="e">
        <f>E145+J145-K145</f>
        <v>#REF!</v>
      </c>
      <c r="M145" s="468"/>
      <c r="N145" s="468"/>
    </row>
    <row r="146" spans="2:14">
      <c r="B146" s="423"/>
      <c r="C146" s="450" t="s">
        <v>240</v>
      </c>
      <c r="D146" s="469"/>
      <c r="E146" s="782">
        <f>'GFA &amp; Dep-MYT 5th Control'!F175</f>
        <v>0</v>
      </c>
      <c r="F146" s="782"/>
      <c r="G146" s="782"/>
      <c r="H146" s="782" t="e">
        <f>'GFA &amp; Dep-MYT 5th Control'!#REF!</f>
        <v>#REF!</v>
      </c>
      <c r="I146" s="468"/>
      <c r="J146" s="468" t="e">
        <f t="shared" si="21"/>
        <v>#REF!</v>
      </c>
      <c r="K146" s="468"/>
      <c r="L146" s="289" t="e">
        <f t="shared" si="22"/>
        <v>#REF!</v>
      </c>
      <c r="M146" s="468"/>
      <c r="N146" s="468"/>
    </row>
    <row r="147" spans="2:14">
      <c r="B147" s="423"/>
      <c r="C147" s="450" t="s">
        <v>241</v>
      </c>
      <c r="D147" s="469"/>
      <c r="E147" s="782">
        <f>'GFA &amp; Dep-MYT 5th Control'!F176</f>
        <v>0</v>
      </c>
      <c r="F147" s="782"/>
      <c r="G147" s="782"/>
      <c r="H147" s="782" t="e">
        <f>'GFA &amp; Dep-MYT 5th Control'!#REF!</f>
        <v>#REF!</v>
      </c>
      <c r="I147" s="468"/>
      <c r="J147" s="468" t="e">
        <f t="shared" si="21"/>
        <v>#REF!</v>
      </c>
      <c r="K147" s="468"/>
      <c r="L147" s="289" t="e">
        <f t="shared" si="22"/>
        <v>#REF!</v>
      </c>
      <c r="M147" s="468"/>
      <c r="N147" s="468"/>
    </row>
    <row r="148" spans="2:14">
      <c r="B148" s="423"/>
      <c r="C148" s="451" t="s">
        <v>242</v>
      </c>
      <c r="D148" s="414"/>
      <c r="E148" s="782">
        <f>'GFA &amp; Dep-MYT 5th Control'!F177</f>
        <v>0</v>
      </c>
      <c r="F148" s="782"/>
      <c r="G148" s="782"/>
      <c r="H148" s="782" t="e">
        <f>'GFA &amp; Dep-MYT 5th Control'!#REF!</f>
        <v>#REF!</v>
      </c>
      <c r="I148" s="468"/>
      <c r="J148" s="468"/>
      <c r="K148" s="468"/>
      <c r="L148" s="289">
        <f t="shared" si="22"/>
        <v>0</v>
      </c>
      <c r="M148" s="468"/>
      <c r="N148" s="468"/>
    </row>
    <row r="149" spans="2:14">
      <c r="B149" s="423"/>
      <c r="C149" s="453" t="s">
        <v>243</v>
      </c>
      <c r="D149" s="469"/>
      <c r="E149" s="782">
        <f>'GFA &amp; Dep-MYT 5th Control'!F178</f>
        <v>13.493364981337308</v>
      </c>
      <c r="F149" s="782"/>
      <c r="G149" s="782"/>
      <c r="H149" s="782" t="e">
        <f>'GFA &amp; Dep-MYT 5th Control'!#REF!</f>
        <v>#REF!</v>
      </c>
      <c r="I149" s="468"/>
      <c r="J149" s="468" t="e">
        <f t="shared" si="21"/>
        <v>#REF!</v>
      </c>
      <c r="K149" s="468"/>
      <c r="L149" s="289" t="e">
        <f t="shared" si="22"/>
        <v>#REF!</v>
      </c>
      <c r="M149" s="468"/>
      <c r="N149" s="468"/>
    </row>
    <row r="150" spans="2:14">
      <c r="B150" s="423"/>
      <c r="C150" s="453" t="s">
        <v>244</v>
      </c>
      <c r="D150" s="469"/>
      <c r="E150" s="782">
        <f>'GFA &amp; Dep-MYT 5th Control'!F179</f>
        <v>94.70237580695607</v>
      </c>
      <c r="F150" s="782"/>
      <c r="G150" s="782"/>
      <c r="H150" s="782" t="e">
        <f>'GFA &amp; Dep-MYT 5th Control'!#REF!</f>
        <v>#REF!</v>
      </c>
      <c r="I150" s="468"/>
      <c r="J150" s="468" t="e">
        <f t="shared" si="21"/>
        <v>#REF!</v>
      </c>
      <c r="K150" s="468"/>
      <c r="L150" s="289" t="e">
        <f t="shared" si="22"/>
        <v>#REF!</v>
      </c>
      <c r="M150" s="468"/>
      <c r="N150" s="468"/>
    </row>
    <row r="151" spans="2:14">
      <c r="B151" s="423"/>
      <c r="C151" s="453" t="s">
        <v>258</v>
      </c>
      <c r="D151" s="469"/>
      <c r="E151" s="782">
        <f>'GFA &amp; Dep-MYT 5th Control'!F180</f>
        <v>314.44292442723065</v>
      </c>
      <c r="F151" s="782"/>
      <c r="G151" s="782"/>
      <c r="H151" s="782" t="e">
        <f>'GFA &amp; Dep-MYT 5th Control'!#REF!</f>
        <v>#REF!</v>
      </c>
      <c r="I151" s="468"/>
      <c r="J151" s="468" t="e">
        <f t="shared" si="21"/>
        <v>#REF!</v>
      </c>
      <c r="K151" s="468"/>
      <c r="L151" s="289" t="e">
        <f t="shared" si="22"/>
        <v>#REF!</v>
      </c>
      <c r="M151" s="468"/>
      <c r="N151" s="468"/>
    </row>
    <row r="152" spans="2:14">
      <c r="B152" s="423"/>
      <c r="C152" s="453"/>
      <c r="D152" s="469"/>
      <c r="E152" s="782">
        <f>'GFA &amp; Dep-MYT 5th Control'!F181</f>
        <v>0</v>
      </c>
      <c r="F152" s="782"/>
      <c r="G152" s="782"/>
      <c r="H152" s="782" t="e">
        <f>'GFA &amp; Dep-MYT 5th Control'!#REF!</f>
        <v>#REF!</v>
      </c>
      <c r="I152" s="468"/>
      <c r="J152" s="468"/>
      <c r="K152" s="468"/>
      <c r="L152" s="289">
        <f t="shared" si="22"/>
        <v>0</v>
      </c>
      <c r="M152" s="468"/>
      <c r="N152" s="468"/>
    </row>
    <row r="153" spans="2:14">
      <c r="B153" s="423"/>
      <c r="C153" s="453" t="s">
        <v>246</v>
      </c>
      <c r="D153" s="469"/>
      <c r="E153" s="782">
        <f>'GFA &amp; Dep-MYT 5th Control'!F182</f>
        <v>0</v>
      </c>
      <c r="F153" s="782"/>
      <c r="G153" s="782"/>
      <c r="H153" s="782" t="e">
        <f>'GFA &amp; Dep-MYT 5th Control'!#REF!</f>
        <v>#REF!</v>
      </c>
      <c r="I153" s="468"/>
      <c r="J153" s="468" t="e">
        <f t="shared" si="21"/>
        <v>#REF!</v>
      </c>
      <c r="K153" s="468"/>
      <c r="L153" s="289" t="e">
        <f t="shared" si="22"/>
        <v>#REF!</v>
      </c>
      <c r="M153" s="468"/>
      <c r="N153" s="468"/>
    </row>
    <row r="154" spans="2:14">
      <c r="B154" s="423"/>
      <c r="C154" s="453" t="s">
        <v>247</v>
      </c>
      <c r="D154" s="469"/>
      <c r="E154" s="782">
        <f>'GFA &amp; Dep-MYT 5th Control'!F183</f>
        <v>0</v>
      </c>
      <c r="F154" s="782"/>
      <c r="G154" s="782"/>
      <c r="H154" s="782" t="e">
        <f>'GFA &amp; Dep-MYT 5th Control'!#REF!</f>
        <v>#REF!</v>
      </c>
      <c r="I154" s="468"/>
      <c r="J154" s="468" t="e">
        <f t="shared" si="21"/>
        <v>#REF!</v>
      </c>
      <c r="K154" s="468"/>
      <c r="L154" s="289" t="e">
        <f t="shared" ref="L154:L159" si="23">E154+J154-K154</f>
        <v>#REF!</v>
      </c>
      <c r="M154" s="468"/>
      <c r="N154" s="468"/>
    </row>
    <row r="155" spans="2:14">
      <c r="B155" s="423"/>
      <c r="C155" s="453" t="s">
        <v>248</v>
      </c>
      <c r="D155" s="469"/>
      <c r="E155" s="782">
        <f>'GFA &amp; Dep-MYT 5th Control'!F184</f>
        <v>59.495520558871284</v>
      </c>
      <c r="F155" s="782"/>
      <c r="G155" s="782"/>
      <c r="H155" s="782" t="e">
        <f>'GFA &amp; Dep-MYT 5th Control'!#REF!</f>
        <v>#REF!</v>
      </c>
      <c r="I155" s="468"/>
      <c r="J155" s="468" t="e">
        <f t="shared" si="21"/>
        <v>#REF!</v>
      </c>
      <c r="K155" s="468"/>
      <c r="L155" s="289" t="e">
        <f t="shared" si="23"/>
        <v>#REF!</v>
      </c>
      <c r="M155" s="468"/>
      <c r="N155" s="468"/>
    </row>
    <row r="156" spans="2:14">
      <c r="B156" s="423"/>
      <c r="C156" s="455"/>
      <c r="D156" s="469"/>
      <c r="E156" s="782">
        <f>'GFA &amp; Dep-MYT 5th Control'!F185</f>
        <v>0</v>
      </c>
      <c r="F156" s="782"/>
      <c r="G156" s="782"/>
      <c r="H156" s="782" t="e">
        <f>'GFA &amp; Dep-MYT 5th Control'!#REF!</f>
        <v>#REF!</v>
      </c>
      <c r="I156" s="468"/>
      <c r="J156" s="468"/>
      <c r="K156" s="468"/>
      <c r="L156" s="289">
        <f t="shared" si="23"/>
        <v>0</v>
      </c>
      <c r="M156" s="468"/>
      <c r="N156" s="468"/>
    </row>
    <row r="157" spans="2:14">
      <c r="B157" s="423"/>
      <c r="C157" s="451" t="s">
        <v>249</v>
      </c>
      <c r="D157" s="469"/>
      <c r="E157" s="782">
        <f>'GFA &amp; Dep-MYT 5th Control'!F186</f>
        <v>0</v>
      </c>
      <c r="F157" s="782"/>
      <c r="G157" s="782"/>
      <c r="H157" s="782" t="e">
        <f>'GFA &amp; Dep-MYT 5th Control'!#REF!</f>
        <v>#REF!</v>
      </c>
      <c r="I157" s="468"/>
      <c r="J157" s="468"/>
      <c r="K157" s="468"/>
      <c r="L157" s="289">
        <f t="shared" si="23"/>
        <v>0</v>
      </c>
      <c r="M157" s="468"/>
      <c r="N157" s="468"/>
    </row>
    <row r="158" spans="2:14">
      <c r="B158" s="423"/>
      <c r="C158" s="453" t="s">
        <v>250</v>
      </c>
      <c r="D158" s="469"/>
      <c r="E158" s="782">
        <f>'GFA &amp; Dep-MYT 5th Control'!F187</f>
        <v>83.597071938464424</v>
      </c>
      <c r="F158" s="782"/>
      <c r="G158" s="782"/>
      <c r="H158" s="782" t="e">
        <f>'GFA &amp; Dep-MYT 5th Control'!#REF!</f>
        <v>#REF!</v>
      </c>
      <c r="I158" s="468"/>
      <c r="J158" s="468" t="e">
        <f t="shared" ref="J158:J167" si="24">H158+I158</f>
        <v>#REF!</v>
      </c>
      <c r="K158" s="468"/>
      <c r="L158" s="289" t="e">
        <f t="shared" si="23"/>
        <v>#REF!</v>
      </c>
      <c r="M158" s="468"/>
      <c r="N158" s="468"/>
    </row>
    <row r="159" spans="2:14">
      <c r="B159" s="423"/>
      <c r="C159" s="453" t="s">
        <v>251</v>
      </c>
      <c r="D159" s="469"/>
      <c r="E159" s="782">
        <f>'GFA &amp; Dep-MYT 5th Control'!F188</f>
        <v>147.1635452744539</v>
      </c>
      <c r="F159" s="782"/>
      <c r="G159" s="782"/>
      <c r="H159" s="782" t="e">
        <f>'GFA &amp; Dep-MYT 5th Control'!#REF!</f>
        <v>#REF!</v>
      </c>
      <c r="I159" s="468"/>
      <c r="J159" s="468" t="e">
        <f t="shared" si="24"/>
        <v>#REF!</v>
      </c>
      <c r="K159" s="468"/>
      <c r="L159" s="289" t="e">
        <f t="shared" si="23"/>
        <v>#REF!</v>
      </c>
      <c r="M159" s="468"/>
      <c r="N159" s="468"/>
    </row>
    <row r="160" spans="2:14">
      <c r="B160" s="423"/>
      <c r="C160" s="453" t="s">
        <v>252</v>
      </c>
      <c r="D160" s="469"/>
      <c r="E160" s="782">
        <f>'GFA &amp; Dep-MYT 5th Control'!F189</f>
        <v>173.82382282192802</v>
      </c>
      <c r="F160" s="782"/>
      <c r="G160" s="782"/>
      <c r="H160" s="782" t="e">
        <f>'GFA &amp; Dep-MYT 5th Control'!#REF!</f>
        <v>#REF!</v>
      </c>
      <c r="I160" s="468"/>
      <c r="J160" s="468" t="e">
        <f t="shared" si="24"/>
        <v>#REF!</v>
      </c>
      <c r="K160" s="468"/>
      <c r="L160" s="289" t="e">
        <f t="shared" ref="L160:L168" si="25">E160+J160-K160</f>
        <v>#REF!</v>
      </c>
      <c r="M160" s="468"/>
      <c r="N160" s="468"/>
    </row>
    <row r="161" spans="2:14">
      <c r="B161" s="423"/>
      <c r="C161" s="453"/>
      <c r="D161" s="469"/>
      <c r="E161" s="782">
        <f>'GFA &amp; Dep-MYT 5th Control'!F190</f>
        <v>0</v>
      </c>
      <c r="F161" s="782"/>
      <c r="G161" s="782"/>
      <c r="H161" s="782" t="e">
        <f>'GFA &amp; Dep-MYT 5th Control'!#REF!</f>
        <v>#REF!</v>
      </c>
      <c r="I161" s="468"/>
      <c r="J161" s="468"/>
      <c r="K161" s="468"/>
      <c r="L161" s="289">
        <f t="shared" si="25"/>
        <v>0</v>
      </c>
      <c r="M161" s="468"/>
      <c r="N161" s="468"/>
    </row>
    <row r="162" spans="2:14">
      <c r="B162" s="423"/>
      <c r="C162" s="458" t="s">
        <v>253</v>
      </c>
      <c r="D162" s="469"/>
      <c r="E162" s="782">
        <f>'GFA &amp; Dep-MYT 5th Control'!F191</f>
        <v>0</v>
      </c>
      <c r="F162" s="782"/>
      <c r="G162" s="782"/>
      <c r="H162" s="782" t="e">
        <f>'GFA &amp; Dep-MYT 5th Control'!#REF!</f>
        <v>#REF!</v>
      </c>
      <c r="I162" s="468"/>
      <c r="J162" s="468" t="e">
        <f t="shared" si="24"/>
        <v>#REF!</v>
      </c>
      <c r="K162" s="468"/>
      <c r="L162" s="289" t="e">
        <f t="shared" si="25"/>
        <v>#REF!</v>
      </c>
      <c r="M162" s="468"/>
      <c r="N162" s="468"/>
    </row>
    <row r="163" spans="2:14">
      <c r="B163" s="423"/>
      <c r="C163" s="458" t="s">
        <v>254</v>
      </c>
      <c r="D163" s="469"/>
      <c r="E163" s="782">
        <f>'GFA &amp; Dep-MYT 5th Control'!F192</f>
        <v>0.47283339099999999</v>
      </c>
      <c r="F163" s="782"/>
      <c r="G163" s="782"/>
      <c r="H163" s="782" t="e">
        <f>'GFA &amp; Dep-MYT 5th Control'!#REF!</f>
        <v>#REF!</v>
      </c>
      <c r="I163" s="468"/>
      <c r="J163" s="468" t="e">
        <f t="shared" si="24"/>
        <v>#REF!</v>
      </c>
      <c r="K163" s="468"/>
      <c r="L163" s="289" t="e">
        <f t="shared" si="25"/>
        <v>#REF!</v>
      </c>
      <c r="M163" s="468"/>
      <c r="N163" s="468"/>
    </row>
    <row r="164" spans="2:14">
      <c r="B164" s="423"/>
      <c r="C164" s="458" t="s">
        <v>255</v>
      </c>
      <c r="D164" s="469"/>
      <c r="E164" s="782">
        <f>'GFA &amp; Dep-MYT 5th Control'!F193</f>
        <v>1.5858934880398405</v>
      </c>
      <c r="F164" s="782"/>
      <c r="G164" s="782"/>
      <c r="H164" s="782" t="e">
        <f>'GFA &amp; Dep-MYT 5th Control'!#REF!</f>
        <v>#REF!</v>
      </c>
      <c r="I164" s="468"/>
      <c r="J164" s="468" t="e">
        <f t="shared" si="24"/>
        <v>#REF!</v>
      </c>
      <c r="K164" s="468"/>
      <c r="L164" s="289" t="e">
        <f t="shared" si="25"/>
        <v>#REF!</v>
      </c>
      <c r="M164" s="468"/>
      <c r="N164" s="468"/>
    </row>
    <row r="165" spans="2:14">
      <c r="B165" s="423"/>
      <c r="C165" s="458" t="s">
        <v>256</v>
      </c>
      <c r="D165" s="414"/>
      <c r="E165" s="782">
        <f>'GFA &amp; Dep-MYT 5th Control'!F194</f>
        <v>0</v>
      </c>
      <c r="F165" s="782"/>
      <c r="G165" s="782"/>
      <c r="H165" s="782" t="e">
        <f>'GFA &amp; Dep-MYT 5th Control'!#REF!</f>
        <v>#REF!</v>
      </c>
      <c r="I165" s="468"/>
      <c r="J165" s="468" t="e">
        <f t="shared" si="24"/>
        <v>#REF!</v>
      </c>
      <c r="K165" s="468"/>
      <c r="L165" s="289" t="e">
        <f t="shared" si="25"/>
        <v>#REF!</v>
      </c>
      <c r="M165" s="468"/>
      <c r="N165" s="468"/>
    </row>
    <row r="166" spans="2:14">
      <c r="B166" s="423"/>
      <c r="C166" s="460" t="s">
        <v>218</v>
      </c>
      <c r="D166" s="469"/>
      <c r="E166" s="782">
        <f>'GFA &amp; Dep-MYT 5th Control'!F195</f>
        <v>9.9923730627722058</v>
      </c>
      <c r="F166" s="782"/>
      <c r="G166" s="782"/>
      <c r="H166" s="782" t="e">
        <f>'GFA &amp; Dep-MYT 5th Control'!#REF!</f>
        <v>#REF!</v>
      </c>
      <c r="I166" s="468"/>
      <c r="J166" s="468" t="e">
        <f t="shared" si="24"/>
        <v>#REF!</v>
      </c>
      <c r="K166" s="468"/>
      <c r="L166" s="289" t="e">
        <f t="shared" si="25"/>
        <v>#REF!</v>
      </c>
      <c r="M166" s="468"/>
      <c r="N166" s="468"/>
    </row>
    <row r="167" spans="2:14">
      <c r="B167" s="423"/>
      <c r="C167" s="460" t="s">
        <v>257</v>
      </c>
      <c r="D167" s="469"/>
      <c r="E167" s="782">
        <f>'GFA &amp; Dep-MYT 5th Control'!F196</f>
        <v>0</v>
      </c>
      <c r="F167" s="782"/>
      <c r="G167" s="782"/>
      <c r="H167" s="782" t="e">
        <f>'GFA &amp; Dep-MYT 5th Control'!#REF!</f>
        <v>#REF!</v>
      </c>
      <c r="I167" s="468"/>
      <c r="J167" s="468" t="e">
        <f t="shared" si="24"/>
        <v>#REF!</v>
      </c>
      <c r="K167" s="468"/>
      <c r="L167" s="289" t="e">
        <f t="shared" si="25"/>
        <v>#REF!</v>
      </c>
      <c r="M167" s="468"/>
      <c r="N167" s="468"/>
    </row>
    <row r="168" spans="2:14" ht="13.5" thickBot="1">
      <c r="B168" s="423"/>
      <c r="C168" s="462"/>
      <c r="D168" s="469"/>
      <c r="E168" s="782">
        <f>'GFA &amp; Dep-MYT 5th Control'!F197</f>
        <v>0</v>
      </c>
      <c r="F168" s="782"/>
      <c r="G168" s="782"/>
      <c r="H168" s="782" t="e">
        <f>'GFA &amp; Dep-MYT 5th Control'!#REF!</f>
        <v>#REF!</v>
      </c>
      <c r="I168" s="468"/>
      <c r="J168" s="468"/>
      <c r="K168" s="468"/>
      <c r="L168" s="289">
        <f t="shared" si="25"/>
        <v>0</v>
      </c>
      <c r="M168" s="468"/>
      <c r="N168" s="468"/>
    </row>
    <row r="169" spans="2:14" ht="13.5" thickBot="1">
      <c r="B169" s="79"/>
      <c r="C169" s="470" t="s">
        <v>269</v>
      </c>
      <c r="D169" s="471"/>
      <c r="E169" s="82">
        <f t="shared" ref="E169:M169" si="26">SUM(E143:E168)</f>
        <v>923.11877789595769</v>
      </c>
      <c r="F169" s="82">
        <f t="shared" si="26"/>
        <v>0</v>
      </c>
      <c r="G169" s="487">
        <f t="shared" si="26"/>
        <v>0</v>
      </c>
      <c r="H169" s="82" t="e">
        <f t="shared" si="26"/>
        <v>#REF!</v>
      </c>
      <c r="I169" s="82">
        <f t="shared" si="26"/>
        <v>0</v>
      </c>
      <c r="J169" s="82" t="e">
        <f t="shared" si="26"/>
        <v>#REF!</v>
      </c>
      <c r="K169" s="82">
        <f t="shared" si="26"/>
        <v>0</v>
      </c>
      <c r="L169" s="82" t="e">
        <f t="shared" si="26"/>
        <v>#REF!</v>
      </c>
      <c r="M169" s="82">
        <f t="shared" si="26"/>
        <v>0</v>
      </c>
      <c r="N169" s="82"/>
    </row>
    <row r="170" spans="2:14">
      <c r="B170" s="325"/>
      <c r="C170" s="472"/>
      <c r="D170" s="444"/>
      <c r="E170" s="84"/>
      <c r="F170" s="84"/>
      <c r="G170" s="488"/>
      <c r="H170" s="84"/>
      <c r="I170" s="84"/>
      <c r="J170" s="84"/>
      <c r="K170" s="84"/>
      <c r="L170" s="84"/>
      <c r="M170" s="84"/>
      <c r="N170" s="325"/>
    </row>
    <row r="171" spans="2:14">
      <c r="B171" s="325"/>
      <c r="C171" s="472"/>
      <c r="D171" s="444"/>
      <c r="E171" s="84"/>
      <c r="F171" s="84"/>
      <c r="G171" s="488"/>
      <c r="H171" s="84"/>
      <c r="I171" s="84"/>
      <c r="J171" s="84"/>
      <c r="K171" s="84"/>
      <c r="L171" s="84"/>
      <c r="M171" s="84"/>
      <c r="N171" s="325"/>
    </row>
    <row r="172" spans="2:14">
      <c r="B172" s="325"/>
      <c r="C172" s="472"/>
      <c r="D172" s="444"/>
      <c r="E172" s="84"/>
      <c r="F172" s="84"/>
      <c r="G172" s="488"/>
      <c r="H172" s="84"/>
      <c r="I172" s="84"/>
      <c r="J172" s="84"/>
      <c r="K172" s="84"/>
      <c r="L172" s="84"/>
      <c r="M172" s="84"/>
      <c r="N172" s="325"/>
    </row>
    <row r="173" spans="2:14">
      <c r="B173" s="325"/>
      <c r="C173" s="472"/>
      <c r="D173" s="444"/>
      <c r="E173" s="84"/>
      <c r="F173" s="84"/>
      <c r="G173" s="488"/>
      <c r="H173" s="84"/>
      <c r="I173" s="84"/>
      <c r="J173" s="84"/>
      <c r="K173" s="84"/>
      <c r="L173" s="84"/>
      <c r="M173" s="84"/>
      <c r="N173" s="325"/>
    </row>
    <row r="174" spans="2:14" ht="13.5" thickBot="1">
      <c r="B174" s="69" t="s">
        <v>149</v>
      </c>
      <c r="F174" s="69"/>
      <c r="L174" s="69"/>
      <c r="M174" s="69" t="s">
        <v>231</v>
      </c>
    </row>
    <row r="175" spans="2:14" ht="13.5" thickBot="1">
      <c r="B175" s="2151" t="s">
        <v>142</v>
      </c>
      <c r="C175" s="2151" t="s">
        <v>232</v>
      </c>
      <c r="D175" s="2151" t="s">
        <v>144</v>
      </c>
      <c r="E175" s="2140" t="s">
        <v>261</v>
      </c>
      <c r="F175" s="2140" t="s">
        <v>262</v>
      </c>
      <c r="G175" s="2154" t="s">
        <v>234</v>
      </c>
      <c r="H175" s="2155"/>
      <c r="I175" s="2155"/>
      <c r="J175" s="2156"/>
      <c r="K175" s="2140" t="s">
        <v>263</v>
      </c>
      <c r="L175" s="2140" t="s">
        <v>264</v>
      </c>
      <c r="M175" s="2140" t="s">
        <v>265</v>
      </c>
      <c r="N175" s="2140" t="s">
        <v>151</v>
      </c>
    </row>
    <row r="176" spans="2:14" ht="39" thickBot="1">
      <c r="B176" s="2152"/>
      <c r="C176" s="2152"/>
      <c r="D176" s="2152"/>
      <c r="E176" s="2153"/>
      <c r="F176" s="2153"/>
      <c r="G176" s="485" t="s">
        <v>266</v>
      </c>
      <c r="H176" s="305" t="s">
        <v>267</v>
      </c>
      <c r="I176" s="305" t="s">
        <v>268</v>
      </c>
      <c r="J176" s="305" t="s">
        <v>206</v>
      </c>
      <c r="K176" s="2153"/>
      <c r="L176" s="2153"/>
      <c r="M176" s="2153"/>
      <c r="N176" s="2153"/>
    </row>
    <row r="177" spans="2:14">
      <c r="B177" s="466"/>
      <c r="C177" s="446" t="s">
        <v>237</v>
      </c>
      <c r="D177" s="467"/>
      <c r="E177" s="782">
        <f>'GFA &amp; Dep-MYT 5th Control'!G172</f>
        <v>0</v>
      </c>
      <c r="F177" s="782"/>
      <c r="G177" s="782"/>
      <c r="H177" s="782" t="e">
        <f>'GFA &amp; Dep-MYT 5th Control'!#REF!</f>
        <v>#REF!</v>
      </c>
      <c r="I177" s="468"/>
      <c r="J177" s="468" t="e">
        <f>H177+I177</f>
        <v>#REF!</v>
      </c>
      <c r="K177" s="468"/>
      <c r="L177" s="289" t="e">
        <f>E177+J177-K177</f>
        <v>#REF!</v>
      </c>
      <c r="M177" s="468"/>
      <c r="N177" s="468"/>
    </row>
    <row r="178" spans="2:14">
      <c r="B178" s="423"/>
      <c r="C178" s="448" t="s">
        <v>238</v>
      </c>
      <c r="D178" s="414"/>
      <c r="E178" s="782">
        <f>'GFA &amp; Dep-MYT 5th Control'!G173</f>
        <v>20.603174334220789</v>
      </c>
      <c r="F178" s="782"/>
      <c r="G178" s="782"/>
      <c r="H178" s="782" t="e">
        <f>'GFA &amp; Dep-MYT 5th Control'!#REF!</f>
        <v>#REF!</v>
      </c>
      <c r="I178" s="468"/>
      <c r="J178" s="468" t="e">
        <f t="shared" ref="J178:J189" si="27">H178+I178</f>
        <v>#REF!</v>
      </c>
      <c r="K178" s="468"/>
      <c r="L178" s="289" t="e">
        <f t="shared" ref="L178:L187" si="28">E178+J178-K178</f>
        <v>#REF!</v>
      </c>
      <c r="M178" s="468"/>
      <c r="N178" s="468"/>
    </row>
    <row r="179" spans="2:14">
      <c r="B179" s="423"/>
      <c r="C179" s="450" t="s">
        <v>239</v>
      </c>
      <c r="D179" s="414"/>
      <c r="E179" s="782">
        <f>'GFA &amp; Dep-MYT 5th Control'!G174</f>
        <v>4.1526177510000002</v>
      </c>
      <c r="F179" s="782"/>
      <c r="G179" s="782"/>
      <c r="H179" s="782" t="e">
        <f>'GFA &amp; Dep-MYT 5th Control'!#REF!</f>
        <v>#REF!</v>
      </c>
      <c r="I179" s="468"/>
      <c r="J179" s="468" t="e">
        <f t="shared" si="27"/>
        <v>#REF!</v>
      </c>
      <c r="K179" s="468"/>
      <c r="L179" s="289" t="e">
        <f>E179+J179-K179</f>
        <v>#REF!</v>
      </c>
      <c r="M179" s="468"/>
      <c r="N179" s="468"/>
    </row>
    <row r="180" spans="2:14" s="325" customFormat="1">
      <c r="B180" s="423"/>
      <c r="C180" s="450" t="s">
        <v>240</v>
      </c>
      <c r="D180" s="469"/>
      <c r="E180" s="782">
        <f>'GFA &amp; Dep-MYT 5th Control'!G175</f>
        <v>0</v>
      </c>
      <c r="F180" s="782"/>
      <c r="G180" s="782"/>
      <c r="H180" s="782" t="e">
        <f>'GFA &amp; Dep-MYT 5th Control'!#REF!</f>
        <v>#REF!</v>
      </c>
      <c r="I180" s="468"/>
      <c r="J180" s="468" t="e">
        <f t="shared" si="27"/>
        <v>#REF!</v>
      </c>
      <c r="K180" s="468"/>
      <c r="L180" s="289" t="e">
        <f t="shared" si="28"/>
        <v>#REF!</v>
      </c>
      <c r="M180" s="468"/>
      <c r="N180" s="468"/>
    </row>
    <row r="181" spans="2:14">
      <c r="B181" s="423"/>
      <c r="C181" s="450" t="s">
        <v>241</v>
      </c>
      <c r="D181" s="469"/>
      <c r="E181" s="782">
        <f>'GFA &amp; Dep-MYT 5th Control'!G176</f>
        <v>0</v>
      </c>
      <c r="F181" s="782"/>
      <c r="G181" s="782"/>
      <c r="H181" s="782" t="e">
        <f>'GFA &amp; Dep-MYT 5th Control'!#REF!</f>
        <v>#REF!</v>
      </c>
      <c r="I181" s="468"/>
      <c r="J181" s="468" t="e">
        <f t="shared" si="27"/>
        <v>#REF!</v>
      </c>
      <c r="K181" s="468"/>
      <c r="L181" s="289" t="e">
        <f t="shared" si="28"/>
        <v>#REF!</v>
      </c>
      <c r="M181" s="468"/>
      <c r="N181" s="468"/>
    </row>
    <row r="182" spans="2:14">
      <c r="B182" s="423"/>
      <c r="C182" s="451" t="s">
        <v>242</v>
      </c>
      <c r="D182" s="414"/>
      <c r="E182" s="782">
        <f>'GFA &amp; Dep-MYT 5th Control'!G177</f>
        <v>0</v>
      </c>
      <c r="F182" s="782"/>
      <c r="G182" s="782"/>
      <c r="H182" s="782" t="e">
        <f>'GFA &amp; Dep-MYT 5th Control'!#REF!</f>
        <v>#REF!</v>
      </c>
      <c r="I182" s="468"/>
      <c r="J182" s="468"/>
      <c r="K182" s="468"/>
      <c r="L182" s="289">
        <f t="shared" si="28"/>
        <v>0</v>
      </c>
      <c r="M182" s="468"/>
      <c r="N182" s="468"/>
    </row>
    <row r="183" spans="2:14">
      <c r="B183" s="423"/>
      <c r="C183" s="453" t="s">
        <v>243</v>
      </c>
      <c r="D183" s="469"/>
      <c r="E183" s="782">
        <f>'GFA &amp; Dep-MYT 5th Control'!G178</f>
        <v>14.923128105140947</v>
      </c>
      <c r="F183" s="782"/>
      <c r="G183" s="782"/>
      <c r="H183" s="782" t="e">
        <f>'GFA &amp; Dep-MYT 5th Control'!#REF!</f>
        <v>#REF!</v>
      </c>
      <c r="I183" s="468"/>
      <c r="J183" s="468" t="e">
        <f t="shared" si="27"/>
        <v>#REF!</v>
      </c>
      <c r="K183" s="468"/>
      <c r="L183" s="289" t="e">
        <f t="shared" si="28"/>
        <v>#REF!</v>
      </c>
      <c r="M183" s="468"/>
      <c r="N183" s="468"/>
    </row>
    <row r="184" spans="2:14">
      <c r="B184" s="423"/>
      <c r="C184" s="453" t="s">
        <v>244</v>
      </c>
      <c r="D184" s="469"/>
      <c r="E184" s="782">
        <f>'GFA &amp; Dep-MYT 5th Control'!G179</f>
        <v>103.793912828678</v>
      </c>
      <c r="F184" s="782"/>
      <c r="G184" s="782"/>
      <c r="H184" s="782" t="e">
        <f>'GFA &amp; Dep-MYT 5th Control'!#REF!</f>
        <v>#REF!</v>
      </c>
      <c r="I184" s="468"/>
      <c r="J184" s="468" t="e">
        <f t="shared" si="27"/>
        <v>#REF!</v>
      </c>
      <c r="K184" s="468"/>
      <c r="L184" s="289" t="e">
        <f t="shared" si="28"/>
        <v>#REF!</v>
      </c>
      <c r="M184" s="468"/>
      <c r="N184" s="468"/>
    </row>
    <row r="185" spans="2:14">
      <c r="B185" s="423"/>
      <c r="C185" s="453" t="s">
        <v>258</v>
      </c>
      <c r="D185" s="469"/>
      <c r="E185" s="782">
        <f>'GFA &amp; Dep-MYT 5th Control'!G180</f>
        <v>344.03776211151501</v>
      </c>
      <c r="F185" s="782"/>
      <c r="G185" s="782"/>
      <c r="H185" s="782" t="e">
        <f>'GFA &amp; Dep-MYT 5th Control'!#REF!</f>
        <v>#REF!</v>
      </c>
      <c r="I185" s="468"/>
      <c r="J185" s="468" t="e">
        <f t="shared" si="27"/>
        <v>#REF!</v>
      </c>
      <c r="K185" s="468"/>
      <c r="L185" s="289" t="e">
        <f t="shared" si="28"/>
        <v>#REF!</v>
      </c>
      <c r="M185" s="468"/>
      <c r="N185" s="468"/>
    </row>
    <row r="186" spans="2:14">
      <c r="B186" s="423"/>
      <c r="C186" s="453"/>
      <c r="D186" s="469"/>
      <c r="E186" s="782">
        <f>'GFA &amp; Dep-MYT 5th Control'!G181</f>
        <v>0</v>
      </c>
      <c r="F186" s="782"/>
      <c r="G186" s="782"/>
      <c r="H186" s="782" t="e">
        <f>'GFA &amp; Dep-MYT 5th Control'!#REF!</f>
        <v>#REF!</v>
      </c>
      <c r="I186" s="468"/>
      <c r="J186" s="468"/>
      <c r="K186" s="468"/>
      <c r="L186" s="289">
        <f t="shared" si="28"/>
        <v>0</v>
      </c>
      <c r="M186" s="468"/>
      <c r="N186" s="468"/>
    </row>
    <row r="187" spans="2:14">
      <c r="B187" s="423"/>
      <c r="C187" s="453" t="s">
        <v>246</v>
      </c>
      <c r="D187" s="469"/>
      <c r="E187" s="782">
        <f>'GFA &amp; Dep-MYT 5th Control'!G182</f>
        <v>0</v>
      </c>
      <c r="F187" s="782"/>
      <c r="G187" s="782"/>
      <c r="H187" s="782" t="e">
        <f>'GFA &amp; Dep-MYT 5th Control'!#REF!</f>
        <v>#REF!</v>
      </c>
      <c r="I187" s="468"/>
      <c r="J187" s="468" t="e">
        <f t="shared" si="27"/>
        <v>#REF!</v>
      </c>
      <c r="K187" s="468"/>
      <c r="L187" s="289" t="e">
        <f t="shared" si="28"/>
        <v>#REF!</v>
      </c>
      <c r="M187" s="468"/>
      <c r="N187" s="468"/>
    </row>
    <row r="188" spans="2:14">
      <c r="B188" s="423"/>
      <c r="C188" s="453" t="s">
        <v>247</v>
      </c>
      <c r="D188" s="469"/>
      <c r="E188" s="782">
        <f>'GFA &amp; Dep-MYT 5th Control'!G183</f>
        <v>0</v>
      </c>
      <c r="F188" s="782"/>
      <c r="G188" s="782"/>
      <c r="H188" s="782" t="e">
        <f>'GFA &amp; Dep-MYT 5th Control'!#REF!</f>
        <v>#REF!</v>
      </c>
      <c r="I188" s="468"/>
      <c r="J188" s="468" t="e">
        <f t="shared" si="27"/>
        <v>#REF!</v>
      </c>
      <c r="K188" s="468"/>
      <c r="L188" s="289" t="e">
        <f t="shared" ref="L188:L193" si="29">E188+J188-K188</f>
        <v>#REF!</v>
      </c>
      <c r="M188" s="468"/>
      <c r="N188" s="468"/>
    </row>
    <row r="189" spans="2:14">
      <c r="B189" s="423"/>
      <c r="C189" s="453" t="s">
        <v>248</v>
      </c>
      <c r="D189" s="469"/>
      <c r="E189" s="782">
        <f>'GFA &amp; Dep-MYT 5th Control'!G184</f>
        <v>65.687705154374754</v>
      </c>
      <c r="F189" s="782"/>
      <c r="G189" s="782"/>
      <c r="H189" s="782" t="e">
        <f>'GFA &amp; Dep-MYT 5th Control'!#REF!</f>
        <v>#REF!</v>
      </c>
      <c r="I189" s="468"/>
      <c r="J189" s="468" t="e">
        <f t="shared" si="27"/>
        <v>#REF!</v>
      </c>
      <c r="K189" s="468"/>
      <c r="L189" s="289" t="e">
        <f t="shared" si="29"/>
        <v>#REF!</v>
      </c>
      <c r="M189" s="468"/>
      <c r="N189" s="468"/>
    </row>
    <row r="190" spans="2:14">
      <c r="B190" s="423"/>
      <c r="C190" s="455"/>
      <c r="D190" s="469"/>
      <c r="E190" s="782">
        <f>'GFA &amp; Dep-MYT 5th Control'!G185</f>
        <v>0</v>
      </c>
      <c r="F190" s="782"/>
      <c r="G190" s="782"/>
      <c r="H190" s="782" t="e">
        <f>'GFA &amp; Dep-MYT 5th Control'!#REF!</f>
        <v>#REF!</v>
      </c>
      <c r="I190" s="468"/>
      <c r="J190" s="468"/>
      <c r="K190" s="468"/>
      <c r="L190" s="289">
        <f t="shared" si="29"/>
        <v>0</v>
      </c>
      <c r="M190" s="468"/>
      <c r="N190" s="468"/>
    </row>
    <row r="191" spans="2:14">
      <c r="B191" s="423"/>
      <c r="C191" s="451" t="s">
        <v>249</v>
      </c>
      <c r="D191" s="469"/>
      <c r="E191" s="782">
        <f>'GFA &amp; Dep-MYT 5th Control'!G186</f>
        <v>0</v>
      </c>
      <c r="F191" s="782"/>
      <c r="G191" s="782"/>
      <c r="H191" s="782" t="e">
        <f>'GFA &amp; Dep-MYT 5th Control'!#REF!</f>
        <v>#REF!</v>
      </c>
      <c r="I191" s="468"/>
      <c r="J191" s="468"/>
      <c r="K191" s="468"/>
      <c r="L191" s="289">
        <f t="shared" si="29"/>
        <v>0</v>
      </c>
      <c r="M191" s="468"/>
      <c r="N191" s="468"/>
    </row>
    <row r="192" spans="2:14">
      <c r="B192" s="423"/>
      <c r="C192" s="453" t="s">
        <v>250</v>
      </c>
      <c r="D192" s="469"/>
      <c r="E192" s="782">
        <f>'GFA &amp; Dep-MYT 5th Control'!G187</f>
        <v>91.263132125040627</v>
      </c>
      <c r="F192" s="782"/>
      <c r="G192" s="782"/>
      <c r="H192" s="782" t="e">
        <f>'GFA &amp; Dep-MYT 5th Control'!#REF!</f>
        <v>#REF!</v>
      </c>
      <c r="I192" s="468"/>
      <c r="J192" s="468" t="e">
        <f t="shared" ref="J192:J201" si="30">H192+I192</f>
        <v>#REF!</v>
      </c>
      <c r="K192" s="468"/>
      <c r="L192" s="289" t="e">
        <f t="shared" si="29"/>
        <v>#REF!</v>
      </c>
      <c r="M192" s="468"/>
      <c r="N192" s="468"/>
    </row>
    <row r="193" spans="2:14">
      <c r="B193" s="423"/>
      <c r="C193" s="453" t="s">
        <v>251</v>
      </c>
      <c r="D193" s="469"/>
      <c r="E193" s="782">
        <f>'GFA &amp; Dep-MYT 5th Control'!G188</f>
        <v>159.69356703979781</v>
      </c>
      <c r="F193" s="782"/>
      <c r="G193" s="782"/>
      <c r="H193" s="782" t="e">
        <f>'GFA &amp; Dep-MYT 5th Control'!#REF!</f>
        <v>#REF!</v>
      </c>
      <c r="I193" s="468"/>
      <c r="J193" s="468" t="e">
        <f t="shared" si="30"/>
        <v>#REF!</v>
      </c>
      <c r="K193" s="468"/>
      <c r="L193" s="289" t="e">
        <f t="shared" si="29"/>
        <v>#REF!</v>
      </c>
      <c r="M193" s="468"/>
      <c r="N193" s="468"/>
    </row>
    <row r="194" spans="2:14">
      <c r="B194" s="423"/>
      <c r="C194" s="453" t="s">
        <v>252</v>
      </c>
      <c r="D194" s="469"/>
      <c r="E194" s="782">
        <f>'GFA &amp; Dep-MYT 5th Control'!G189</f>
        <v>189.39477997378901</v>
      </c>
      <c r="F194" s="782"/>
      <c r="G194" s="782"/>
      <c r="H194" s="782" t="e">
        <f>'GFA &amp; Dep-MYT 5th Control'!#REF!</f>
        <v>#REF!</v>
      </c>
      <c r="I194" s="468"/>
      <c r="J194" s="468" t="e">
        <f t="shared" si="30"/>
        <v>#REF!</v>
      </c>
      <c r="K194" s="468"/>
      <c r="L194" s="289" t="e">
        <f t="shared" ref="L194:L202" si="31">E194+J194-K194</f>
        <v>#REF!</v>
      </c>
      <c r="M194" s="468"/>
      <c r="N194" s="468"/>
    </row>
    <row r="195" spans="2:14">
      <c r="B195" s="423"/>
      <c r="C195" s="453"/>
      <c r="D195" s="469"/>
      <c r="E195" s="782">
        <f>'GFA &amp; Dep-MYT 5th Control'!G190</f>
        <v>0</v>
      </c>
      <c r="F195" s="782"/>
      <c r="G195" s="782"/>
      <c r="H195" s="782" t="e">
        <f>'GFA &amp; Dep-MYT 5th Control'!#REF!</f>
        <v>#REF!</v>
      </c>
      <c r="I195" s="468"/>
      <c r="J195" s="468"/>
      <c r="K195" s="468"/>
      <c r="L195" s="289">
        <f t="shared" si="31"/>
        <v>0</v>
      </c>
      <c r="M195" s="468"/>
      <c r="N195" s="468"/>
    </row>
    <row r="196" spans="2:14">
      <c r="B196" s="423"/>
      <c r="C196" s="458" t="s">
        <v>253</v>
      </c>
      <c r="D196" s="469"/>
      <c r="E196" s="782">
        <f>'GFA &amp; Dep-MYT 5th Control'!G191</f>
        <v>0</v>
      </c>
      <c r="F196" s="782"/>
      <c r="G196" s="782"/>
      <c r="H196" s="782" t="e">
        <f>'GFA &amp; Dep-MYT 5th Control'!#REF!</f>
        <v>#REF!</v>
      </c>
      <c r="I196" s="468"/>
      <c r="J196" s="468" t="e">
        <f t="shared" si="30"/>
        <v>#REF!</v>
      </c>
      <c r="K196" s="468"/>
      <c r="L196" s="289" t="e">
        <f t="shared" si="31"/>
        <v>#REF!</v>
      </c>
      <c r="M196" s="468"/>
      <c r="N196" s="468"/>
    </row>
    <row r="197" spans="2:14">
      <c r="B197" s="423"/>
      <c r="C197" s="458" t="s">
        <v>254</v>
      </c>
      <c r="D197" s="469"/>
      <c r="E197" s="782">
        <f>'GFA &amp; Dep-MYT 5th Control'!G192</f>
        <v>0.44101091900000006</v>
      </c>
      <c r="F197" s="782"/>
      <c r="G197" s="782"/>
      <c r="H197" s="782" t="e">
        <f>'GFA &amp; Dep-MYT 5th Control'!#REF!</f>
        <v>#REF!</v>
      </c>
      <c r="I197" s="468"/>
      <c r="J197" s="468" t="e">
        <f t="shared" si="30"/>
        <v>#REF!</v>
      </c>
      <c r="K197" s="468"/>
      <c r="L197" s="289" t="e">
        <f t="shared" si="31"/>
        <v>#REF!</v>
      </c>
      <c r="M197" s="468"/>
      <c r="N197" s="468"/>
    </row>
    <row r="198" spans="2:14">
      <c r="B198" s="423"/>
      <c r="C198" s="458" t="s">
        <v>255</v>
      </c>
      <c r="D198" s="469"/>
      <c r="E198" s="782">
        <f>'GFA &amp; Dep-MYT 5th Control'!G193</f>
        <v>1.4691347531625465</v>
      </c>
      <c r="F198" s="782"/>
      <c r="G198" s="782"/>
      <c r="H198" s="782" t="e">
        <f>'GFA &amp; Dep-MYT 5th Control'!#REF!</f>
        <v>#REF!</v>
      </c>
      <c r="I198" s="468"/>
      <c r="J198" s="468" t="e">
        <f t="shared" si="30"/>
        <v>#REF!</v>
      </c>
      <c r="K198" s="468"/>
      <c r="L198" s="289" t="e">
        <f t="shared" si="31"/>
        <v>#REF!</v>
      </c>
      <c r="M198" s="468"/>
      <c r="N198" s="468"/>
    </row>
    <row r="199" spans="2:14">
      <c r="B199" s="423"/>
      <c r="C199" s="458" t="s">
        <v>256</v>
      </c>
      <c r="D199" s="414"/>
      <c r="E199" s="782">
        <f>'GFA &amp; Dep-MYT 5th Control'!G194</f>
        <v>0</v>
      </c>
      <c r="F199" s="782"/>
      <c r="G199" s="782"/>
      <c r="H199" s="782" t="e">
        <f>'GFA &amp; Dep-MYT 5th Control'!#REF!</f>
        <v>#REF!</v>
      </c>
      <c r="I199" s="468"/>
      <c r="J199" s="468" t="e">
        <f t="shared" si="30"/>
        <v>#REF!</v>
      </c>
      <c r="K199" s="468"/>
      <c r="L199" s="289" t="e">
        <f t="shared" si="31"/>
        <v>#REF!</v>
      </c>
      <c r="M199" s="468"/>
      <c r="N199" s="468"/>
    </row>
    <row r="200" spans="2:14">
      <c r="B200" s="423"/>
      <c r="C200" s="460" t="s">
        <v>218</v>
      </c>
      <c r="D200" s="469"/>
      <c r="E200" s="782">
        <f>'GFA &amp; Dep-MYT 5th Control'!G195</f>
        <v>9.9268404230086897</v>
      </c>
      <c r="F200" s="782"/>
      <c r="G200" s="782"/>
      <c r="H200" s="782" t="e">
        <f>'GFA &amp; Dep-MYT 5th Control'!#REF!</f>
        <v>#REF!</v>
      </c>
      <c r="I200" s="468"/>
      <c r="J200" s="468" t="e">
        <f t="shared" si="30"/>
        <v>#REF!</v>
      </c>
      <c r="K200" s="468"/>
      <c r="L200" s="289" t="e">
        <f t="shared" si="31"/>
        <v>#REF!</v>
      </c>
      <c r="M200" s="468"/>
      <c r="N200" s="468"/>
    </row>
    <row r="201" spans="2:14">
      <c r="B201" s="423"/>
      <c r="C201" s="460" t="s">
        <v>257</v>
      </c>
      <c r="D201" s="469"/>
      <c r="E201" s="782">
        <f>'GFA &amp; Dep-MYT 5th Control'!G196</f>
        <v>0</v>
      </c>
      <c r="F201" s="782"/>
      <c r="G201" s="782"/>
      <c r="H201" s="782" t="e">
        <f>'GFA &amp; Dep-MYT 5th Control'!#REF!</f>
        <v>#REF!</v>
      </c>
      <c r="I201" s="468"/>
      <c r="J201" s="468" t="e">
        <f t="shared" si="30"/>
        <v>#REF!</v>
      </c>
      <c r="K201" s="468"/>
      <c r="L201" s="289" t="e">
        <f t="shared" si="31"/>
        <v>#REF!</v>
      </c>
      <c r="M201" s="468"/>
      <c r="N201" s="468"/>
    </row>
    <row r="202" spans="2:14" ht="13.5" thickBot="1">
      <c r="B202" s="423"/>
      <c r="C202" s="462"/>
      <c r="D202" s="469"/>
      <c r="E202" s="468"/>
      <c r="F202" s="468"/>
      <c r="G202" s="486"/>
      <c r="H202" s="468"/>
      <c r="I202" s="468"/>
      <c r="J202" s="468"/>
      <c r="K202" s="468"/>
      <c r="L202" s="289">
        <f t="shared" si="31"/>
        <v>0</v>
      </c>
      <c r="M202" s="468"/>
      <c r="N202" s="468"/>
    </row>
    <row r="203" spans="2:14" ht="13.5" thickBot="1">
      <c r="B203" s="79"/>
      <c r="C203" s="470" t="s">
        <v>269</v>
      </c>
      <c r="D203" s="471"/>
      <c r="E203" s="82">
        <f t="shared" ref="E203:M203" si="32">SUM(E177:E202)</f>
        <v>1005.3867655187281</v>
      </c>
      <c r="F203" s="82">
        <f t="shared" si="32"/>
        <v>0</v>
      </c>
      <c r="G203" s="487">
        <f t="shared" si="32"/>
        <v>0</v>
      </c>
      <c r="H203" s="82" t="e">
        <f t="shared" si="32"/>
        <v>#REF!</v>
      </c>
      <c r="I203" s="82">
        <f t="shared" si="32"/>
        <v>0</v>
      </c>
      <c r="J203" s="82" t="e">
        <f t="shared" si="32"/>
        <v>#REF!</v>
      </c>
      <c r="K203" s="82">
        <f t="shared" si="32"/>
        <v>0</v>
      </c>
      <c r="L203" s="82" t="e">
        <f t="shared" si="32"/>
        <v>#REF!</v>
      </c>
      <c r="M203" s="82">
        <f t="shared" si="32"/>
        <v>0</v>
      </c>
      <c r="N203" s="82"/>
    </row>
    <row r="204" spans="2:14">
      <c r="B204" s="325"/>
      <c r="C204" s="472"/>
      <c r="D204" s="444"/>
      <c r="E204" s="84"/>
      <c r="F204" s="84"/>
      <c r="G204" s="488"/>
      <c r="H204" s="84"/>
      <c r="I204" s="84"/>
      <c r="J204" s="84"/>
      <c r="K204" s="84"/>
      <c r="L204" s="84"/>
      <c r="M204" s="84"/>
      <c r="N204" s="325"/>
    </row>
    <row r="205" spans="2:14">
      <c r="B205" s="325"/>
      <c r="C205" s="472"/>
      <c r="D205" s="444"/>
      <c r="E205" s="84"/>
      <c r="F205" s="84"/>
      <c r="G205" s="488"/>
      <c r="H205" s="84"/>
      <c r="I205" s="84"/>
      <c r="J205" s="84"/>
      <c r="K205" s="84"/>
      <c r="L205" s="84"/>
      <c r="M205" s="84"/>
      <c r="N205" s="325"/>
    </row>
    <row r="206" spans="2:14">
      <c r="B206" s="325"/>
      <c r="C206" s="472"/>
      <c r="D206" s="444"/>
      <c r="E206" s="84"/>
      <c r="F206" s="84"/>
      <c r="G206" s="488"/>
      <c r="H206" s="84"/>
      <c r="I206" s="84"/>
      <c r="J206" s="84"/>
      <c r="K206" s="84"/>
      <c r="L206" s="84"/>
      <c r="M206" s="84"/>
      <c r="N206" s="325"/>
    </row>
    <row r="207" spans="2:14">
      <c r="B207" s="325"/>
      <c r="C207" s="472"/>
      <c r="D207" s="444"/>
      <c r="E207" s="84"/>
      <c r="F207" s="84"/>
      <c r="G207" s="488"/>
      <c r="H207" s="84"/>
      <c r="I207" s="84"/>
      <c r="J207" s="84"/>
      <c r="K207" s="84"/>
      <c r="L207" s="84"/>
      <c r="M207" s="84"/>
      <c r="N207" s="325"/>
    </row>
    <row r="208" spans="2:14" ht="13.5" thickBot="1">
      <c r="B208" s="69" t="s">
        <v>150</v>
      </c>
      <c r="F208" s="69"/>
      <c r="L208" s="69"/>
      <c r="M208" s="69" t="s">
        <v>231</v>
      </c>
    </row>
    <row r="209" spans="2:14" ht="13.5" thickBot="1">
      <c r="B209" s="2151" t="s">
        <v>142</v>
      </c>
      <c r="C209" s="2151" t="s">
        <v>232</v>
      </c>
      <c r="D209" s="2151" t="s">
        <v>144</v>
      </c>
      <c r="E209" s="2140" t="s">
        <v>261</v>
      </c>
      <c r="F209" s="2140" t="s">
        <v>262</v>
      </c>
      <c r="G209" s="2154" t="s">
        <v>234</v>
      </c>
      <c r="H209" s="2155"/>
      <c r="I209" s="2155"/>
      <c r="J209" s="2156"/>
      <c r="K209" s="2140" t="s">
        <v>263</v>
      </c>
      <c r="L209" s="2140" t="s">
        <v>264</v>
      </c>
      <c r="M209" s="2140" t="s">
        <v>265</v>
      </c>
      <c r="N209" s="2140" t="s">
        <v>151</v>
      </c>
    </row>
    <row r="210" spans="2:14" ht="39" thickBot="1">
      <c r="B210" s="2152"/>
      <c r="C210" s="2152"/>
      <c r="D210" s="2152"/>
      <c r="E210" s="2153"/>
      <c r="F210" s="2153"/>
      <c r="G210" s="485" t="s">
        <v>266</v>
      </c>
      <c r="H210" s="305" t="s">
        <v>267</v>
      </c>
      <c r="I210" s="305" t="s">
        <v>268</v>
      </c>
      <c r="J210" s="305" t="s">
        <v>206</v>
      </c>
      <c r="K210" s="2153"/>
      <c r="L210" s="2153"/>
      <c r="M210" s="2153"/>
      <c r="N210" s="2153"/>
    </row>
    <row r="211" spans="2:14">
      <c r="B211" s="466"/>
      <c r="C211" s="446" t="s">
        <v>237</v>
      </c>
      <c r="D211" s="467"/>
      <c r="E211" s="782">
        <f>'GFA &amp; Dep-MYT 5th Control'!H172</f>
        <v>0</v>
      </c>
      <c r="F211" s="782"/>
      <c r="G211" s="782"/>
      <c r="H211" s="782" t="e">
        <f>'GFA &amp; Dep-MYT 5th Control'!#REF!</f>
        <v>#REF!</v>
      </c>
      <c r="I211" s="468"/>
      <c r="J211" s="468" t="e">
        <f>H211+I211</f>
        <v>#REF!</v>
      </c>
      <c r="K211" s="468"/>
      <c r="L211" s="289" t="e">
        <f>E211+J211-K211</f>
        <v>#REF!</v>
      </c>
      <c r="M211" s="468"/>
      <c r="N211" s="468"/>
    </row>
    <row r="212" spans="2:14">
      <c r="B212" s="423"/>
      <c r="C212" s="448" t="s">
        <v>238</v>
      </c>
      <c r="D212" s="414"/>
      <c r="E212" s="782">
        <f>'GFA &amp; Dep-MYT 5th Control'!H173</f>
        <v>21.516221790030812</v>
      </c>
      <c r="F212" s="782"/>
      <c r="G212" s="782"/>
      <c r="H212" s="782" t="e">
        <f>'GFA &amp; Dep-MYT 5th Control'!#REF!</f>
        <v>#REF!</v>
      </c>
      <c r="I212" s="468"/>
      <c r="J212" s="468" t="e">
        <f t="shared" ref="J212:J223" si="33">H212+I212</f>
        <v>#REF!</v>
      </c>
      <c r="K212" s="468"/>
      <c r="L212" s="289" t="e">
        <f t="shared" ref="L212:L221" si="34">E212+J212-K212</f>
        <v>#REF!</v>
      </c>
      <c r="M212" s="468"/>
      <c r="N212" s="468"/>
    </row>
    <row r="213" spans="2:14">
      <c r="B213" s="423"/>
      <c r="C213" s="450" t="s">
        <v>239</v>
      </c>
      <c r="D213" s="414"/>
      <c r="E213" s="782">
        <f>'GFA &amp; Dep-MYT 5th Control'!H174</f>
        <v>3.0464866160000001</v>
      </c>
      <c r="F213" s="782"/>
      <c r="G213" s="782"/>
      <c r="H213" s="782" t="e">
        <f>'GFA &amp; Dep-MYT 5th Control'!#REF!</f>
        <v>#REF!</v>
      </c>
      <c r="I213" s="468"/>
      <c r="J213" s="468" t="e">
        <f t="shared" si="33"/>
        <v>#REF!</v>
      </c>
      <c r="K213" s="468"/>
      <c r="L213" s="289" t="e">
        <f>E213+J213-K213</f>
        <v>#REF!</v>
      </c>
      <c r="M213" s="468"/>
      <c r="N213" s="468"/>
    </row>
    <row r="214" spans="2:14">
      <c r="B214" s="423"/>
      <c r="C214" s="450" t="s">
        <v>240</v>
      </c>
      <c r="D214" s="469"/>
      <c r="E214" s="782">
        <f>'GFA &amp; Dep-MYT 5th Control'!H175</f>
        <v>0</v>
      </c>
      <c r="F214" s="782"/>
      <c r="G214" s="782"/>
      <c r="H214" s="782" t="e">
        <f>'GFA &amp; Dep-MYT 5th Control'!#REF!</f>
        <v>#REF!</v>
      </c>
      <c r="I214" s="468"/>
      <c r="J214" s="468" t="e">
        <f t="shared" si="33"/>
        <v>#REF!</v>
      </c>
      <c r="K214" s="468"/>
      <c r="L214" s="289" t="e">
        <f t="shared" si="34"/>
        <v>#REF!</v>
      </c>
      <c r="M214" s="468"/>
      <c r="N214" s="468"/>
    </row>
    <row r="215" spans="2:14">
      <c r="B215" s="423"/>
      <c r="C215" s="450" t="s">
        <v>241</v>
      </c>
      <c r="D215" s="469"/>
      <c r="E215" s="782">
        <f>'GFA &amp; Dep-MYT 5th Control'!H176</f>
        <v>0</v>
      </c>
      <c r="F215" s="782"/>
      <c r="G215" s="782"/>
      <c r="H215" s="782" t="e">
        <f>'GFA &amp; Dep-MYT 5th Control'!#REF!</f>
        <v>#REF!</v>
      </c>
      <c r="I215" s="468"/>
      <c r="J215" s="468" t="e">
        <f t="shared" si="33"/>
        <v>#REF!</v>
      </c>
      <c r="K215" s="468"/>
      <c r="L215" s="289" t="e">
        <f t="shared" si="34"/>
        <v>#REF!</v>
      </c>
      <c r="M215" s="468"/>
      <c r="N215" s="468"/>
    </row>
    <row r="216" spans="2:14">
      <c r="B216" s="423"/>
      <c r="C216" s="451" t="s">
        <v>242</v>
      </c>
      <c r="D216" s="414"/>
      <c r="E216" s="782">
        <f>'GFA &amp; Dep-MYT 5th Control'!H177</f>
        <v>0</v>
      </c>
      <c r="F216" s="782"/>
      <c r="G216" s="782"/>
      <c r="H216" s="782" t="e">
        <f>'GFA &amp; Dep-MYT 5th Control'!#REF!</f>
        <v>#REF!</v>
      </c>
      <c r="I216" s="468"/>
      <c r="J216" s="468"/>
      <c r="K216" s="468"/>
      <c r="L216" s="289">
        <f t="shared" si="34"/>
        <v>0</v>
      </c>
      <c r="M216" s="468"/>
      <c r="N216" s="468"/>
    </row>
    <row r="217" spans="2:14">
      <c r="B217" s="423"/>
      <c r="C217" s="453" t="s">
        <v>243</v>
      </c>
      <c r="D217" s="469"/>
      <c r="E217" s="782">
        <f>'GFA &amp; Dep-MYT 5th Control'!H178</f>
        <v>16.456468939109236</v>
      </c>
      <c r="F217" s="782"/>
      <c r="G217" s="782"/>
      <c r="H217" s="782" t="e">
        <f>'GFA &amp; Dep-MYT 5th Control'!#REF!</f>
        <v>#REF!</v>
      </c>
      <c r="I217" s="468"/>
      <c r="J217" s="468" t="e">
        <f t="shared" si="33"/>
        <v>#REF!</v>
      </c>
      <c r="K217" s="468"/>
      <c r="L217" s="289" t="e">
        <f t="shared" si="34"/>
        <v>#REF!</v>
      </c>
      <c r="M217" s="468"/>
      <c r="N217" s="468"/>
    </row>
    <row r="218" spans="2:14">
      <c r="B218" s="423"/>
      <c r="C218" s="453" t="s">
        <v>244</v>
      </c>
      <c r="D218" s="469"/>
      <c r="E218" s="782">
        <f>'GFA &amp; Dep-MYT 5th Control'!H179</f>
        <v>116.79750552962167</v>
      </c>
      <c r="F218" s="782"/>
      <c r="G218" s="782"/>
      <c r="H218" s="782" t="e">
        <f>'GFA &amp; Dep-MYT 5th Control'!#REF!</f>
        <v>#REF!</v>
      </c>
      <c r="I218" s="468"/>
      <c r="J218" s="468" t="e">
        <f t="shared" si="33"/>
        <v>#REF!</v>
      </c>
      <c r="K218" s="468"/>
      <c r="L218" s="289" t="e">
        <f t="shared" si="34"/>
        <v>#REF!</v>
      </c>
      <c r="M218" s="468"/>
      <c r="N218" s="468"/>
    </row>
    <row r="219" spans="2:14">
      <c r="B219" s="423"/>
      <c r="C219" s="453" t="s">
        <v>258</v>
      </c>
      <c r="D219" s="469"/>
      <c r="E219" s="782">
        <f>'GFA &amp; Dep-MYT 5th Control'!H180</f>
        <v>384.794427210246</v>
      </c>
      <c r="F219" s="782"/>
      <c r="G219" s="782"/>
      <c r="H219" s="782" t="e">
        <f>'GFA &amp; Dep-MYT 5th Control'!#REF!</f>
        <v>#REF!</v>
      </c>
      <c r="I219" s="468"/>
      <c r="J219" s="468" t="e">
        <f t="shared" si="33"/>
        <v>#REF!</v>
      </c>
      <c r="K219" s="468"/>
      <c r="L219" s="289" t="e">
        <f t="shared" si="34"/>
        <v>#REF!</v>
      </c>
      <c r="M219" s="468"/>
      <c r="N219" s="468"/>
    </row>
    <row r="220" spans="2:14">
      <c r="B220" s="423"/>
      <c r="C220" s="453"/>
      <c r="D220" s="469"/>
      <c r="E220" s="782">
        <f>'GFA &amp; Dep-MYT 5th Control'!H181</f>
        <v>0</v>
      </c>
      <c r="F220" s="782"/>
      <c r="G220" s="782"/>
      <c r="H220" s="782" t="e">
        <f>'GFA &amp; Dep-MYT 5th Control'!#REF!</f>
        <v>#REF!</v>
      </c>
      <c r="I220" s="468"/>
      <c r="J220" s="468"/>
      <c r="K220" s="468"/>
      <c r="L220" s="289">
        <f t="shared" si="34"/>
        <v>0</v>
      </c>
      <c r="M220" s="468"/>
      <c r="N220" s="468"/>
    </row>
    <row r="221" spans="2:14">
      <c r="B221" s="423"/>
      <c r="C221" s="453" t="s">
        <v>246</v>
      </c>
      <c r="D221" s="469"/>
      <c r="E221" s="782">
        <f>'GFA &amp; Dep-MYT 5th Control'!H182</f>
        <v>0</v>
      </c>
      <c r="F221" s="782"/>
      <c r="G221" s="782"/>
      <c r="H221" s="782" t="e">
        <f>'GFA &amp; Dep-MYT 5th Control'!#REF!</f>
        <v>#REF!</v>
      </c>
      <c r="I221" s="468"/>
      <c r="J221" s="468" t="e">
        <f t="shared" si="33"/>
        <v>#REF!</v>
      </c>
      <c r="K221" s="468"/>
      <c r="L221" s="289" t="e">
        <f t="shared" si="34"/>
        <v>#REF!</v>
      </c>
      <c r="M221" s="468"/>
      <c r="N221" s="468"/>
    </row>
    <row r="222" spans="2:14">
      <c r="B222" s="423"/>
      <c r="C222" s="453" t="s">
        <v>247</v>
      </c>
      <c r="D222" s="469"/>
      <c r="E222" s="782">
        <f>'GFA &amp; Dep-MYT 5th Control'!H183</f>
        <v>0</v>
      </c>
      <c r="F222" s="782"/>
      <c r="G222" s="782"/>
      <c r="H222" s="782" t="e">
        <f>'GFA &amp; Dep-MYT 5th Control'!#REF!</f>
        <v>#REF!</v>
      </c>
      <c r="I222" s="468"/>
      <c r="J222" s="468" t="e">
        <f t="shared" si="33"/>
        <v>#REF!</v>
      </c>
      <c r="K222" s="468"/>
      <c r="L222" s="289" t="e">
        <f t="shared" ref="L222:L227" si="35">E222+J222-K222</f>
        <v>#REF!</v>
      </c>
      <c r="M222" s="468"/>
      <c r="N222" s="468"/>
    </row>
    <row r="223" spans="2:14">
      <c r="B223" s="423"/>
      <c r="C223" s="453" t="s">
        <v>248</v>
      </c>
      <c r="D223" s="469"/>
      <c r="E223" s="782">
        <f>'GFA &amp; Dep-MYT 5th Control'!H184</f>
        <v>73.777049815896049</v>
      </c>
      <c r="F223" s="782"/>
      <c r="G223" s="782"/>
      <c r="H223" s="782" t="e">
        <f>'GFA &amp; Dep-MYT 5th Control'!#REF!</f>
        <v>#REF!</v>
      </c>
      <c r="I223" s="468"/>
      <c r="J223" s="468" t="e">
        <f t="shared" si="33"/>
        <v>#REF!</v>
      </c>
      <c r="K223" s="468"/>
      <c r="L223" s="289" t="e">
        <f t="shared" si="35"/>
        <v>#REF!</v>
      </c>
      <c r="M223" s="468"/>
      <c r="N223" s="468"/>
    </row>
    <row r="224" spans="2:14">
      <c r="B224" s="423"/>
      <c r="C224" s="455"/>
      <c r="D224" s="469"/>
      <c r="E224" s="782">
        <f>'GFA &amp; Dep-MYT 5th Control'!H185</f>
        <v>0</v>
      </c>
      <c r="F224" s="782"/>
      <c r="G224" s="782"/>
      <c r="H224" s="782" t="e">
        <f>'GFA &amp; Dep-MYT 5th Control'!#REF!</f>
        <v>#REF!</v>
      </c>
      <c r="I224" s="468"/>
      <c r="J224" s="468"/>
      <c r="K224" s="468"/>
      <c r="L224" s="289">
        <f t="shared" si="35"/>
        <v>0</v>
      </c>
      <c r="M224" s="468"/>
      <c r="N224" s="468"/>
    </row>
    <row r="225" spans="2:14">
      <c r="B225" s="423"/>
      <c r="C225" s="451" t="s">
        <v>249</v>
      </c>
      <c r="D225" s="469"/>
      <c r="E225" s="782">
        <f>'GFA &amp; Dep-MYT 5th Control'!H186</f>
        <v>0</v>
      </c>
      <c r="F225" s="782"/>
      <c r="G225" s="782"/>
      <c r="H225" s="782" t="e">
        <f>'GFA &amp; Dep-MYT 5th Control'!#REF!</f>
        <v>#REF!</v>
      </c>
      <c r="I225" s="468"/>
      <c r="J225" s="468"/>
      <c r="K225" s="468"/>
      <c r="L225" s="289">
        <f t="shared" si="35"/>
        <v>0</v>
      </c>
      <c r="M225" s="468"/>
      <c r="N225" s="468"/>
    </row>
    <row r="226" spans="2:14">
      <c r="B226" s="423"/>
      <c r="C226" s="453" t="s">
        <v>250</v>
      </c>
      <c r="D226" s="469"/>
      <c r="E226" s="782">
        <f>'GFA &amp; Dep-MYT 5th Control'!H187</f>
        <v>101.09040621731742</v>
      </c>
      <c r="F226" s="782"/>
      <c r="G226" s="782"/>
      <c r="H226" s="782" t="e">
        <f>'GFA &amp; Dep-MYT 5th Control'!#REF!</f>
        <v>#REF!</v>
      </c>
      <c r="I226" s="468"/>
      <c r="J226" s="468" t="e">
        <f t="shared" ref="J226:J235" si="36">H226+I226</f>
        <v>#REF!</v>
      </c>
      <c r="K226" s="468"/>
      <c r="L226" s="289" t="e">
        <f t="shared" si="35"/>
        <v>#REF!</v>
      </c>
      <c r="M226" s="468"/>
      <c r="N226" s="468"/>
    </row>
    <row r="227" spans="2:14">
      <c r="B227" s="423"/>
      <c r="C227" s="453" t="s">
        <v>251</v>
      </c>
      <c r="D227" s="469"/>
      <c r="E227" s="782">
        <f>'GFA &amp; Dep-MYT 5th Control'!H188</f>
        <v>175.87771862963294</v>
      </c>
      <c r="F227" s="782"/>
      <c r="G227" s="782"/>
      <c r="H227" s="782" t="e">
        <f>'GFA &amp; Dep-MYT 5th Control'!#REF!</f>
        <v>#REF!</v>
      </c>
      <c r="I227" s="468"/>
      <c r="J227" s="468" t="e">
        <f t="shared" si="36"/>
        <v>#REF!</v>
      </c>
      <c r="K227" s="468"/>
      <c r="L227" s="289" t="e">
        <f t="shared" si="35"/>
        <v>#REF!</v>
      </c>
      <c r="M227" s="468"/>
      <c r="N227" s="468"/>
    </row>
    <row r="228" spans="2:14">
      <c r="B228" s="423"/>
      <c r="C228" s="453" t="s">
        <v>252</v>
      </c>
      <c r="D228" s="469"/>
      <c r="E228" s="782">
        <f>'GFA &amp; Dep-MYT 5th Control'!H189</f>
        <v>209.14011581180722</v>
      </c>
      <c r="F228" s="782"/>
      <c r="G228" s="782"/>
      <c r="H228" s="782" t="e">
        <f>'GFA &amp; Dep-MYT 5th Control'!#REF!</f>
        <v>#REF!</v>
      </c>
      <c r="I228" s="468"/>
      <c r="J228" s="468" t="e">
        <f t="shared" si="36"/>
        <v>#REF!</v>
      </c>
      <c r="K228" s="468"/>
      <c r="L228" s="289" t="e">
        <f t="shared" ref="L228:L236" si="37">E228+J228-K228</f>
        <v>#REF!</v>
      </c>
      <c r="M228" s="468"/>
      <c r="N228" s="468"/>
    </row>
    <row r="229" spans="2:14">
      <c r="B229" s="423"/>
      <c r="C229" s="453"/>
      <c r="D229" s="469"/>
      <c r="E229" s="782">
        <f>'GFA &amp; Dep-MYT 5th Control'!H190</f>
        <v>0</v>
      </c>
      <c r="F229" s="782"/>
      <c r="G229" s="782"/>
      <c r="H229" s="782" t="e">
        <f>'GFA &amp; Dep-MYT 5th Control'!#REF!</f>
        <v>#REF!</v>
      </c>
      <c r="I229" s="468"/>
      <c r="J229" s="468"/>
      <c r="K229" s="468"/>
      <c r="L229" s="289">
        <f t="shared" si="37"/>
        <v>0</v>
      </c>
      <c r="M229" s="468"/>
      <c r="N229" s="468"/>
    </row>
    <row r="230" spans="2:14">
      <c r="B230" s="423"/>
      <c r="C230" s="458" t="s">
        <v>253</v>
      </c>
      <c r="D230" s="469"/>
      <c r="E230" s="782">
        <f>'GFA &amp; Dep-MYT 5th Control'!H191</f>
        <v>0</v>
      </c>
      <c r="F230" s="782"/>
      <c r="G230" s="782"/>
      <c r="H230" s="782" t="e">
        <f>'GFA &amp; Dep-MYT 5th Control'!#REF!</f>
        <v>#REF!</v>
      </c>
      <c r="I230" s="468"/>
      <c r="J230" s="468" t="e">
        <f t="shared" si="36"/>
        <v>#REF!</v>
      </c>
      <c r="K230" s="468"/>
      <c r="L230" s="289" t="e">
        <f t="shared" si="37"/>
        <v>#REF!</v>
      </c>
      <c r="M230" s="468"/>
      <c r="N230" s="468"/>
    </row>
    <row r="231" spans="2:14">
      <c r="B231" s="423"/>
      <c r="C231" s="458" t="s">
        <v>254</v>
      </c>
      <c r="D231" s="469"/>
      <c r="E231" s="782">
        <f>'GFA &amp; Dep-MYT 5th Control'!H192</f>
        <v>0.40516517099999999</v>
      </c>
      <c r="F231" s="782"/>
      <c r="G231" s="782"/>
      <c r="H231" s="782" t="e">
        <f>'GFA &amp; Dep-MYT 5th Control'!#REF!</f>
        <v>#REF!</v>
      </c>
      <c r="I231" s="468"/>
      <c r="J231" s="468" t="e">
        <f t="shared" si="36"/>
        <v>#REF!</v>
      </c>
      <c r="K231" s="468"/>
      <c r="L231" s="289" t="e">
        <f t="shared" si="37"/>
        <v>#REF!</v>
      </c>
      <c r="M231" s="468"/>
      <c r="N231" s="468"/>
    </row>
    <row r="232" spans="2:14">
      <c r="B232" s="423"/>
      <c r="C232" s="458" t="s">
        <v>255</v>
      </c>
      <c r="D232" s="469"/>
      <c r="E232" s="782">
        <f>'GFA &amp; Dep-MYT 5th Control'!H193</f>
        <v>1.4023061853402545</v>
      </c>
      <c r="F232" s="782"/>
      <c r="G232" s="782"/>
      <c r="H232" s="782" t="e">
        <f>'GFA &amp; Dep-MYT 5th Control'!#REF!</f>
        <v>#REF!</v>
      </c>
      <c r="I232" s="468"/>
      <c r="J232" s="468" t="e">
        <f t="shared" si="36"/>
        <v>#REF!</v>
      </c>
      <c r="K232" s="468"/>
      <c r="L232" s="289" t="e">
        <f t="shared" si="37"/>
        <v>#REF!</v>
      </c>
      <c r="M232" s="468"/>
      <c r="N232" s="468"/>
    </row>
    <row r="233" spans="2:14">
      <c r="B233" s="423"/>
      <c r="C233" s="458" t="s">
        <v>256</v>
      </c>
      <c r="D233" s="414"/>
      <c r="E233" s="782">
        <f>'GFA &amp; Dep-MYT 5th Control'!H194</f>
        <v>0</v>
      </c>
      <c r="F233" s="782"/>
      <c r="G233" s="782"/>
      <c r="H233" s="782" t="e">
        <f>'GFA &amp; Dep-MYT 5th Control'!#REF!</f>
        <v>#REF!</v>
      </c>
      <c r="I233" s="468"/>
      <c r="J233" s="468" t="e">
        <f t="shared" si="36"/>
        <v>#REF!</v>
      </c>
      <c r="K233" s="468"/>
      <c r="L233" s="289" t="e">
        <f t="shared" si="37"/>
        <v>#REF!</v>
      </c>
      <c r="M233" s="468"/>
      <c r="N233" s="468"/>
    </row>
    <row r="234" spans="2:14">
      <c r="B234" s="423"/>
      <c r="C234" s="460" t="s">
        <v>218</v>
      </c>
      <c r="D234" s="469"/>
      <c r="E234" s="782">
        <f>'GFA &amp; Dep-MYT 5th Control'!H195</f>
        <v>11.33899385173919</v>
      </c>
      <c r="F234" s="782"/>
      <c r="G234" s="782"/>
      <c r="H234" s="782" t="e">
        <f>'GFA &amp; Dep-MYT 5th Control'!#REF!</f>
        <v>#REF!</v>
      </c>
      <c r="I234" s="468"/>
      <c r="J234" s="468" t="e">
        <f t="shared" si="36"/>
        <v>#REF!</v>
      </c>
      <c r="K234" s="468"/>
      <c r="L234" s="289" t="e">
        <f t="shared" si="37"/>
        <v>#REF!</v>
      </c>
      <c r="M234" s="468"/>
      <c r="N234" s="468"/>
    </row>
    <row r="235" spans="2:14">
      <c r="B235" s="423"/>
      <c r="C235" s="460" t="s">
        <v>257</v>
      </c>
      <c r="D235" s="469"/>
      <c r="E235" s="782">
        <f>'GFA &amp; Dep-MYT 5th Control'!H196</f>
        <v>0</v>
      </c>
      <c r="F235" s="782"/>
      <c r="G235" s="782"/>
      <c r="H235" s="782" t="e">
        <f>'GFA &amp; Dep-MYT 5th Control'!#REF!</f>
        <v>#REF!</v>
      </c>
      <c r="I235" s="468"/>
      <c r="J235" s="468" t="e">
        <f t="shared" si="36"/>
        <v>#REF!</v>
      </c>
      <c r="K235" s="468"/>
      <c r="L235" s="289" t="e">
        <f t="shared" si="37"/>
        <v>#REF!</v>
      </c>
      <c r="M235" s="468"/>
      <c r="N235" s="468"/>
    </row>
    <row r="236" spans="2:14" ht="13.5" thickBot="1">
      <c r="B236" s="423"/>
      <c r="C236" s="462"/>
      <c r="D236" s="469"/>
      <c r="E236" s="782">
        <f>'GFA &amp; Dep-MYT 5th Control'!H197</f>
        <v>0</v>
      </c>
      <c r="F236" s="782"/>
      <c r="G236" s="782"/>
      <c r="H236" s="782" t="e">
        <f>'GFA &amp; Dep-MYT 5th Control'!#REF!</f>
        <v>#REF!</v>
      </c>
      <c r="I236" s="468"/>
      <c r="J236" s="468"/>
      <c r="K236" s="468"/>
      <c r="L236" s="289">
        <f t="shared" si="37"/>
        <v>0</v>
      </c>
      <c r="M236" s="468"/>
      <c r="N236" s="468"/>
    </row>
    <row r="237" spans="2:14" ht="13.5" thickBot="1">
      <c r="B237" s="79"/>
      <c r="C237" s="470" t="s">
        <v>269</v>
      </c>
      <c r="D237" s="471"/>
      <c r="E237" s="82">
        <f t="shared" ref="E237:M237" si="38">SUM(E211:E236)</f>
        <v>1115.6428657677407</v>
      </c>
      <c r="F237" s="82">
        <f t="shared" si="38"/>
        <v>0</v>
      </c>
      <c r="G237" s="487">
        <f t="shared" si="38"/>
        <v>0</v>
      </c>
      <c r="H237" s="82" t="e">
        <f t="shared" si="38"/>
        <v>#REF!</v>
      </c>
      <c r="I237" s="82">
        <f t="shared" si="38"/>
        <v>0</v>
      </c>
      <c r="J237" s="82" t="e">
        <f t="shared" si="38"/>
        <v>#REF!</v>
      </c>
      <c r="K237" s="82">
        <f t="shared" si="38"/>
        <v>0</v>
      </c>
      <c r="L237" s="82" t="e">
        <f t="shared" si="38"/>
        <v>#REF!</v>
      </c>
      <c r="M237" s="82">
        <f t="shared" si="38"/>
        <v>0</v>
      </c>
      <c r="N237" s="82"/>
    </row>
    <row r="238" spans="2:14">
      <c r="B238" s="325"/>
      <c r="C238" s="472"/>
      <c r="D238" s="444"/>
      <c r="E238" s="84"/>
      <c r="F238" s="84"/>
      <c r="G238" s="488"/>
      <c r="H238" s="84"/>
      <c r="I238" s="84"/>
      <c r="J238" s="84"/>
      <c r="K238" s="84"/>
      <c r="L238" s="84"/>
      <c r="M238" s="84"/>
      <c r="N238" s="325"/>
    </row>
    <row r="239" spans="2:14">
      <c r="B239" s="325"/>
      <c r="C239" s="472"/>
      <c r="D239" s="444"/>
      <c r="E239" s="84"/>
      <c r="F239" s="84"/>
      <c r="G239" s="488"/>
      <c r="H239" s="84"/>
      <c r="I239" s="84"/>
      <c r="J239" s="84"/>
      <c r="K239" s="84"/>
      <c r="L239" s="84"/>
      <c r="M239" s="84"/>
      <c r="N239" s="325"/>
    </row>
    <row r="240" spans="2:14">
      <c r="B240" s="325"/>
      <c r="C240" s="472"/>
      <c r="D240" s="444"/>
      <c r="E240" s="84"/>
      <c r="F240" s="84"/>
      <c r="G240" s="488"/>
      <c r="H240" s="84"/>
      <c r="I240" s="84"/>
      <c r="J240" s="84"/>
      <c r="K240" s="84"/>
      <c r="L240" s="84"/>
      <c r="M240" s="84"/>
      <c r="N240" s="325"/>
    </row>
    <row r="241" spans="2:14">
      <c r="B241" s="325"/>
      <c r="C241" s="472"/>
      <c r="D241" s="444"/>
      <c r="E241" s="84"/>
      <c r="F241" s="84"/>
      <c r="G241" s="488"/>
      <c r="H241" s="84"/>
      <c r="I241" s="84"/>
      <c r="J241" s="84"/>
      <c r="K241" s="84"/>
      <c r="L241" s="84"/>
      <c r="M241" s="84"/>
      <c r="N241" s="325"/>
    </row>
  </sheetData>
  <protectedRanges>
    <protectedRange password="CB57" sqref="M109:N134 M41:N66 M75:N100 M143:N168 M177:N202 M211:N236 M7:N32 E7:K32 E75:K100 E109:K134 E143:K168 E177:K202 E211:K236 E41:K66" name="Form 1.1b"/>
  </protectedRanges>
  <mergeCells count="70">
    <mergeCell ref="M5:M6"/>
    <mergeCell ref="N5:N6"/>
    <mergeCell ref="F5:F6"/>
    <mergeCell ref="G5:J5"/>
    <mergeCell ref="K5:K6"/>
    <mergeCell ref="L5:L6"/>
    <mergeCell ref="D39:D40"/>
    <mergeCell ref="E39:E40"/>
    <mergeCell ref="B5:B6"/>
    <mergeCell ref="C5:C6"/>
    <mergeCell ref="D5:D6"/>
    <mergeCell ref="E5:E6"/>
    <mergeCell ref="M39:M40"/>
    <mergeCell ref="N39:N40"/>
    <mergeCell ref="B73:B74"/>
    <mergeCell ref="C73:C74"/>
    <mergeCell ref="D73:D74"/>
    <mergeCell ref="E73:E74"/>
    <mergeCell ref="F73:F74"/>
    <mergeCell ref="G73:J73"/>
    <mergeCell ref="K73:K74"/>
    <mergeCell ref="L73:L74"/>
    <mergeCell ref="F39:F40"/>
    <mergeCell ref="K39:K40"/>
    <mergeCell ref="L39:L40"/>
    <mergeCell ref="G39:J39"/>
    <mergeCell ref="B39:B40"/>
    <mergeCell ref="C39:C40"/>
    <mergeCell ref="M73:M74"/>
    <mergeCell ref="N73:N74"/>
    <mergeCell ref="B107:B108"/>
    <mergeCell ref="C107:C108"/>
    <mergeCell ref="D107:D108"/>
    <mergeCell ref="E107:E108"/>
    <mergeCell ref="F107:F108"/>
    <mergeCell ref="G107:J107"/>
    <mergeCell ref="K107:K108"/>
    <mergeCell ref="L107:L108"/>
    <mergeCell ref="L175:L176"/>
    <mergeCell ref="M107:M108"/>
    <mergeCell ref="N107:N108"/>
    <mergeCell ref="B141:B142"/>
    <mergeCell ref="C141:C142"/>
    <mergeCell ref="D141:D142"/>
    <mergeCell ref="E141:E142"/>
    <mergeCell ref="F141:F142"/>
    <mergeCell ref="G141:J141"/>
    <mergeCell ref="K141:K142"/>
    <mergeCell ref="L141:L142"/>
    <mergeCell ref="L209:L210"/>
    <mergeCell ref="M141:M142"/>
    <mergeCell ref="N141:N142"/>
    <mergeCell ref="B175:B176"/>
    <mergeCell ref="C175:C176"/>
    <mergeCell ref="D175:D176"/>
    <mergeCell ref="E175:E176"/>
    <mergeCell ref="F175:F176"/>
    <mergeCell ref="G175:J175"/>
    <mergeCell ref="M209:M210"/>
    <mergeCell ref="N209:N210"/>
    <mergeCell ref="M175:M176"/>
    <mergeCell ref="N175:N176"/>
    <mergeCell ref="B209:B210"/>
    <mergeCell ref="C209:C210"/>
    <mergeCell ref="K175:K176"/>
    <mergeCell ref="D209:D210"/>
    <mergeCell ref="E209:E210"/>
    <mergeCell ref="F209:F210"/>
    <mergeCell ref="G209:J209"/>
    <mergeCell ref="K209:K210"/>
  </mergeCells>
  <phoneticPr fontId="7" type="noConversion"/>
  <dataValidations count="2">
    <dataValidation type="decimal" operator="greaterThan" allowBlank="1" showInputMessage="1" showErrorMessage="1" error="Enter in number format only" sqref="N41:N67 N75:N101 N177:N203 N143:N169 N211:N237 N109:N135 N7:N33">
      <formula1>-1000000000000000</formula1>
    </dataValidation>
    <dataValidation type="decimal" allowBlank="1" showInputMessage="1" showErrorMessage="1" error="Enter in number format only" sqref="H6:J38 H40:J65536 H1:J4 E1:G1048576 K1:M1048576">
      <formula1>-1000000000000000</formula1>
      <formula2>100000000000000000</formula2>
    </dataValidation>
  </dataValidations>
  <pageMargins left="0.5" right="0.25" top="0.5" bottom="0.5" header="0.5" footer="0.5"/>
  <pageSetup scale="39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B4:X79"/>
  <sheetViews>
    <sheetView topLeftCell="B1" workbookViewId="0">
      <pane xSplit="1" ySplit="5" topLeftCell="G53" activePane="bottomRight" state="frozen"/>
      <selection activeCell="E725" sqref="E725"/>
      <selection pane="topRight" activeCell="E725" sqref="E725"/>
      <selection pane="bottomLeft" activeCell="E725" sqref="E725"/>
      <selection pane="bottomRight" activeCell="E725" sqref="E725"/>
    </sheetView>
  </sheetViews>
  <sheetFormatPr defaultColWidth="9.140625" defaultRowHeight="12.75"/>
  <cols>
    <col min="1" max="1" width="9.140625" style="1061"/>
    <col min="2" max="2" width="54" style="1061" bestFit="1" customWidth="1"/>
    <col min="3" max="4" width="0" style="1061" hidden="1" customWidth="1"/>
    <col min="5" max="6" width="9.42578125" style="1061" hidden="1" customWidth="1"/>
    <col min="7" max="13" width="9.42578125" style="1061" bestFit="1" customWidth="1"/>
    <col min="14" max="14" width="9.140625" style="1061"/>
    <col min="15" max="15" width="11" style="1061" bestFit="1" customWidth="1"/>
    <col min="16" max="16" width="11.140625" style="1061" customWidth="1"/>
    <col min="17" max="17" width="10" style="1061" bestFit="1" customWidth="1"/>
    <col min="18" max="18" width="9.140625" style="1061"/>
    <col min="19" max="19" width="10" style="1061" bestFit="1" customWidth="1"/>
    <col min="20" max="21" width="9.140625" style="1061"/>
    <col min="22" max="22" width="9.42578125" style="1061" bestFit="1" customWidth="1"/>
    <col min="23" max="16384" width="9.140625" style="1061"/>
  </cols>
  <sheetData>
    <row r="4" spans="2:24" ht="76.5">
      <c r="B4" s="1103" t="s">
        <v>830</v>
      </c>
      <c r="O4" s="1228" t="s">
        <v>899</v>
      </c>
      <c r="P4" s="1228" t="s">
        <v>900</v>
      </c>
      <c r="Q4" s="1228" t="s">
        <v>901</v>
      </c>
      <c r="V4" s="1228" t="s">
        <v>899</v>
      </c>
      <c r="W4" s="1228" t="s">
        <v>900</v>
      </c>
      <c r="X4" s="1228" t="s">
        <v>901</v>
      </c>
    </row>
    <row r="5" spans="2:24">
      <c r="B5" s="1098"/>
      <c r="C5" s="1099" t="s">
        <v>575</v>
      </c>
      <c r="D5" s="1099" t="s">
        <v>604</v>
      </c>
      <c r="E5" s="1099" t="s">
        <v>605</v>
      </c>
      <c r="F5" s="1099" t="s">
        <v>606</v>
      </c>
      <c r="G5" s="1099" t="s">
        <v>800</v>
      </c>
      <c r="H5" s="1305" t="s">
        <v>801</v>
      </c>
      <c r="I5" s="1101" t="s">
        <v>871</v>
      </c>
      <c r="J5" s="1101" t="s">
        <v>872</v>
      </c>
      <c r="K5" s="1101" t="s">
        <v>873</v>
      </c>
      <c r="L5" s="1101" t="s">
        <v>874</v>
      </c>
      <c r="M5" s="1101" t="s">
        <v>875</v>
      </c>
      <c r="O5" s="2160" t="s">
        <v>800</v>
      </c>
      <c r="P5" s="2160"/>
      <c r="Q5" s="2160"/>
      <c r="V5" s="2160" t="s">
        <v>801</v>
      </c>
      <c r="W5" s="2160"/>
      <c r="X5" s="2160"/>
    </row>
    <row r="6" spans="2:24">
      <c r="B6" s="1098" t="s">
        <v>885</v>
      </c>
      <c r="C6" s="1100">
        <v>758.7014977</v>
      </c>
      <c r="D6" s="1100">
        <v>892.77991559999998</v>
      </c>
      <c r="E6" s="1100">
        <v>931.6589295</v>
      </c>
      <c r="F6" s="1100">
        <v>1053.144853</v>
      </c>
      <c r="G6" s="1100">
        <f>Q6</f>
        <v>1560.2596229190001</v>
      </c>
      <c r="H6" s="1100">
        <f>X6</f>
        <v>2679.8236861999999</v>
      </c>
      <c r="I6" s="1092">
        <f t="shared" ref="I6:M7" si="0">H6-I22+I38</f>
        <v>2481.9598543333332</v>
      </c>
      <c r="J6" s="1092">
        <f t="shared" si="0"/>
        <v>1931.13597458</v>
      </c>
      <c r="K6" s="1092">
        <f t="shared" si="0"/>
        <v>1379.6578000266668</v>
      </c>
      <c r="L6" s="1092">
        <f t="shared" si="0"/>
        <v>895.32511519000013</v>
      </c>
      <c r="M6" s="1092">
        <f t="shared" si="0"/>
        <v>809.74128387166684</v>
      </c>
      <c r="O6" s="1227">
        <v>1622.371582919</v>
      </c>
      <c r="P6" s="1100">
        <f>[40]Sheet1!$D$19+[40]Sheet1!$D$16+[40]Sheet1!$D$14</f>
        <v>62.111960000000003</v>
      </c>
      <c r="Q6" s="1100">
        <f>O6-P6</f>
        <v>1560.2596229190001</v>
      </c>
      <c r="V6" s="1227">
        <f>('[8]Notes 1-12'!$C$101+'[8]Notes 1-12'!$C$102+'[8]Notes 1-12'!$C$244+'[8]Notes 1-12'!$C$245)/10000000</f>
        <v>2741.9356462000001</v>
      </c>
      <c r="W6" s="1100">
        <f>[40]Sheet1!$D$19+[40]Sheet1!$D$16+[40]Sheet1!$D$14</f>
        <v>62.111960000000003</v>
      </c>
      <c r="X6" s="1100">
        <f>V6-W6</f>
        <v>2679.8236861999999</v>
      </c>
    </row>
    <row r="7" spans="2:24">
      <c r="B7" s="1098" t="s">
        <v>827</v>
      </c>
      <c r="C7" s="1100">
        <v>21.136051500000001</v>
      </c>
      <c r="D7" s="1100">
        <v>16.8276331</v>
      </c>
      <c r="E7" s="1100">
        <v>39.801755499999999</v>
      </c>
      <c r="F7" s="1100">
        <v>42.376877800000003</v>
      </c>
      <c r="G7" s="1100">
        <f t="shared" ref="G7:G15" si="1">Q7</f>
        <v>143.1522397</v>
      </c>
      <c r="H7" s="1100">
        <f t="shared" ref="H7:H15" si="2">X7</f>
        <v>160.33109949999999</v>
      </c>
      <c r="I7" s="1092">
        <f t="shared" si="0"/>
        <v>152.4699593</v>
      </c>
      <c r="J7" s="1092">
        <f t="shared" si="0"/>
        <v>144.60881910000001</v>
      </c>
      <c r="K7" s="1092">
        <f t="shared" si="0"/>
        <v>135.7746789</v>
      </c>
      <c r="L7" s="1092">
        <f t="shared" si="0"/>
        <v>126.94053869999999</v>
      </c>
      <c r="M7" s="1092">
        <f t="shared" si="0"/>
        <v>118.10639849999998</v>
      </c>
      <c r="O7" s="1227">
        <v>147.64866689999999</v>
      </c>
      <c r="P7" s="1100">
        <f>[40]Sheet1!$D$15</f>
        <v>4.4964272000000003</v>
      </c>
      <c r="Q7" s="1100">
        <f t="shared" ref="Q7:Q16" si="3">O7-P7</f>
        <v>143.1522397</v>
      </c>
      <c r="S7" s="1061">
        <v>1074.0382494999999</v>
      </c>
      <c r="V7" s="1227">
        <f>('[8]Notes 1-12'!$C$246+'[8]Notes 1-12'!$C$103+'[8]Notes 1-12'!$C$105)/10000000</f>
        <v>164.82752669999999</v>
      </c>
      <c r="W7" s="1100">
        <f>[40]Sheet1!$D$15</f>
        <v>4.4964272000000003</v>
      </c>
      <c r="X7" s="1100">
        <f t="shared" ref="X7:X16" si="4">V7-W7</f>
        <v>160.33109949999999</v>
      </c>
    </row>
    <row r="8" spans="2:24">
      <c r="B8" s="1098" t="s">
        <v>828</v>
      </c>
      <c r="C8" s="1100">
        <v>29.656126700000002</v>
      </c>
      <c r="D8" s="1100">
        <v>27.408926699999999</v>
      </c>
      <c r="E8" s="1100">
        <v>23.692426699999999</v>
      </c>
      <c r="F8" s="1100">
        <v>19.370926699999998</v>
      </c>
      <c r="G8" s="1303">
        <f t="shared" si="1"/>
        <v>10.619760999999999</v>
      </c>
      <c r="H8" s="1100">
        <f t="shared" si="2"/>
        <v>10.619760999999999</v>
      </c>
      <c r="I8" s="1294">
        <f t="shared" ref="I8:M9" si="5">H8-I24+I40</f>
        <v>6.9170187666666658</v>
      </c>
      <c r="J8" s="1207">
        <f t="shared" si="5"/>
        <v>3.214276533333333</v>
      </c>
      <c r="K8" s="1207">
        <f t="shared" si="5"/>
        <v>0</v>
      </c>
      <c r="L8" s="1207">
        <f t="shared" si="5"/>
        <v>0</v>
      </c>
      <c r="M8" s="1207">
        <f t="shared" si="5"/>
        <v>0</v>
      </c>
      <c r="O8" s="1227">
        <v>11.108226699999999</v>
      </c>
      <c r="P8" s="1100">
        <f>[40]Sheet1!$D$18</f>
        <v>0.4884657</v>
      </c>
      <c r="Q8" s="1100">
        <f t="shared" si="3"/>
        <v>10.619760999999999</v>
      </c>
      <c r="S8" s="1061">
        <v>6.4686874000000003</v>
      </c>
      <c r="V8" s="1227">
        <v>11.108226699999999</v>
      </c>
      <c r="W8" s="1100">
        <f>[40]Sheet1!$D$18</f>
        <v>0.4884657</v>
      </c>
      <c r="X8" s="1100">
        <f t="shared" si="4"/>
        <v>10.619760999999999</v>
      </c>
    </row>
    <row r="9" spans="2:24">
      <c r="B9" s="1098" t="s">
        <v>886</v>
      </c>
      <c r="C9" s="1100">
        <v>29.138991399999998</v>
      </c>
      <c r="D9" s="1100">
        <v>0</v>
      </c>
      <c r="E9" s="1100">
        <v>0</v>
      </c>
      <c r="F9" s="1100">
        <v>0</v>
      </c>
      <c r="G9" s="1303">
        <f t="shared" si="1"/>
        <v>70</v>
      </c>
      <c r="H9" s="1100">
        <f t="shared" si="2"/>
        <v>70</v>
      </c>
      <c r="I9" s="1294">
        <f t="shared" si="5"/>
        <v>63</v>
      </c>
      <c r="J9" s="1294">
        <f t="shared" si="5"/>
        <v>56</v>
      </c>
      <c r="K9" s="1294">
        <f t="shared" si="5"/>
        <v>49</v>
      </c>
      <c r="L9" s="1294">
        <f t="shared" si="5"/>
        <v>42</v>
      </c>
      <c r="M9" s="1294">
        <f t="shared" si="5"/>
        <v>35</v>
      </c>
      <c r="O9" s="1227">
        <v>70</v>
      </c>
      <c r="P9" s="1098"/>
      <c r="Q9" s="1100">
        <f t="shared" si="3"/>
        <v>70</v>
      </c>
      <c r="S9" s="1061">
        <v>58.333333500000002</v>
      </c>
      <c r="V9" s="1227">
        <f>('[8]Notes 1-12'!$C$104+'[8]Notes 1-12'!$C$249)/10000000</f>
        <v>70</v>
      </c>
      <c r="W9" s="1098"/>
      <c r="X9" s="1100">
        <f t="shared" si="4"/>
        <v>70</v>
      </c>
    </row>
    <row r="10" spans="2:24">
      <c r="B10" s="1098" t="s">
        <v>887</v>
      </c>
      <c r="C10" s="1100"/>
      <c r="D10" s="1100"/>
      <c r="E10" s="1100"/>
      <c r="F10" s="1100"/>
      <c r="G10" s="1303">
        <f>Q10</f>
        <v>166.6062</v>
      </c>
      <c r="H10" s="1100">
        <f t="shared" si="2"/>
        <v>184.10942688499998</v>
      </c>
      <c r="I10" s="1294">
        <f t="shared" ref="I10:M15" si="6">H10-I26+I42</f>
        <v>184.10942688499998</v>
      </c>
      <c r="J10" s="1294">
        <f t="shared" si="6"/>
        <v>184.10942688499998</v>
      </c>
      <c r="K10" s="1294">
        <f t="shared" si="6"/>
        <v>184.10942688499998</v>
      </c>
      <c r="L10" s="1294">
        <f t="shared" si="6"/>
        <v>184.10942688499998</v>
      </c>
      <c r="M10" s="1294">
        <f t="shared" si="6"/>
        <v>184.10942688499998</v>
      </c>
      <c r="N10" s="1146"/>
      <c r="O10" s="1227">
        <v>166.6062</v>
      </c>
      <c r="P10" s="1098"/>
      <c r="Q10" s="1100">
        <f t="shared" si="3"/>
        <v>166.6062</v>
      </c>
      <c r="S10" s="1061">
        <v>490</v>
      </c>
      <c r="V10" s="1227">
        <f>'[8]Notes 1-12'!$C$111/10000000</f>
        <v>184.10942688499998</v>
      </c>
      <c r="W10" s="1098"/>
      <c r="X10" s="1100">
        <f t="shared" si="4"/>
        <v>184.10942688499998</v>
      </c>
    </row>
    <row r="11" spans="2:24">
      <c r="B11" s="1098" t="s">
        <v>880</v>
      </c>
      <c r="C11" s="1100">
        <v>21.28</v>
      </c>
      <c r="D11" s="1100">
        <v>21.28</v>
      </c>
      <c r="E11" s="1100">
        <v>21.28</v>
      </c>
      <c r="F11" s="1100">
        <v>21.28</v>
      </c>
      <c r="G11" s="1303">
        <f>Q11</f>
        <v>340.89628579999999</v>
      </c>
      <c r="H11" s="1100">
        <f t="shared" si="2"/>
        <v>340.89628579999999</v>
      </c>
      <c r="I11" s="1294">
        <f t="shared" si="6"/>
        <v>340.89628579999999</v>
      </c>
      <c r="J11" s="1294">
        <f t="shared" si="6"/>
        <v>340.89628579999999</v>
      </c>
      <c r="K11" s="1294">
        <f t="shared" si="6"/>
        <v>340.89628579999999</v>
      </c>
      <c r="L11" s="1294">
        <f t="shared" si="6"/>
        <v>340.89628579999999</v>
      </c>
      <c r="M11" s="1294">
        <f t="shared" si="6"/>
        <v>340.89628579999999</v>
      </c>
      <c r="O11" s="1227">
        <v>349.5</v>
      </c>
      <c r="P11" s="1100">
        <f>[40]Sheet1!$D$6</f>
        <v>8.6037142000000006</v>
      </c>
      <c r="Q11" s="1100">
        <f t="shared" si="3"/>
        <v>340.89628579999999</v>
      </c>
      <c r="S11" s="1061">
        <v>235296972</v>
      </c>
      <c r="T11" s="1061">
        <f>S11/10000000</f>
        <v>23.529697200000001</v>
      </c>
      <c r="V11" s="1227">
        <v>349.5</v>
      </c>
      <c r="W11" s="1100">
        <f>[40]Sheet1!$D$6</f>
        <v>8.6037142000000006</v>
      </c>
      <c r="X11" s="1100">
        <f t="shared" si="4"/>
        <v>340.89628579999999</v>
      </c>
    </row>
    <row r="12" spans="2:24">
      <c r="B12" s="1098" t="s">
        <v>881</v>
      </c>
      <c r="C12" s="1100">
        <v>0</v>
      </c>
      <c r="D12" s="1100">
        <v>25.659708999999999</v>
      </c>
      <c r="E12" s="1100">
        <v>20.8211598</v>
      </c>
      <c r="F12" s="1100">
        <v>15.5259391</v>
      </c>
      <c r="G12" s="1303">
        <f t="shared" si="1"/>
        <v>90.827645600000011</v>
      </c>
      <c r="H12" s="1100">
        <f t="shared" si="2"/>
        <v>90.827645600000011</v>
      </c>
      <c r="I12" s="1294">
        <f t="shared" si="6"/>
        <v>90.827645600000011</v>
      </c>
      <c r="J12" s="1294">
        <f t="shared" si="6"/>
        <v>90.827645600000011</v>
      </c>
      <c r="K12" s="1294">
        <f t="shared" si="6"/>
        <v>90.827645600000011</v>
      </c>
      <c r="L12" s="1294">
        <f t="shared" si="6"/>
        <v>90.827645600000011</v>
      </c>
      <c r="M12" s="1294">
        <f t="shared" si="6"/>
        <v>90.827645600000011</v>
      </c>
      <c r="O12" s="1227">
        <v>93.12</v>
      </c>
      <c r="P12" s="1100">
        <f>[40]Sheet1!$D$7</f>
        <v>2.2923543999999998</v>
      </c>
      <c r="Q12" s="1100">
        <f t="shared" si="3"/>
        <v>90.827645600000011</v>
      </c>
      <c r="S12" s="1061">
        <v>37410000</v>
      </c>
      <c r="T12" s="1061">
        <f>S12/10000000</f>
        <v>3.7410000000000001</v>
      </c>
      <c r="V12" s="1227">
        <v>93.12</v>
      </c>
      <c r="W12" s="1100">
        <f>[40]Sheet1!$D$7</f>
        <v>2.2923543999999998</v>
      </c>
      <c r="X12" s="1100">
        <f t="shared" si="4"/>
        <v>90.827645600000011</v>
      </c>
    </row>
    <row r="13" spans="2:24">
      <c r="B13" s="1098" t="s">
        <v>882</v>
      </c>
      <c r="C13" s="1100">
        <v>30</v>
      </c>
      <c r="D13" s="1100">
        <v>30</v>
      </c>
      <c r="E13" s="1100">
        <v>19</v>
      </c>
      <c r="F13" s="1100">
        <v>7</v>
      </c>
      <c r="G13" s="1303">
        <f t="shared" si="1"/>
        <v>31.4</v>
      </c>
      <c r="H13" s="1100">
        <f t="shared" si="2"/>
        <v>31.4</v>
      </c>
      <c r="I13" s="1294">
        <f t="shared" si="6"/>
        <v>31.4</v>
      </c>
      <c r="J13" s="1294">
        <f t="shared" si="6"/>
        <v>31.4</v>
      </c>
      <c r="K13" s="1294">
        <f t="shared" si="6"/>
        <v>31.4</v>
      </c>
      <c r="L13" s="1294">
        <f t="shared" si="6"/>
        <v>31.4</v>
      </c>
      <c r="M13" s="1294">
        <f t="shared" si="6"/>
        <v>31.4</v>
      </c>
      <c r="O13" s="1227">
        <v>31.4</v>
      </c>
      <c r="P13" s="1098"/>
      <c r="Q13" s="1100">
        <f t="shared" si="3"/>
        <v>31.4</v>
      </c>
      <c r="S13" s="1061">
        <v>378360000</v>
      </c>
      <c r="T13" s="1061">
        <f>S13/10000000</f>
        <v>37.835999999999999</v>
      </c>
      <c r="V13" s="1227">
        <v>31.4</v>
      </c>
      <c r="W13" s="1098"/>
      <c r="X13" s="1100">
        <f t="shared" si="4"/>
        <v>31.4</v>
      </c>
    </row>
    <row r="14" spans="2:24">
      <c r="B14" s="1098" t="s">
        <v>883</v>
      </c>
      <c r="C14" s="1100">
        <v>2</v>
      </c>
      <c r="D14" s="1100">
        <v>0</v>
      </c>
      <c r="E14" s="1100">
        <v>0</v>
      </c>
      <c r="F14" s="1100">
        <v>0</v>
      </c>
      <c r="G14" s="1303">
        <f t="shared" si="1"/>
        <v>231.23614559999999</v>
      </c>
      <c r="H14" s="1100">
        <f t="shared" si="2"/>
        <v>231.23614559999999</v>
      </c>
      <c r="I14" s="1294">
        <f t="shared" si="6"/>
        <v>231.23614559999999</v>
      </c>
      <c r="J14" s="1294">
        <f t="shared" si="6"/>
        <v>231.23614559999999</v>
      </c>
      <c r="K14" s="1294">
        <f t="shared" si="6"/>
        <v>231.23614559999999</v>
      </c>
      <c r="L14" s="1294">
        <f t="shared" si="6"/>
        <v>231.23614559999999</v>
      </c>
      <c r="M14" s="1294">
        <f t="shared" si="6"/>
        <v>231.23614559999999</v>
      </c>
      <c r="O14" s="1227">
        <v>262.5</v>
      </c>
      <c r="P14" s="1100">
        <f>[40]Sheet1!$D$5</f>
        <v>31.2638544</v>
      </c>
      <c r="Q14" s="1100">
        <f t="shared" si="3"/>
        <v>231.23614559999999</v>
      </c>
      <c r="S14" s="1061">
        <v>825419697</v>
      </c>
      <c r="T14" s="1061">
        <f>S14/10000000</f>
        <v>82.541969699999996</v>
      </c>
      <c r="V14" s="1227">
        <v>262.5</v>
      </c>
      <c r="W14" s="1100">
        <f>[40]Sheet1!$D$5</f>
        <v>31.2638544</v>
      </c>
      <c r="X14" s="1100">
        <f t="shared" si="4"/>
        <v>231.23614559999999</v>
      </c>
    </row>
    <row r="15" spans="2:24">
      <c r="B15" s="780" t="s">
        <v>884</v>
      </c>
      <c r="C15" s="881"/>
      <c r="D15" s="1100"/>
      <c r="E15" s="1100"/>
      <c r="F15" s="1100"/>
      <c r="G15" s="1303">
        <f t="shared" si="1"/>
        <v>158.66877489999999</v>
      </c>
      <c r="H15" s="1100">
        <f t="shared" si="2"/>
        <v>158.66877489999999</v>
      </c>
      <c r="I15" s="1294">
        <f t="shared" si="6"/>
        <v>158.66877489999999</v>
      </c>
      <c r="J15" s="1294">
        <f t="shared" si="6"/>
        <v>158.66877489999999</v>
      </c>
      <c r="K15" s="1294">
        <f t="shared" si="6"/>
        <v>158.66877489999999</v>
      </c>
      <c r="L15" s="1294">
        <f t="shared" si="6"/>
        <v>158.66877489999999</v>
      </c>
      <c r="M15" s="1294">
        <f t="shared" si="6"/>
        <v>158.66877489999999</v>
      </c>
      <c r="O15" s="1227">
        <v>187.5</v>
      </c>
      <c r="P15" s="1100">
        <f>[40]Sheet1!$D$11</f>
        <v>28.831225100000001</v>
      </c>
      <c r="Q15" s="1100">
        <f t="shared" si="3"/>
        <v>158.66877489999999</v>
      </c>
      <c r="V15" s="1227">
        <v>187.5</v>
      </c>
      <c r="W15" s="1100">
        <f>[40]Sheet1!$D$11</f>
        <v>28.831225100000001</v>
      </c>
      <c r="X15" s="1100">
        <f t="shared" si="4"/>
        <v>158.66877489999999</v>
      </c>
    </row>
    <row r="16" spans="2:24">
      <c r="B16" s="1042" t="s">
        <v>888</v>
      </c>
      <c r="C16" s="881"/>
      <c r="D16" s="1100"/>
      <c r="E16" s="1100"/>
      <c r="F16" s="1100"/>
      <c r="G16" s="1100"/>
      <c r="H16" s="1100"/>
      <c r="I16" s="1092"/>
      <c r="J16" s="1092"/>
      <c r="K16" s="1092"/>
      <c r="L16" s="1092"/>
      <c r="M16" s="1092"/>
      <c r="O16" s="1098"/>
      <c r="P16" s="1098"/>
      <c r="Q16" s="1100">
        <f t="shared" si="3"/>
        <v>0</v>
      </c>
      <c r="V16" s="1098"/>
      <c r="W16" s="1098"/>
      <c r="X16" s="1100">
        <f t="shared" si="4"/>
        <v>0</v>
      </c>
    </row>
    <row r="17" spans="2:24">
      <c r="B17" s="1099" t="s">
        <v>829</v>
      </c>
      <c r="C17" s="1067">
        <f>SUM(C6:C14)</f>
        <v>891.91266729999995</v>
      </c>
      <c r="D17" s="1067">
        <f>SUM(D6:D14)</f>
        <v>1013.9561844</v>
      </c>
      <c r="E17" s="1067">
        <f>SUM(E6:E14)</f>
        <v>1056.2542715</v>
      </c>
      <c r="F17" s="1067">
        <f>SUM(F6:F14)</f>
        <v>1158.6985966</v>
      </c>
      <c r="G17" s="1067">
        <f t="shared" ref="G17:M17" si="7">SUM(G6:G16)</f>
        <v>2803.6666755189995</v>
      </c>
      <c r="H17" s="1067">
        <f t="shared" si="7"/>
        <v>3957.9128254849998</v>
      </c>
      <c r="I17" s="1102">
        <f t="shared" si="7"/>
        <v>3741.4851111849998</v>
      </c>
      <c r="J17" s="1102">
        <f t="shared" si="7"/>
        <v>3172.097348998333</v>
      </c>
      <c r="K17" s="1102">
        <f t="shared" si="7"/>
        <v>2601.5707577116664</v>
      </c>
      <c r="L17" s="1102">
        <f t="shared" si="7"/>
        <v>2101.4039326749999</v>
      </c>
      <c r="M17" s="1102">
        <f t="shared" si="7"/>
        <v>1999.9859611566669</v>
      </c>
      <c r="O17" s="1067">
        <f>SUM(O6:O16)</f>
        <v>2941.754676519</v>
      </c>
      <c r="P17" s="1067">
        <f>SUM(P6:P16)</f>
        <v>138.08800100000002</v>
      </c>
      <c r="Q17" s="1067">
        <f>SUM(Q6:Q16)</f>
        <v>2803.6666755189995</v>
      </c>
      <c r="V17" s="1067">
        <f>SUM(V6:V16)</f>
        <v>4096.0008264850003</v>
      </c>
      <c r="W17" s="1067">
        <f>SUM(W6:W16)</f>
        <v>138.08800100000002</v>
      </c>
      <c r="X17" s="1067">
        <f>SUM(X6:X16)</f>
        <v>3957.9128254849998</v>
      </c>
    </row>
    <row r="18" spans="2:24">
      <c r="G18" s="1063"/>
      <c r="J18" s="1146"/>
      <c r="K18" s="1146"/>
      <c r="L18" s="1146"/>
      <c r="M18" s="1146"/>
    </row>
    <row r="19" spans="2:24">
      <c r="G19" s="1063"/>
      <c r="H19" s="1063"/>
      <c r="J19" s="1209"/>
      <c r="K19" s="1209"/>
      <c r="L19" s="1209"/>
      <c r="M19" s="1209"/>
    </row>
    <row r="20" spans="2:24" ht="18.75">
      <c r="B20" s="1103" t="s">
        <v>831</v>
      </c>
      <c r="G20" s="1063"/>
      <c r="H20" s="1063"/>
    </row>
    <row r="21" spans="2:24">
      <c r="B21" s="1098"/>
      <c r="C21" s="1099" t="s">
        <v>575</v>
      </c>
      <c r="D21" s="1099" t="s">
        <v>604</v>
      </c>
      <c r="E21" s="1099" t="s">
        <v>605</v>
      </c>
      <c r="F21" s="1099" t="s">
        <v>606</v>
      </c>
      <c r="G21" s="1099" t="s">
        <v>800</v>
      </c>
      <c r="H21" s="1101" t="s">
        <v>801</v>
      </c>
      <c r="I21" s="1101" t="s">
        <v>871</v>
      </c>
      <c r="J21" s="1101" t="s">
        <v>872</v>
      </c>
      <c r="K21" s="1101" t="s">
        <v>873</v>
      </c>
      <c r="L21" s="1101" t="s">
        <v>874</v>
      </c>
      <c r="M21" s="1101" t="s">
        <v>875</v>
      </c>
      <c r="O21" s="1061">
        <v>340335735</v>
      </c>
      <c r="P21" s="1061">
        <f>O21/10000000</f>
        <v>34.033573500000003</v>
      </c>
      <c r="T21" s="1146">
        <f>'[41]March-19-Crores CGM Finance'!$G$5</f>
        <v>1313.1856459590001</v>
      </c>
    </row>
    <row r="22" spans="2:24">
      <c r="B22" s="1098" t="s">
        <v>885</v>
      </c>
      <c r="C22" s="1100">
        <v>119.3140776</v>
      </c>
      <c r="D22" s="1100">
        <v>108.58731950000001</v>
      </c>
      <c r="E22" s="1100">
        <v>106.4661614</v>
      </c>
      <c r="F22" s="1100">
        <v>102.6386837217</v>
      </c>
      <c r="G22" s="1100">
        <v>0</v>
      </c>
      <c r="H22" s="1207">
        <v>0</v>
      </c>
      <c r="I22" s="1104">
        <f>SUM([42]Sheet2!P$8:P$12)</f>
        <v>197.86383186666666</v>
      </c>
      <c r="J22" s="1104">
        <f>SUM([42]Sheet2!Q$8:Q$12)</f>
        <v>550.82387975333324</v>
      </c>
      <c r="K22" s="1104">
        <f>SUM([42]Sheet2!R$8:R$12)</f>
        <v>551.47817455333325</v>
      </c>
      <c r="L22" s="1104">
        <f>SUM([42]Sheet2!S$8:S$12)</f>
        <v>484.33268483666666</v>
      </c>
      <c r="M22" s="1104">
        <f>SUM([42]Sheet2!T$8:T$12)</f>
        <v>85.583831318333324</v>
      </c>
      <c r="O22" s="1061">
        <v>12937375</v>
      </c>
      <c r="P22" s="1061">
        <f>O22/10000000</f>
        <v>1.2937375</v>
      </c>
      <c r="T22" s="1146"/>
    </row>
    <row r="23" spans="2:24">
      <c r="B23" s="1098" t="s">
        <v>827</v>
      </c>
      <c r="C23" s="1100">
        <v>9.1927670999999993</v>
      </c>
      <c r="D23" s="1100">
        <v>4.8884183999999999</v>
      </c>
      <c r="E23" s="1100">
        <v>1.1658776</v>
      </c>
      <c r="F23" s="1100">
        <v>1.1658777</v>
      </c>
      <c r="G23" s="1100">
        <v>0</v>
      </c>
      <c r="H23" s="1207">
        <v>0</v>
      </c>
      <c r="I23" s="1104">
        <f>SUM([42]Sheet2!P$14:P$18)</f>
        <v>7.8611402000000004</v>
      </c>
      <c r="J23" s="1104">
        <f>SUM([42]Sheet2!Q$14:Q$18)</f>
        <v>7.8611402000000004</v>
      </c>
      <c r="K23" s="1104">
        <f>SUM([42]Sheet2!R$14:R$18)</f>
        <v>8.8341402000000002</v>
      </c>
      <c r="L23" s="1104">
        <f>SUM([42]Sheet2!S$14:S$18)</f>
        <v>8.8341402000000002</v>
      </c>
      <c r="M23" s="1104">
        <f>SUM([42]Sheet2!T$14:T$18)</f>
        <v>8.8341402000000002</v>
      </c>
      <c r="O23" s="1304"/>
      <c r="P23" s="1061">
        <f>S9</f>
        <v>58.333333500000002</v>
      </c>
      <c r="T23" s="1146">
        <f>'[41]March-19-Crores CGM Finance'!$G$18</f>
        <v>0</v>
      </c>
    </row>
    <row r="24" spans="2:24">
      <c r="B24" s="1098" t="s">
        <v>828</v>
      </c>
      <c r="C24" s="1100">
        <v>3.1507999999999998</v>
      </c>
      <c r="D24" s="1100">
        <v>2.2471999999999999</v>
      </c>
      <c r="E24" s="1100">
        <v>3.7164999999999999</v>
      </c>
      <c r="F24" s="1100">
        <v>4.3215000000000003</v>
      </c>
      <c r="G24" s="1100">
        <v>0</v>
      </c>
      <c r="H24" s="1104">
        <f>[42]Sheet2!O$20</f>
        <v>0</v>
      </c>
      <c r="I24" s="1104">
        <f>[42]Sheet2!P$20</f>
        <v>3.7027422333333329</v>
      </c>
      <c r="J24" s="1104">
        <f>[42]Sheet2!Q$20</f>
        <v>3.7027422333333329</v>
      </c>
      <c r="K24" s="1104">
        <f>[42]Sheet2!R$20</f>
        <v>3.214276533333333</v>
      </c>
      <c r="L24" s="1104">
        <f>[42]Sheet2!S$20</f>
        <v>0</v>
      </c>
      <c r="M24" s="1104">
        <f>[42]Sheet2!T$20</f>
        <v>0</v>
      </c>
      <c r="O24" s="1061">
        <v>612499998</v>
      </c>
      <c r="P24" s="1061">
        <f>O24/10000000</f>
        <v>61.249999799999998</v>
      </c>
      <c r="T24" s="1146">
        <f>'[41]March-19-Crores CGM Finance'!$G$31+'[41]March-19-Crores CGM Finance'!$G$32+'[41]March-19-Crores CGM Finance'!$G$33+'[41]March-19-Crores CGM Finance'!$G$34</f>
        <v>1428.7500001999999</v>
      </c>
    </row>
    <row r="25" spans="2:24">
      <c r="B25" s="1098" t="s">
        <v>886</v>
      </c>
      <c r="C25" s="1100">
        <v>5.2189236000000001</v>
      </c>
      <c r="D25" s="1100">
        <v>29.138991399999998</v>
      </c>
      <c r="E25" s="1100">
        <v>0</v>
      </c>
      <c r="F25" s="1100">
        <v>0</v>
      </c>
      <c r="G25" s="1100">
        <v>0</v>
      </c>
      <c r="H25" s="1104">
        <f>[42]Sheet2!O$19</f>
        <v>0</v>
      </c>
      <c r="I25" s="1104">
        <f>[42]Sheet2!P$19</f>
        <v>7.0000000000000018</v>
      </c>
      <c r="J25" s="1104">
        <f>[42]Sheet2!Q$19</f>
        <v>7.0000000000000018</v>
      </c>
      <c r="K25" s="1104">
        <f>[42]Sheet2!R$19</f>
        <v>7.0000000000000018</v>
      </c>
      <c r="L25" s="1104">
        <f>[42]Sheet2!S$19</f>
        <v>7.0000000000000018</v>
      </c>
      <c r="M25" s="1104">
        <f>[42]Sheet2!T$19</f>
        <v>7.0000000000000018</v>
      </c>
      <c r="P25" s="1061">
        <f>SUM(P21:P24)</f>
        <v>154.9106443</v>
      </c>
      <c r="T25" s="1146">
        <f>SUM(T21:T24)</f>
        <v>2741.935646159</v>
      </c>
    </row>
    <row r="26" spans="2:24">
      <c r="B26" s="1098" t="s">
        <v>887</v>
      </c>
      <c r="C26" s="1100">
        <v>1.5438191999999999</v>
      </c>
      <c r="D26" s="1100">
        <v>1.5438191999999999</v>
      </c>
      <c r="E26" s="1100">
        <v>1.5438191999999999</v>
      </c>
      <c r="F26" s="1100">
        <v>1.4481763999999999</v>
      </c>
      <c r="G26" s="1100">
        <v>0</v>
      </c>
      <c r="H26" s="1104">
        <f>[42]Sheet2!O$13</f>
        <v>0</v>
      </c>
      <c r="I26" s="1104">
        <f>[42]Sheet2!P$13</f>
        <v>0</v>
      </c>
      <c r="J26" s="1104">
        <f>[42]Sheet2!Q$13</f>
        <v>0</v>
      </c>
      <c r="K26" s="1104">
        <f>[42]Sheet2!R$13</f>
        <v>0</v>
      </c>
      <c r="L26" s="1104">
        <f>[42]Sheet2!S$13</f>
        <v>0</v>
      </c>
      <c r="M26" s="1104">
        <f>[42]Sheet2!T$13</f>
        <v>0</v>
      </c>
      <c r="T26" s="1063">
        <f>T25-V6</f>
        <v>-4.1000021155923605E-8</v>
      </c>
    </row>
    <row r="27" spans="2:24">
      <c r="B27" s="1098" t="s">
        <v>880</v>
      </c>
      <c r="C27" s="1100">
        <v>0</v>
      </c>
      <c r="D27" s="1100">
        <v>0</v>
      </c>
      <c r="E27" s="1100">
        <v>0</v>
      </c>
      <c r="F27" s="1100">
        <v>0</v>
      </c>
      <c r="G27" s="1100">
        <v>0</v>
      </c>
      <c r="H27" s="1104">
        <f>[42]Sheet2!O4</f>
        <v>0</v>
      </c>
      <c r="I27" s="1104">
        <f>[42]Sheet2!P4</f>
        <v>0</v>
      </c>
      <c r="J27" s="1104">
        <f>[42]Sheet2!Q4</f>
        <v>0</v>
      </c>
      <c r="K27" s="1104">
        <f>[42]Sheet2!R4</f>
        <v>0</v>
      </c>
      <c r="L27" s="1104">
        <f>[42]Sheet2!S4</f>
        <v>0</v>
      </c>
      <c r="M27" s="1104">
        <f>[42]Sheet2!T4</f>
        <v>0</v>
      </c>
    </row>
    <row r="28" spans="2:24">
      <c r="B28" s="1098" t="s">
        <v>881</v>
      </c>
      <c r="C28" s="1100">
        <v>0</v>
      </c>
      <c r="D28" s="1100">
        <v>0</v>
      </c>
      <c r="E28" s="1100">
        <v>4.8385492000000001</v>
      </c>
      <c r="F28" s="1100">
        <v>5.2952206999999998</v>
      </c>
      <c r="G28" s="1100">
        <v>0</v>
      </c>
      <c r="H28" s="1104">
        <f>[42]Sheet2!O5</f>
        <v>0</v>
      </c>
      <c r="I28" s="1104">
        <f>[42]Sheet2!P5</f>
        <v>0</v>
      </c>
      <c r="J28" s="1104">
        <f>[42]Sheet2!Q5</f>
        <v>0</v>
      </c>
      <c r="K28" s="1104">
        <f>[42]Sheet2!R5</f>
        <v>0</v>
      </c>
      <c r="L28" s="1104">
        <f>[42]Sheet2!S5</f>
        <v>0</v>
      </c>
      <c r="M28" s="1104">
        <f>[42]Sheet2!T5</f>
        <v>0</v>
      </c>
    </row>
    <row r="29" spans="2:24">
      <c r="B29" s="1098" t="s">
        <v>882</v>
      </c>
      <c r="C29" s="1100">
        <v>0</v>
      </c>
      <c r="D29" s="1100">
        <v>0</v>
      </c>
      <c r="E29" s="1100">
        <v>11</v>
      </c>
      <c r="F29" s="1100">
        <v>12</v>
      </c>
      <c r="G29" s="1100">
        <v>0</v>
      </c>
      <c r="H29" s="1158">
        <f>[42]Sheet2!O3</f>
        <v>0</v>
      </c>
      <c r="I29" s="1158">
        <f>[42]Sheet2!P3</f>
        <v>0</v>
      </c>
      <c r="J29" s="1158">
        <f>[42]Sheet2!Q3</f>
        <v>0</v>
      </c>
      <c r="K29" s="1158">
        <f>[42]Sheet2!R3</f>
        <v>0</v>
      </c>
      <c r="L29" s="1158">
        <f>[42]Sheet2!S3</f>
        <v>0</v>
      </c>
      <c r="M29" s="1158">
        <f>[42]Sheet2!T3</f>
        <v>0</v>
      </c>
    </row>
    <row r="30" spans="2:24">
      <c r="B30" s="1098" t="s">
        <v>883</v>
      </c>
      <c r="C30" s="1100">
        <v>8</v>
      </c>
      <c r="D30" s="1100">
        <v>2</v>
      </c>
      <c r="E30" s="1100">
        <v>0</v>
      </c>
      <c r="F30" s="1100">
        <v>0</v>
      </c>
      <c r="G30" s="1100">
        <v>0</v>
      </c>
      <c r="H30" s="1104">
        <f>[42]Sheet2!O6</f>
        <v>0</v>
      </c>
      <c r="I30" s="1104">
        <f>[42]Sheet2!P6</f>
        <v>0</v>
      </c>
      <c r="J30" s="1104">
        <f>[42]Sheet2!Q6</f>
        <v>0</v>
      </c>
      <c r="K30" s="1104">
        <f>[42]Sheet2!R6</f>
        <v>0</v>
      </c>
      <c r="L30" s="1104">
        <f>[42]Sheet2!S6</f>
        <v>0</v>
      </c>
      <c r="M30" s="1104">
        <f>[42]Sheet2!T6</f>
        <v>0</v>
      </c>
    </row>
    <row r="31" spans="2:24">
      <c r="B31" s="780" t="s">
        <v>884</v>
      </c>
      <c r="C31" s="1100"/>
      <c r="D31" s="1100"/>
      <c r="E31" s="1100"/>
      <c r="F31" s="1100"/>
      <c r="G31" s="1100"/>
      <c r="H31" s="1104">
        <f>[42]Sheet2!O7</f>
        <v>0</v>
      </c>
      <c r="I31" s="1104">
        <f>[42]Sheet2!P7</f>
        <v>0</v>
      </c>
      <c r="J31" s="1104">
        <f>[42]Sheet2!Q7</f>
        <v>0</v>
      </c>
      <c r="K31" s="1104">
        <f>[42]Sheet2!R7</f>
        <v>0</v>
      </c>
      <c r="L31" s="1104">
        <f>[42]Sheet2!S7</f>
        <v>0</v>
      </c>
      <c r="M31" s="1104">
        <f>[42]Sheet2!T7</f>
        <v>0</v>
      </c>
    </row>
    <row r="32" spans="2:24">
      <c r="B32" s="1042" t="s">
        <v>888</v>
      </c>
      <c r="C32" s="1100"/>
      <c r="D32" s="1100"/>
      <c r="E32" s="1100"/>
      <c r="F32" s="1100"/>
      <c r="G32" s="1100">
        <v>0</v>
      </c>
      <c r="H32" s="1104">
        <f>O16</f>
        <v>0</v>
      </c>
      <c r="I32" s="1158">
        <v>0</v>
      </c>
      <c r="J32" s="1158">
        <v>0</v>
      </c>
      <c r="K32" s="1158">
        <v>0</v>
      </c>
      <c r="L32" s="1158">
        <v>0</v>
      </c>
      <c r="M32" s="1158">
        <v>0</v>
      </c>
    </row>
    <row r="33" spans="2:13">
      <c r="B33" s="1099" t="s">
        <v>829</v>
      </c>
      <c r="C33" s="1067">
        <f>SUM(C22:C30)</f>
        <v>146.42038750000003</v>
      </c>
      <c r="D33" s="1067">
        <f>SUM(D22:D30)</f>
        <v>148.40574850000002</v>
      </c>
      <c r="E33" s="1067">
        <f>SUM(E22:E30)</f>
        <v>128.73090740000001</v>
      </c>
      <c r="F33" s="1067">
        <f>SUM(F22:F30)</f>
        <v>126.8694585217</v>
      </c>
      <c r="G33" s="1067">
        <f>SUM(G22:G30)</f>
        <v>0</v>
      </c>
      <c r="H33" s="1102">
        <f t="shared" ref="H33:M33" si="8">SUM(H22:H32)</f>
        <v>0</v>
      </c>
      <c r="I33" s="1102">
        <f t="shared" si="8"/>
        <v>216.42771429999999</v>
      </c>
      <c r="J33" s="1102">
        <f t="shared" si="8"/>
        <v>569.38776218666658</v>
      </c>
      <c r="K33" s="1102">
        <f t="shared" si="8"/>
        <v>570.52659128666653</v>
      </c>
      <c r="L33" s="1102">
        <f t="shared" si="8"/>
        <v>500.16682503666664</v>
      </c>
      <c r="M33" s="1102">
        <f t="shared" si="8"/>
        <v>101.41797151833333</v>
      </c>
    </row>
    <row r="35" spans="2:13">
      <c r="B35" s="1283" t="s">
        <v>990</v>
      </c>
      <c r="C35" s="1285"/>
      <c r="D35" s="1285"/>
      <c r="E35" s="1285"/>
      <c r="F35" s="1285"/>
      <c r="G35" s="1285"/>
      <c r="H35" s="1286">
        <f>'[43]FINAL LIST'!$G$15</f>
        <v>1904.08</v>
      </c>
      <c r="I35" s="1286">
        <f>'[43]FINAL LIST'!$I$15</f>
        <v>795.59</v>
      </c>
      <c r="J35" s="1286">
        <f>'[43]FINAL LIST'!$K$15</f>
        <v>379.5</v>
      </c>
      <c r="K35" s="1286">
        <f>'[43]FINAL LIST'!$M$15</f>
        <v>379.5</v>
      </c>
      <c r="L35" s="1286">
        <f>'[43]FINAL LIST'!$O$15</f>
        <v>318.25</v>
      </c>
      <c r="M35" s="1286">
        <f>'[43]FINAL LIST'!$Q$15</f>
        <v>121.58</v>
      </c>
    </row>
    <row r="36" spans="2:13" ht="18.75">
      <c r="B36" s="1103" t="s">
        <v>832</v>
      </c>
    </row>
    <row r="37" spans="2:13">
      <c r="B37" s="1098"/>
      <c r="C37" s="1099" t="s">
        <v>575</v>
      </c>
      <c r="D37" s="1099" t="s">
        <v>604</v>
      </c>
      <c r="E37" s="1099" t="s">
        <v>605</v>
      </c>
      <c r="F37" s="1099" t="s">
        <v>606</v>
      </c>
      <c r="G37" s="1302" t="s">
        <v>800</v>
      </c>
      <c r="H37" s="1101" t="s">
        <v>801</v>
      </c>
      <c r="I37" s="1101" t="s">
        <v>871</v>
      </c>
      <c r="J37" s="1101" t="s">
        <v>872</v>
      </c>
      <c r="K37" s="1101" t="s">
        <v>873</v>
      </c>
      <c r="L37" s="1101" t="s">
        <v>874</v>
      </c>
      <c r="M37" s="1101" t="s">
        <v>875</v>
      </c>
    </row>
    <row r="38" spans="2:13">
      <c r="B38" s="1098" t="s">
        <v>885</v>
      </c>
      <c r="C38" s="1100">
        <v>164.63251</v>
      </c>
      <c r="D38" s="1100">
        <v>242.66573735100002</v>
      </c>
      <c r="E38" s="1100">
        <v>145.34517565299998</v>
      </c>
      <c r="F38" s="1100">
        <v>224.12460718199998</v>
      </c>
      <c r="G38" s="1100">
        <v>0</v>
      </c>
      <c r="H38" s="1294">
        <f>H6-G6</f>
        <v>1119.5640632809998</v>
      </c>
      <c r="I38" s="1093"/>
      <c r="J38" s="1093"/>
      <c r="K38" s="1093"/>
      <c r="L38" s="1093"/>
      <c r="M38" s="1093"/>
    </row>
    <row r="39" spans="2:13">
      <c r="B39" s="1098" t="s">
        <v>827</v>
      </c>
      <c r="C39" s="1100">
        <v>12.75</v>
      </c>
      <c r="D39" s="1100">
        <v>0.57999999999999996</v>
      </c>
      <c r="E39" s="1100">
        <v>24.14</v>
      </c>
      <c r="F39" s="1100">
        <v>3.7410000000000001</v>
      </c>
      <c r="G39" s="1100">
        <v>0</v>
      </c>
      <c r="H39" s="1294">
        <f t="shared" ref="H39:H48" si="9">H7-G7</f>
        <v>17.178859799999998</v>
      </c>
      <c r="I39" s="1093"/>
      <c r="J39" s="1093"/>
      <c r="K39" s="1093"/>
      <c r="L39" s="1093"/>
      <c r="M39" s="1093"/>
    </row>
    <row r="40" spans="2:13">
      <c r="B40" s="1098" t="s">
        <v>828</v>
      </c>
      <c r="C40" s="1100">
        <v>0</v>
      </c>
      <c r="D40" s="1100">
        <v>0</v>
      </c>
      <c r="E40" s="1100">
        <v>0</v>
      </c>
      <c r="F40" s="1100">
        <v>0</v>
      </c>
      <c r="G40" s="1100">
        <v>0</v>
      </c>
      <c r="H40" s="1294">
        <f t="shared" si="9"/>
        <v>0</v>
      </c>
      <c r="I40" s="1093"/>
      <c r="J40" s="1093"/>
      <c r="K40" s="1093"/>
      <c r="L40" s="1093"/>
      <c r="M40" s="1093"/>
    </row>
    <row r="41" spans="2:13">
      <c r="B41" s="1098" t="s">
        <v>886</v>
      </c>
      <c r="C41" s="1100">
        <v>0</v>
      </c>
      <c r="D41" s="1100">
        <v>0</v>
      </c>
      <c r="E41" s="1100">
        <v>0</v>
      </c>
      <c r="F41" s="1100">
        <v>0</v>
      </c>
      <c r="G41" s="1100">
        <v>0</v>
      </c>
      <c r="H41" s="1294">
        <f t="shared" si="9"/>
        <v>0</v>
      </c>
      <c r="I41" s="1093"/>
      <c r="J41" s="1093"/>
      <c r="K41" s="1093"/>
      <c r="L41" s="1093"/>
      <c r="M41" s="1093"/>
    </row>
    <row r="42" spans="2:13">
      <c r="B42" s="1098" t="s">
        <v>887</v>
      </c>
      <c r="C42" s="1100">
        <v>0</v>
      </c>
      <c r="D42" s="1100">
        <v>0</v>
      </c>
      <c r="E42" s="1100">
        <v>0</v>
      </c>
      <c r="F42" s="1100">
        <v>0</v>
      </c>
      <c r="G42" s="1100">
        <v>0</v>
      </c>
      <c r="H42" s="1294">
        <f t="shared" si="9"/>
        <v>17.503226884999975</v>
      </c>
      <c r="I42" s="1093"/>
      <c r="J42" s="1093"/>
      <c r="K42" s="1093"/>
      <c r="L42" s="1093"/>
      <c r="M42" s="1093"/>
    </row>
    <row r="43" spans="2:13">
      <c r="B43" s="1098" t="s">
        <v>880</v>
      </c>
      <c r="C43" s="1100">
        <v>0</v>
      </c>
      <c r="D43" s="1100">
        <v>0</v>
      </c>
      <c r="E43" s="1100">
        <v>0</v>
      </c>
      <c r="F43" s="1100">
        <v>0</v>
      </c>
      <c r="G43" s="1100">
        <v>0</v>
      </c>
      <c r="H43" s="1294">
        <f t="shared" si="9"/>
        <v>0</v>
      </c>
      <c r="I43" s="1093"/>
      <c r="J43" s="1093"/>
      <c r="K43" s="1093"/>
      <c r="L43" s="1093"/>
      <c r="M43" s="1093"/>
    </row>
    <row r="44" spans="2:13">
      <c r="B44" s="1098" t="s">
        <v>881</v>
      </c>
      <c r="C44" s="1100">
        <v>0</v>
      </c>
      <c r="D44" s="1100">
        <v>25.659708999999999</v>
      </c>
      <c r="E44" s="1100">
        <v>0</v>
      </c>
      <c r="F44" s="1100">
        <v>0</v>
      </c>
      <c r="G44" s="1100">
        <v>0</v>
      </c>
      <c r="H44" s="1294">
        <f t="shared" si="9"/>
        <v>0</v>
      </c>
      <c r="I44" s="1093"/>
      <c r="J44" s="1093"/>
      <c r="K44" s="1093"/>
      <c r="L44" s="1093"/>
      <c r="M44" s="1093"/>
    </row>
    <row r="45" spans="2:13">
      <c r="B45" s="1098" t="s">
        <v>882</v>
      </c>
      <c r="C45" s="1100"/>
      <c r="D45" s="1100"/>
      <c r="E45" s="1100"/>
      <c r="F45" s="1100"/>
      <c r="G45" s="1100"/>
      <c r="H45" s="1294">
        <f t="shared" si="9"/>
        <v>0</v>
      </c>
      <c r="I45" s="1093"/>
      <c r="J45" s="1093"/>
      <c r="K45" s="1093"/>
      <c r="L45" s="1093"/>
      <c r="M45" s="1093"/>
    </row>
    <row r="46" spans="2:13">
      <c r="B46" s="1098" t="s">
        <v>883</v>
      </c>
      <c r="C46" s="1100"/>
      <c r="D46" s="1100"/>
      <c r="E46" s="1100"/>
      <c r="F46" s="1100"/>
      <c r="G46" s="1100"/>
      <c r="H46" s="1294">
        <f t="shared" si="9"/>
        <v>0</v>
      </c>
      <c r="I46" s="1093"/>
      <c r="J46" s="1093"/>
      <c r="K46" s="1093"/>
      <c r="L46" s="1093"/>
      <c r="M46" s="1093"/>
    </row>
    <row r="47" spans="2:13">
      <c r="B47" s="780" t="s">
        <v>884</v>
      </c>
      <c r="C47" s="1100">
        <v>0</v>
      </c>
      <c r="D47" s="1100">
        <v>0</v>
      </c>
      <c r="E47" s="1100">
        <v>0</v>
      </c>
      <c r="F47" s="1100">
        <v>0</v>
      </c>
      <c r="G47" s="1100">
        <v>0</v>
      </c>
      <c r="H47" s="1294">
        <f t="shared" si="9"/>
        <v>0</v>
      </c>
      <c r="I47" s="1093"/>
      <c r="J47" s="1093"/>
      <c r="K47" s="1093"/>
      <c r="L47" s="1093"/>
      <c r="M47" s="1093"/>
    </row>
    <row r="48" spans="2:13">
      <c r="B48" s="1042" t="s">
        <v>888</v>
      </c>
      <c r="C48" s="1100">
        <v>0</v>
      </c>
      <c r="D48" s="1100">
        <v>0</v>
      </c>
      <c r="E48" s="1100">
        <v>0</v>
      </c>
      <c r="F48" s="1100">
        <v>0</v>
      </c>
      <c r="G48" s="1100">
        <v>0</v>
      </c>
      <c r="H48" s="1294">
        <f t="shared" si="9"/>
        <v>0</v>
      </c>
      <c r="I48" s="1093"/>
      <c r="J48" s="1093"/>
      <c r="K48" s="1093"/>
      <c r="L48" s="1093"/>
      <c r="M48" s="1093"/>
    </row>
    <row r="49" spans="2:15">
      <c r="B49" s="1099" t="s">
        <v>829</v>
      </c>
      <c r="C49" s="1067">
        <f t="shared" ref="C49:M49" si="10">SUM(C38:C48)</f>
        <v>177.38251</v>
      </c>
      <c r="D49" s="1067">
        <f t="shared" si="10"/>
        <v>268.90544635100002</v>
      </c>
      <c r="E49" s="1067">
        <f t="shared" si="10"/>
        <v>169.485175653</v>
      </c>
      <c r="F49" s="1067">
        <f t="shared" si="10"/>
        <v>227.86560718199999</v>
      </c>
      <c r="G49" s="1067">
        <f t="shared" si="10"/>
        <v>0</v>
      </c>
      <c r="H49" s="1102">
        <f t="shared" si="10"/>
        <v>1154.2461499659998</v>
      </c>
      <c r="I49" s="1102">
        <f t="shared" si="10"/>
        <v>0</v>
      </c>
      <c r="J49" s="1102">
        <f t="shared" si="10"/>
        <v>0</v>
      </c>
      <c r="K49" s="1102">
        <f t="shared" si="10"/>
        <v>0</v>
      </c>
      <c r="L49" s="1102">
        <f t="shared" si="10"/>
        <v>0</v>
      </c>
      <c r="M49" s="1102">
        <f t="shared" si="10"/>
        <v>0</v>
      </c>
    </row>
    <row r="52" spans="2:15" ht="18.75">
      <c r="B52" s="1103" t="s">
        <v>833</v>
      </c>
    </row>
    <row r="53" spans="2:15">
      <c r="B53" s="1098"/>
      <c r="C53" s="1099" t="s">
        <v>575</v>
      </c>
      <c r="D53" s="1099" t="s">
        <v>604</v>
      </c>
      <c r="E53" s="1099" t="s">
        <v>605</v>
      </c>
      <c r="F53" s="1099" t="s">
        <v>606</v>
      </c>
      <c r="G53" s="1099" t="s">
        <v>800</v>
      </c>
      <c r="H53" s="1101" t="s">
        <v>801</v>
      </c>
      <c r="I53" s="1101" t="s">
        <v>871</v>
      </c>
      <c r="J53" s="1101" t="s">
        <v>872</v>
      </c>
      <c r="K53" s="1101" t="s">
        <v>873</v>
      </c>
      <c r="L53" s="1101" t="s">
        <v>874</v>
      </c>
      <c r="M53" s="1101" t="s">
        <v>875</v>
      </c>
    </row>
    <row r="54" spans="2:15">
      <c r="B54" s="1098" t="s">
        <v>885</v>
      </c>
      <c r="C54" s="1100">
        <v>69.830702400000007</v>
      </c>
      <c r="D54" s="1100">
        <v>78.745000000000005</v>
      </c>
      <c r="E54" s="1100">
        <v>92.033963400000005</v>
      </c>
      <c r="F54" s="1100">
        <v>103.20235750312021</v>
      </c>
      <c r="G54" s="1100"/>
      <c r="H54" s="1207">
        <f>[41]Sheet1!$H$7</f>
        <v>233.82517730000001</v>
      </c>
      <c r="I54" s="1104">
        <f>SUM([42]Sheet2!J$8:J$12)</f>
        <v>276.68504716488826</v>
      </c>
      <c r="J54" s="1104">
        <f>SUM([42]Sheet2!K$8:K$12)</f>
        <v>240.61201976846158</v>
      </c>
      <c r="K54" s="1104">
        <f>SUM([42]Sheet2!L$8:L$12)</f>
        <v>185.93938448093289</v>
      </c>
      <c r="L54" s="1104">
        <f>SUM([42]Sheet2!M$8:M$12)</f>
        <v>132.37102993625078</v>
      </c>
      <c r="M54" s="1104">
        <f>SUM([42]Sheet2!N$8:N$12)</f>
        <v>104.45638472866899</v>
      </c>
      <c r="O54" s="1146">
        <f>'[41]March-19-Crores CGM Finance'!$H$5+'[41]March-19-Crores CGM Finance'!$H$28+'[41]March-19-Crores CGM Finance'!$H$31+'[41]March-19-Crores CGM Finance'!$H$32+'[41]March-19-Crores CGM Finance'!$H$33</f>
        <v>222.05946790000002</v>
      </c>
    </row>
    <row r="55" spans="2:15">
      <c r="B55" s="1098" t="s">
        <v>827</v>
      </c>
      <c r="C55" s="1100">
        <v>1.2928571</v>
      </c>
      <c r="D55" s="1100">
        <v>0.68777252348493156</v>
      </c>
      <c r="E55" s="1100">
        <v>0.33646320000000002</v>
      </c>
      <c r="F55" s="1100">
        <v>0.21755189999999999</v>
      </c>
      <c r="G55" s="1100"/>
      <c r="H55" s="1207">
        <f>'[8]Notes 27-29'!$C$9/10000000</f>
        <v>8.8336787000000001</v>
      </c>
      <c r="I55" s="1104">
        <f>SUM([42]Sheet2!J$14:J$18)</f>
        <v>8.3926478716500004</v>
      </c>
      <c r="J55" s="1104">
        <f>SUM([42]Sheet2!K$14:K$18)</f>
        <v>7.6167533339099993</v>
      </c>
      <c r="K55" s="1104">
        <f>SUM([42]Sheet2!L$14:L$18)</f>
        <v>6.7897762961700003</v>
      </c>
      <c r="L55" s="1104">
        <f>SUM([42]Sheet2!M$14:M$18)</f>
        <v>5.9117167584299999</v>
      </c>
      <c r="M55" s="1104">
        <f>SUM([42]Sheet2!N$14:N$18)</f>
        <v>5.0336572206900003</v>
      </c>
    </row>
    <row r="56" spans="2:15">
      <c r="B56" s="1098" t="s">
        <v>828</v>
      </c>
      <c r="C56" s="1100">
        <v>2.4600400000000001E-2</v>
      </c>
      <c r="D56" s="1100">
        <v>1.52E-2</v>
      </c>
      <c r="E56" s="1100">
        <v>2.0799999999999999E-2</v>
      </c>
      <c r="F56" s="1100">
        <v>1.6899999999999998E-2</v>
      </c>
      <c r="G56" s="1100"/>
      <c r="H56" s="1207">
        <f>'[8]Notes 27-29'!$C$15/10000000</f>
        <v>0.55541130000000005</v>
      </c>
      <c r="I56" s="1104">
        <f>[42]Sheet2!J$20</f>
        <v>0.111082267</v>
      </c>
      <c r="J56" s="1104">
        <f>[42]Sheet2!K$20</f>
        <v>7.4054844666666675E-2</v>
      </c>
      <c r="K56" s="1104">
        <f>[42]Sheet2!L$20</f>
        <v>3.7027422333333344E-2</v>
      </c>
      <c r="L56" s="1104">
        <f>[42]Sheet2!M$20</f>
        <v>0</v>
      </c>
      <c r="M56" s="1104">
        <f>[42]Sheet2!N$20</f>
        <v>0</v>
      </c>
    </row>
    <row r="57" spans="2:15">
      <c r="B57" s="1098" t="s">
        <v>886</v>
      </c>
      <c r="C57" s="1100">
        <v>2.3066955</v>
      </c>
      <c r="D57" s="1100">
        <v>1.4972601999999999</v>
      </c>
      <c r="E57" s="1100">
        <v>0</v>
      </c>
      <c r="F57" s="1100">
        <v>0</v>
      </c>
      <c r="G57" s="1100"/>
      <c r="H57" s="1207">
        <f>'[41]March-19-Crores CGM Finance'!$H$15</f>
        <v>7.5953837000000002</v>
      </c>
      <c r="I57" s="1104">
        <f>[42]Sheet2!J$19</f>
        <v>7.5250000000000004</v>
      </c>
      <c r="J57" s="1104">
        <f>[42]Sheet2!K$19</f>
        <v>6.7725</v>
      </c>
      <c r="K57" s="1104">
        <f>[42]Sheet2!L$19</f>
        <v>6.02</v>
      </c>
      <c r="L57" s="1104">
        <f>[42]Sheet2!M$19</f>
        <v>5.2675000000000001</v>
      </c>
      <c r="M57" s="1104">
        <f>[42]Sheet2!N$19</f>
        <v>4.5149999999999997</v>
      </c>
    </row>
    <row r="58" spans="2:15">
      <c r="B58" s="1098" t="s">
        <v>887</v>
      </c>
      <c r="C58" s="1100">
        <v>0.70886879999999997</v>
      </c>
      <c r="D58" s="1100">
        <v>0.61805239999999995</v>
      </c>
      <c r="E58" s="1100">
        <v>0.62267729999999999</v>
      </c>
      <c r="F58" s="1100">
        <v>0.58698980000000001</v>
      </c>
      <c r="G58" s="1100"/>
      <c r="H58" s="1207">
        <f>('[8]Notes 27-29'!$C$13+'[8]Notes 27-29'!$C$19)/10000000</f>
        <v>19.679307984999998</v>
      </c>
      <c r="I58" s="1104">
        <f>[42]Sheet2!J$13</f>
        <v>1.0829403</v>
      </c>
      <c r="J58" s="1104">
        <f>[42]Sheet2!K$13</f>
        <v>1.0829403</v>
      </c>
      <c r="K58" s="1104">
        <f>[42]Sheet2!L$13</f>
        <v>1.0829403</v>
      </c>
      <c r="L58" s="1104">
        <f>[42]Sheet2!M$13</f>
        <v>1.0829403</v>
      </c>
      <c r="M58" s="1104">
        <f>[42]Sheet2!N$13</f>
        <v>1.0829403</v>
      </c>
    </row>
    <row r="59" spans="2:15">
      <c r="B59" s="1098" t="s">
        <v>880</v>
      </c>
      <c r="C59" s="1100">
        <v>2.46848</v>
      </c>
      <c r="D59" s="1100">
        <v>2.46848</v>
      </c>
      <c r="E59" s="1100">
        <v>2.46848</v>
      </c>
      <c r="F59" s="1100">
        <v>2.46848</v>
      </c>
      <c r="G59" s="1100"/>
      <c r="H59" s="1207">
        <f>I59</f>
        <v>33.410601999999997</v>
      </c>
      <c r="I59" s="1104">
        <f>[42]Sheet2!J4</f>
        <v>33.410601999999997</v>
      </c>
      <c r="J59" s="1104">
        <f>[42]Sheet2!K4</f>
        <v>33.410601999999997</v>
      </c>
      <c r="K59" s="1104">
        <f>[42]Sheet2!L4</f>
        <v>33.410601999999997</v>
      </c>
      <c r="L59" s="1104">
        <f>[42]Sheet2!M4</f>
        <v>33.410601999999997</v>
      </c>
      <c r="M59" s="1104">
        <f>[42]Sheet2!N4</f>
        <v>33.410601999999997</v>
      </c>
      <c r="N59" s="1063">
        <f>[42]Sheet2!$I$4</f>
        <v>33.410601999999997</v>
      </c>
    </row>
    <row r="60" spans="2:15">
      <c r="B60" s="1098" t="s">
        <v>881</v>
      </c>
      <c r="C60" s="1100">
        <v>0</v>
      </c>
      <c r="D60" s="1100">
        <v>0</v>
      </c>
      <c r="E60" s="1100">
        <v>2.1203707999999999</v>
      </c>
      <c r="F60" s="1100">
        <v>1.6636993</v>
      </c>
      <c r="G60" s="1100"/>
      <c r="H60" s="1207">
        <f>I60</f>
        <v>8.8463999999999992</v>
      </c>
      <c r="I60" s="1104">
        <f>[42]Sheet2!J5</f>
        <v>8.8463999999999992</v>
      </c>
      <c r="J60" s="1104">
        <f>[42]Sheet2!K5</f>
        <v>8.8463999999999992</v>
      </c>
      <c r="K60" s="1104">
        <f>[42]Sheet2!L5</f>
        <v>8.8463999999999992</v>
      </c>
      <c r="L60" s="1104">
        <f>[42]Sheet2!M5</f>
        <v>8.8463999999999992</v>
      </c>
      <c r="M60" s="1104">
        <f>[42]Sheet2!N5</f>
        <v>8.8463999999999992</v>
      </c>
      <c r="N60" s="1063">
        <f>[42]Sheet2!$I$5</f>
        <v>8.8463999999999992</v>
      </c>
    </row>
    <row r="61" spans="2:15">
      <c r="B61" s="1098" t="s">
        <v>882</v>
      </c>
      <c r="C61" s="1100">
        <v>1.5895895000000002</v>
      </c>
      <c r="D61" s="1100">
        <v>2.4121652</v>
      </c>
      <c r="E61" s="1100">
        <v>1.308891</v>
      </c>
      <c r="F61" s="1100">
        <v>0.36013810000000002</v>
      </c>
      <c r="G61" s="1100"/>
      <c r="H61" s="1207">
        <f>I61</f>
        <v>2.9830000000000001</v>
      </c>
      <c r="I61" s="1104">
        <f>[42]Sheet2!J$3</f>
        <v>2.9830000000000001</v>
      </c>
      <c r="J61" s="1104">
        <f>[42]Sheet2!K$3</f>
        <v>2.9830000000000001</v>
      </c>
      <c r="K61" s="1104">
        <f>[42]Sheet2!L$3</f>
        <v>2.9830000000000001</v>
      </c>
      <c r="L61" s="1104">
        <f>[42]Sheet2!M$3</f>
        <v>2.9830000000000001</v>
      </c>
      <c r="M61" s="1104">
        <f>[42]Sheet2!N$3</f>
        <v>2.9830000000000001</v>
      </c>
      <c r="N61" s="1063">
        <f>[42]Sheet2!$I$3</f>
        <v>2.9830000000000001</v>
      </c>
    </row>
    <row r="62" spans="2:15">
      <c r="B62" s="1098" t="s">
        <v>883</v>
      </c>
      <c r="C62" s="1100">
        <v>0.52027409999999996</v>
      </c>
      <c r="D62" s="1100">
        <v>7.69315E-2</v>
      </c>
      <c r="E62" s="1100">
        <v>0</v>
      </c>
      <c r="F62" s="1100">
        <v>0</v>
      </c>
      <c r="G62" s="1100">
        <v>0</v>
      </c>
      <c r="H62" s="1207">
        <v>27.314261333333331</v>
      </c>
      <c r="I62" s="1104">
        <f>[42]Sheet2!J6</f>
        <v>27.314261333333331</v>
      </c>
      <c r="J62" s="1104">
        <f>[42]Sheet2!K6</f>
        <v>27.314261333333331</v>
      </c>
      <c r="K62" s="1104">
        <f>[42]Sheet2!L6</f>
        <v>27.314261333333331</v>
      </c>
      <c r="L62" s="1104">
        <f>[42]Sheet2!M6</f>
        <v>27.314261333333331</v>
      </c>
      <c r="M62" s="1104">
        <f>[42]Sheet2!N6</f>
        <v>27.314261333333331</v>
      </c>
      <c r="N62" s="1063">
        <f>[42]Sheet2!$I$6</f>
        <v>27.314261333333331</v>
      </c>
    </row>
    <row r="63" spans="2:15">
      <c r="B63" s="780" t="s">
        <v>884</v>
      </c>
      <c r="C63" s="1100"/>
      <c r="D63" s="1100"/>
      <c r="E63" s="1100"/>
      <c r="F63" s="1100"/>
      <c r="G63" s="1100"/>
      <c r="H63" s="1207">
        <v>19.510186666666666</v>
      </c>
      <c r="I63" s="1104">
        <f>[42]Sheet2!J7</f>
        <v>19.510186666666666</v>
      </c>
      <c r="J63" s="1104">
        <f>[42]Sheet2!K7</f>
        <v>19.510186666666666</v>
      </c>
      <c r="K63" s="1104">
        <f>[42]Sheet2!L7</f>
        <v>19.510186666666666</v>
      </c>
      <c r="L63" s="1104">
        <f>[42]Sheet2!M7</f>
        <v>19.510186666666666</v>
      </c>
      <c r="M63" s="1104">
        <f>[42]Sheet2!N7</f>
        <v>19.510186666666666</v>
      </c>
      <c r="N63" s="1063">
        <f>[42]Sheet2!$I$7</f>
        <v>19.510186666666666</v>
      </c>
    </row>
    <row r="64" spans="2:15">
      <c r="B64" s="1099" t="s">
        <v>829</v>
      </c>
      <c r="C64" s="1067">
        <f>SUM(C54:C62)</f>
        <v>78.742067800000015</v>
      </c>
      <c r="D64" s="1067">
        <f>SUM(D54:D62)</f>
        <v>86.520861823484935</v>
      </c>
      <c r="E64" s="1067">
        <f>SUM(E54:E62)</f>
        <v>98.911645700000008</v>
      </c>
      <c r="F64" s="1067">
        <f>SUM(F54:F62)</f>
        <v>108.51611660312022</v>
      </c>
      <c r="G64" s="1067">
        <f>SUM(G54:G62)</f>
        <v>0</v>
      </c>
      <c r="H64" s="1102">
        <f t="shared" ref="H64:M64" si="11">SUM(H54:H63)</f>
        <v>362.55340898499998</v>
      </c>
      <c r="I64" s="1102">
        <f t="shared" si="11"/>
        <v>385.86116760353821</v>
      </c>
      <c r="J64" s="1102">
        <f t="shared" si="11"/>
        <v>348.22271824703824</v>
      </c>
      <c r="K64" s="1102">
        <f t="shared" si="11"/>
        <v>291.93357849943618</v>
      </c>
      <c r="L64" s="1102">
        <f t="shared" si="11"/>
        <v>236.69763699468075</v>
      </c>
      <c r="M64" s="1102">
        <f t="shared" si="11"/>
        <v>207.15243224935898</v>
      </c>
      <c r="N64" s="1063">
        <f>SUM(N59:N63)</f>
        <v>92.064449999999994</v>
      </c>
      <c r="O64" s="1063"/>
    </row>
    <row r="65" spans="2:15">
      <c r="O65" s="1063"/>
    </row>
    <row r="66" spans="2:15">
      <c r="H66" s="1063"/>
      <c r="O66" s="1063"/>
    </row>
    <row r="67" spans="2:15" ht="18.75">
      <c r="B67" s="1103" t="s">
        <v>834</v>
      </c>
      <c r="H67" s="1063"/>
    </row>
    <row r="68" spans="2:15">
      <c r="B68" s="1098"/>
      <c r="C68" s="1099" t="s">
        <v>575</v>
      </c>
      <c r="D68" s="1099" t="s">
        <v>604</v>
      </c>
      <c r="E68" s="1099" t="s">
        <v>605</v>
      </c>
      <c r="F68" s="1099" t="s">
        <v>606</v>
      </c>
      <c r="G68" s="1099" t="s">
        <v>800</v>
      </c>
      <c r="H68" s="1101" t="s">
        <v>801</v>
      </c>
      <c r="I68" s="1101" t="s">
        <v>871</v>
      </c>
      <c r="J68" s="1101" t="s">
        <v>872</v>
      </c>
      <c r="K68" s="1101" t="s">
        <v>873</v>
      </c>
      <c r="L68" s="1101" t="s">
        <v>874</v>
      </c>
      <c r="M68" s="1101" t="s">
        <v>875</v>
      </c>
    </row>
    <row r="69" spans="2:15">
      <c r="B69" s="1098" t="s">
        <v>885</v>
      </c>
      <c r="C69" s="1100"/>
      <c r="D69" s="1105">
        <f t="shared" ref="D69:F71" si="12">D54/C6</f>
        <v>0.10378917168176825</v>
      </c>
      <c r="E69" s="1105">
        <f t="shared" si="12"/>
        <v>0.10308695546555596</v>
      </c>
      <c r="F69" s="1105">
        <f t="shared" si="12"/>
        <v>0.11077268111250385</v>
      </c>
      <c r="G69" s="1105"/>
      <c r="H69" s="1108">
        <f t="shared" ref="H69:M70" si="13">H54/((G6+H6)/2)</f>
        <v>0.11029272787971893</v>
      </c>
      <c r="I69" s="1107">
        <f t="shared" si="13"/>
        <v>0.10720521114153508</v>
      </c>
      <c r="J69" s="1108">
        <f t="shared" si="13"/>
        <v>0.10904454790763478</v>
      </c>
      <c r="K69" s="1108">
        <f t="shared" si="13"/>
        <v>0.11232314492497987</v>
      </c>
      <c r="L69" s="1108">
        <f t="shared" si="13"/>
        <v>0.11637101013010809</v>
      </c>
      <c r="M69" s="1108">
        <f t="shared" si="13"/>
        <v>0.12252471198324416</v>
      </c>
    </row>
    <row r="70" spans="2:15">
      <c r="B70" s="1098" t="s">
        <v>827</v>
      </c>
      <c r="C70" s="1100"/>
      <c r="D70" s="1105">
        <f t="shared" si="12"/>
        <v>3.2540255850764345E-2</v>
      </c>
      <c r="E70" s="1105">
        <f t="shared" si="12"/>
        <v>1.9994683625470775E-2</v>
      </c>
      <c r="F70" s="1105">
        <f t="shared" si="12"/>
        <v>5.4658870511377321E-3</v>
      </c>
      <c r="G70" s="1105"/>
      <c r="H70" s="1108">
        <f t="shared" si="13"/>
        <v>5.8215246499436171E-2</v>
      </c>
      <c r="I70" s="1108">
        <f t="shared" si="13"/>
        <v>5.3661249765884753E-2</v>
      </c>
      <c r="J70" s="1108">
        <f t="shared" si="13"/>
        <v>5.1277666987404026E-2</v>
      </c>
      <c r="K70" s="1108">
        <f t="shared" si="13"/>
        <v>4.8432067825689228E-2</v>
      </c>
      <c r="L70" s="1108">
        <f t="shared" si="13"/>
        <v>4.5004753150089324E-2</v>
      </c>
      <c r="M70" s="1108">
        <f t="shared" si="13"/>
        <v>4.1083208614696373E-2</v>
      </c>
    </row>
    <row r="71" spans="2:15">
      <c r="B71" s="1098" t="s">
        <v>828</v>
      </c>
      <c r="C71" s="1100"/>
      <c r="D71" s="1105">
        <f t="shared" si="12"/>
        <v>5.1254164624269698E-4</v>
      </c>
      <c r="E71" s="1105">
        <f t="shared" si="12"/>
        <v>7.5887685160615941E-4</v>
      </c>
      <c r="F71" s="1105">
        <f t="shared" si="12"/>
        <v>7.1330810532802024E-4</v>
      </c>
      <c r="G71" s="1105"/>
      <c r="H71" s="1108">
        <f t="shared" ref="H71:J78" si="14">H56/((G8+H8)/2)</f>
        <v>5.2299792810779837E-2</v>
      </c>
      <c r="I71" s="1108">
        <f t="shared" si="14"/>
        <v>1.266849084928825E-2</v>
      </c>
      <c r="J71" s="1108">
        <f t="shared" si="14"/>
        <v>1.4619027967068869E-2</v>
      </c>
      <c r="K71" s="1108"/>
      <c r="L71" s="1108"/>
      <c r="M71" s="1108"/>
    </row>
    <row r="72" spans="2:15">
      <c r="B72" s="1098" t="s">
        <v>886</v>
      </c>
      <c r="C72" s="1100"/>
      <c r="D72" s="1105">
        <f>D57/C9</f>
        <v>5.1383391396313052E-2</v>
      </c>
      <c r="E72" s="1105"/>
      <c r="F72" s="1105"/>
      <c r="G72" s="1105"/>
      <c r="H72" s="1108">
        <f t="shared" si="14"/>
        <v>0.10850548142857143</v>
      </c>
      <c r="I72" s="1108">
        <f t="shared" si="14"/>
        <v>0.11315789473684211</v>
      </c>
      <c r="J72" s="1108">
        <f t="shared" si="14"/>
        <v>0.1138235294117647</v>
      </c>
      <c r="K72" s="1108">
        <f t="shared" ref="K72:M78" si="15">K57/((J9+K9)/2)</f>
        <v>0.11466666666666665</v>
      </c>
      <c r="L72" s="1108">
        <f t="shared" si="15"/>
        <v>0.11576923076923078</v>
      </c>
      <c r="M72" s="1108">
        <f t="shared" si="15"/>
        <v>0.11727272727272726</v>
      </c>
    </row>
    <row r="73" spans="2:15">
      <c r="B73" s="1098" t="s">
        <v>887</v>
      </c>
      <c r="C73" s="1100"/>
      <c r="D73" s="1105" t="e">
        <f>D58/#REF!</f>
        <v>#REF!</v>
      </c>
      <c r="E73" s="1105" t="e">
        <f>E58/#REF!</f>
        <v>#REF!</v>
      </c>
      <c r="F73" s="1105" t="e">
        <f>F58/#REF!</f>
        <v>#REF!</v>
      </c>
      <c r="G73" s="1105"/>
      <c r="H73" s="1108">
        <f t="shared" si="14"/>
        <v>0.11222373043247863</v>
      </c>
      <c r="I73" s="1108">
        <f t="shared" si="14"/>
        <v>5.8820469886989302E-3</v>
      </c>
      <c r="J73" s="1108">
        <f t="shared" si="14"/>
        <v>5.8820469886989302E-3</v>
      </c>
      <c r="K73" s="1108">
        <f t="shared" si="15"/>
        <v>5.8820469886989302E-3</v>
      </c>
      <c r="L73" s="1108">
        <f t="shared" si="15"/>
        <v>5.8820469886989302E-3</v>
      </c>
      <c r="M73" s="1108">
        <f t="shared" si="15"/>
        <v>5.8820469886989302E-3</v>
      </c>
    </row>
    <row r="74" spans="2:15">
      <c r="B74" s="1098" t="s">
        <v>880</v>
      </c>
      <c r="C74" s="1100"/>
      <c r="D74" s="1105">
        <f>D59/C11</f>
        <v>0.11599999999999999</v>
      </c>
      <c r="E74" s="1105">
        <f>E59/D11</f>
        <v>0.11599999999999999</v>
      </c>
      <c r="F74" s="1105">
        <f>F59/E11</f>
        <v>0.11599999999999999</v>
      </c>
      <c r="G74" s="1105"/>
      <c r="H74" s="1108">
        <f t="shared" si="14"/>
        <v>9.8008113880130754E-2</v>
      </c>
      <c r="I74" s="1108">
        <f t="shared" si="14"/>
        <v>9.8008113880130754E-2</v>
      </c>
      <c r="J74" s="1108">
        <f t="shared" si="14"/>
        <v>9.8008113880130754E-2</v>
      </c>
      <c r="K74" s="1108">
        <f t="shared" si="15"/>
        <v>9.8008113880130754E-2</v>
      </c>
      <c r="L74" s="1108">
        <f t="shared" si="15"/>
        <v>9.8008113880130754E-2</v>
      </c>
      <c r="M74" s="1108">
        <f t="shared" si="15"/>
        <v>9.8008113880130754E-2</v>
      </c>
    </row>
    <row r="75" spans="2:15">
      <c r="B75" s="1098" t="s">
        <v>881</v>
      </c>
      <c r="C75" s="1100"/>
      <c r="D75" s="1105"/>
      <c r="E75" s="1105">
        <f>E60/D12</f>
        <v>8.2634249671342724E-2</v>
      </c>
      <c r="F75" s="1105">
        <f>F60/E12</f>
        <v>7.9904256822427341E-2</v>
      </c>
      <c r="G75" s="1105"/>
      <c r="H75" s="1108">
        <f t="shared" si="14"/>
        <v>9.7397658406329954E-2</v>
      </c>
      <c r="I75" s="1108">
        <f>I60/((H12+I12)/2)</f>
        <v>9.7397658406329954E-2</v>
      </c>
      <c r="J75" s="1108">
        <f t="shared" si="14"/>
        <v>9.7397658406329954E-2</v>
      </c>
      <c r="K75" s="1108">
        <f t="shared" si="15"/>
        <v>9.7397658406329954E-2</v>
      </c>
      <c r="L75" s="1108">
        <f t="shared" si="15"/>
        <v>9.7397658406329954E-2</v>
      </c>
      <c r="M75" s="1108">
        <f t="shared" si="15"/>
        <v>9.7397658406329954E-2</v>
      </c>
    </row>
    <row r="76" spans="2:15">
      <c r="B76" s="1098" t="s">
        <v>882</v>
      </c>
      <c r="C76" s="1100"/>
      <c r="D76" s="1105">
        <f>D61/C13</f>
        <v>8.0405506666666668E-2</v>
      </c>
      <c r="E76" s="1105">
        <f>E61/D13</f>
        <v>4.36297E-2</v>
      </c>
      <c r="F76" s="1105">
        <f>F61/E13</f>
        <v>1.8954636842105264E-2</v>
      </c>
      <c r="G76" s="1105"/>
      <c r="H76" s="1108">
        <f t="shared" si="14"/>
        <v>9.5000000000000001E-2</v>
      </c>
      <c r="I76" s="1108">
        <f t="shared" si="14"/>
        <v>9.5000000000000001E-2</v>
      </c>
      <c r="J76" s="1108">
        <f t="shared" si="14"/>
        <v>9.5000000000000001E-2</v>
      </c>
      <c r="K76" s="1108">
        <f t="shared" si="15"/>
        <v>9.5000000000000001E-2</v>
      </c>
      <c r="L76" s="1108">
        <f t="shared" si="15"/>
        <v>9.5000000000000001E-2</v>
      </c>
      <c r="M76" s="1108">
        <f t="shared" si="15"/>
        <v>9.5000000000000001E-2</v>
      </c>
    </row>
    <row r="77" spans="2:15">
      <c r="B77" s="1098" t="s">
        <v>883</v>
      </c>
      <c r="C77" s="1100"/>
      <c r="D77" s="1105">
        <f>D62/C14</f>
        <v>3.846575E-2</v>
      </c>
      <c r="E77" s="1105"/>
      <c r="F77" s="1105"/>
      <c r="G77" s="1105"/>
      <c r="H77" s="1108">
        <f t="shared" si="14"/>
        <v>0.11812280153026963</v>
      </c>
      <c r="I77" s="1108">
        <f t="shared" si="14"/>
        <v>0.11812280153026963</v>
      </c>
      <c r="J77" s="1108">
        <f t="shared" si="14"/>
        <v>0.11812280153026963</v>
      </c>
      <c r="K77" s="1108">
        <f t="shared" si="15"/>
        <v>0.11812280153026963</v>
      </c>
      <c r="L77" s="1108">
        <f t="shared" si="15"/>
        <v>0.11812280153026963</v>
      </c>
      <c r="M77" s="1108">
        <f t="shared" si="15"/>
        <v>0.11812280153026963</v>
      </c>
    </row>
    <row r="78" spans="2:15">
      <c r="B78" s="780" t="s">
        <v>884</v>
      </c>
      <c r="C78" s="1100"/>
      <c r="D78" s="1105"/>
      <c r="E78" s="1105"/>
      <c r="F78" s="1105"/>
      <c r="G78" s="1105"/>
      <c r="H78" s="1108">
        <f t="shared" si="14"/>
        <v>0.12296172752933171</v>
      </c>
      <c r="I78" s="1108">
        <f t="shared" si="14"/>
        <v>0.12296172752933171</v>
      </c>
      <c r="J78" s="1108">
        <f t="shared" si="14"/>
        <v>0.12296172752933171</v>
      </c>
      <c r="K78" s="1108">
        <f t="shared" si="15"/>
        <v>0.12296172752933171</v>
      </c>
      <c r="L78" s="1108">
        <f t="shared" si="15"/>
        <v>0.12296172752933171</v>
      </c>
      <c r="M78" s="1108">
        <f t="shared" si="15"/>
        <v>0.12296172752933171</v>
      </c>
    </row>
    <row r="79" spans="2:15">
      <c r="B79" s="1099" t="s">
        <v>829</v>
      </c>
      <c r="C79" s="1067">
        <f>SUM(C69:C77)</f>
        <v>0</v>
      </c>
      <c r="D79" s="1106">
        <f>D64/C17</f>
        <v>9.7005979391907374E-2</v>
      </c>
      <c r="E79" s="1106">
        <f>E64/D17</f>
        <v>9.7550216884894431E-2</v>
      </c>
      <c r="F79" s="1106">
        <f>F64/E17</f>
        <v>0.10273673634381153</v>
      </c>
      <c r="G79" s="1106">
        <f>G64/F17</f>
        <v>0</v>
      </c>
      <c r="H79" s="1109">
        <f t="shared" ref="H79:M79" si="16">H64/((G17+H17)/2)</f>
        <v>0.10723926530218743</v>
      </c>
      <c r="I79" s="1109">
        <f t="shared" si="16"/>
        <v>0.10023151700363307</v>
      </c>
      <c r="J79" s="1109">
        <f t="shared" si="16"/>
        <v>0.10073582552967891</v>
      </c>
      <c r="K79" s="1109">
        <f t="shared" si="16"/>
        <v>0.10112586075398373</v>
      </c>
      <c r="L79" s="1109">
        <f t="shared" si="16"/>
        <v>0.10065869054261063</v>
      </c>
      <c r="M79" s="1109">
        <f t="shared" si="16"/>
        <v>0.1010157227728621</v>
      </c>
    </row>
  </sheetData>
  <mergeCells count="2">
    <mergeCell ref="O5:Q5"/>
    <mergeCell ref="V5:X5"/>
  </mergeCells>
  <pageMargins left="0.7" right="0.7" top="0.75" bottom="0.75" header="0.3" footer="0.3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1:U839"/>
  <sheetViews>
    <sheetView topLeftCell="B4" zoomScaleNormal="100" zoomScaleSheetLayoutView="85" workbookViewId="0">
      <pane xSplit="4" ySplit="4" topLeftCell="F109" activePane="bottomRight" state="frozen"/>
      <selection activeCell="I14" sqref="I14"/>
      <selection pane="topRight" activeCell="I14" sqref="I14"/>
      <selection pane="bottomLeft" activeCell="I14" sqref="I14"/>
      <selection pane="bottomRight" activeCell="M207" sqref="M207"/>
    </sheetView>
  </sheetViews>
  <sheetFormatPr defaultColWidth="9.140625" defaultRowHeight="12.75"/>
  <cols>
    <col min="1" max="1" width="9.140625" style="70"/>
    <col min="2" max="2" width="4" style="70" customWidth="1"/>
    <col min="3" max="3" width="12.5703125" style="489" customWidth="1"/>
    <col min="4" max="4" width="4" style="70" customWidth="1"/>
    <col min="5" max="5" width="26.42578125" style="70" customWidth="1"/>
    <col min="6" max="6" width="6.5703125" style="70" customWidth="1"/>
    <col min="7" max="7" width="7.5703125" style="70" customWidth="1"/>
    <col min="8" max="8" width="8.5703125" style="70" bestFit="1" customWidth="1"/>
    <col min="9" max="9" width="8.42578125" style="70" customWidth="1"/>
    <col min="10" max="10" width="8.5703125" style="70" customWidth="1"/>
    <col min="11" max="11" width="7.42578125" style="304" bestFit="1" customWidth="1"/>
    <col min="12" max="12" width="10.85546875" style="70" customWidth="1"/>
    <col min="13" max="13" width="9.5703125" style="70" customWidth="1"/>
    <col min="14" max="14" width="8.42578125" style="70" customWidth="1"/>
    <col min="15" max="15" width="11.42578125" style="70" customWidth="1"/>
    <col min="16" max="16" width="10.5703125" style="70" customWidth="1"/>
    <col min="17" max="17" width="8.85546875" style="70" customWidth="1"/>
    <col min="18" max="18" width="12.140625" style="70" bestFit="1" customWidth="1"/>
    <col min="19" max="19" width="6.140625" style="70" customWidth="1"/>
    <col min="20" max="20" width="5.85546875" style="70" customWidth="1"/>
    <col min="21" max="16384" width="9.140625" style="70"/>
  </cols>
  <sheetData>
    <row r="1" spans="2:20" ht="15" customHeight="1">
      <c r="E1" s="2161"/>
      <c r="F1" s="2161"/>
      <c r="G1" s="2161"/>
      <c r="H1" s="2161"/>
      <c r="I1" s="2161"/>
      <c r="J1" s="2161"/>
      <c r="K1" s="2161"/>
      <c r="L1" s="2161"/>
      <c r="M1" s="2161"/>
      <c r="N1" s="2161"/>
      <c r="O1" s="2161"/>
      <c r="P1" s="2161"/>
      <c r="Q1" s="2161"/>
      <c r="R1" s="2161"/>
      <c r="S1" s="2161"/>
    </row>
    <row r="2" spans="2:20" ht="15" customHeight="1">
      <c r="B2" s="69"/>
      <c r="C2" s="504" t="s">
        <v>572</v>
      </c>
      <c r="E2" s="92" t="s">
        <v>300</v>
      </c>
      <c r="F2" s="92"/>
      <c r="G2" s="92"/>
      <c r="H2" s="92"/>
      <c r="I2" s="92"/>
      <c r="J2" s="92"/>
      <c r="K2" s="490"/>
      <c r="L2" s="92"/>
      <c r="M2" s="92"/>
      <c r="N2" s="92"/>
      <c r="O2" s="92"/>
      <c r="P2" s="92"/>
      <c r="Q2" s="92"/>
      <c r="R2" s="92"/>
      <c r="S2" s="92"/>
    </row>
    <row r="3" spans="2:20" ht="15" customHeight="1">
      <c r="E3" s="92"/>
      <c r="F3" s="92"/>
      <c r="G3" s="92"/>
      <c r="H3" s="92"/>
      <c r="I3" s="92"/>
      <c r="J3" s="92"/>
      <c r="K3" s="490"/>
      <c r="L3" s="92"/>
      <c r="M3" s="92"/>
      <c r="N3" s="92"/>
      <c r="O3" s="92"/>
      <c r="P3" s="92"/>
      <c r="Q3" s="92"/>
      <c r="R3" s="93"/>
      <c r="S3" s="93"/>
    </row>
    <row r="4" spans="2:20" ht="13.5" thickBot="1">
      <c r="B4" s="505" t="s">
        <v>145</v>
      </c>
      <c r="F4" s="69"/>
      <c r="L4" s="880"/>
      <c r="M4" s="880"/>
      <c r="N4" s="880"/>
      <c r="O4" s="880"/>
      <c r="P4" s="880"/>
      <c r="Q4" s="880"/>
      <c r="S4" s="90" t="s">
        <v>231</v>
      </c>
    </row>
    <row r="5" spans="2:20" s="533" customFormat="1" ht="68.25" thickBot="1">
      <c r="B5" s="671" t="s">
        <v>142</v>
      </c>
      <c r="C5" s="672" t="s">
        <v>301</v>
      </c>
      <c r="D5" s="672" t="s">
        <v>302</v>
      </c>
      <c r="E5" s="671" t="s">
        <v>303</v>
      </c>
      <c r="F5" s="671" t="s">
        <v>304</v>
      </c>
      <c r="G5" s="671" t="s">
        <v>305</v>
      </c>
      <c r="H5" s="671" t="s">
        <v>306</v>
      </c>
      <c r="I5" s="671" t="s">
        <v>307</v>
      </c>
      <c r="J5" s="671" t="s">
        <v>308</v>
      </c>
      <c r="K5" s="673" t="s">
        <v>309</v>
      </c>
      <c r="L5" s="671" t="s">
        <v>310</v>
      </c>
      <c r="M5" s="671" t="s">
        <v>311</v>
      </c>
      <c r="N5" s="671" t="s">
        <v>312</v>
      </c>
      <c r="O5" s="671" t="s">
        <v>313</v>
      </c>
      <c r="P5" s="671" t="s">
        <v>314</v>
      </c>
      <c r="Q5" s="671" t="s">
        <v>315</v>
      </c>
      <c r="R5" s="671" t="s">
        <v>316</v>
      </c>
      <c r="S5" s="671" t="s">
        <v>317</v>
      </c>
      <c r="T5" s="671" t="s">
        <v>151</v>
      </c>
    </row>
    <row r="6" spans="2:20" ht="26.25" thickBot="1">
      <c r="B6" s="507"/>
      <c r="C6" s="508" t="s">
        <v>318</v>
      </c>
      <c r="D6" s="509"/>
      <c r="E6" s="95"/>
      <c r="F6" s="95" t="s">
        <v>319</v>
      </c>
      <c r="G6" s="95"/>
      <c r="H6" s="95"/>
      <c r="I6" s="95"/>
      <c r="J6" s="95"/>
      <c r="K6" s="492"/>
      <c r="L6" s="96">
        <f t="shared" ref="L6:Q6" si="0">L7+L19+L30+L51+L62</f>
        <v>2803.6666755189999</v>
      </c>
      <c r="M6" s="96">
        <f t="shared" si="0"/>
        <v>0</v>
      </c>
      <c r="N6" s="96">
        <f t="shared" si="0"/>
        <v>0</v>
      </c>
      <c r="O6" s="96">
        <f t="shared" si="0"/>
        <v>3957.9128254850002</v>
      </c>
      <c r="P6" s="96">
        <f t="shared" si="0"/>
        <v>362.55340898500003</v>
      </c>
      <c r="Q6" s="96">
        <f t="shared" si="0"/>
        <v>362.55340898500003</v>
      </c>
      <c r="R6" s="96"/>
      <c r="S6" s="96"/>
      <c r="T6" s="96"/>
    </row>
    <row r="7" spans="2:20" ht="13.5" thickBot="1">
      <c r="B7" s="507"/>
      <c r="C7" s="510" t="s">
        <v>320</v>
      </c>
      <c r="D7" s="511"/>
      <c r="E7" s="97"/>
      <c r="F7" s="97" t="s">
        <v>319</v>
      </c>
      <c r="G7" s="97"/>
      <c r="H7" s="97"/>
      <c r="I7" s="97"/>
      <c r="J7" s="97"/>
      <c r="K7" s="493"/>
      <c r="L7" s="96">
        <f t="shared" ref="L7:Q7" si="1">SUM(L8:L18)</f>
        <v>853.02885189999995</v>
      </c>
      <c r="M7" s="96">
        <f t="shared" si="1"/>
        <v>0</v>
      </c>
      <c r="N7" s="96">
        <f t="shared" si="1"/>
        <v>0</v>
      </c>
      <c r="O7" s="96">
        <f t="shared" si="1"/>
        <v>853.02885189999995</v>
      </c>
      <c r="P7" s="96">
        <f t="shared" si="1"/>
        <v>92.064449999999994</v>
      </c>
      <c r="Q7" s="96">
        <f t="shared" si="1"/>
        <v>92.064449999999994</v>
      </c>
      <c r="R7" s="96"/>
      <c r="S7" s="96"/>
      <c r="T7" s="96"/>
    </row>
    <row r="8" spans="2:20" ht="16.5" customHeight="1">
      <c r="B8" s="445"/>
      <c r="C8" s="512"/>
      <c r="D8" s="513"/>
      <c r="E8" s="100" t="str">
        <f>'Existing Loans Details'!B11</f>
        <v>Bonds to TSGENCO</v>
      </c>
      <c r="F8" s="100"/>
      <c r="G8" s="100"/>
      <c r="H8" s="682"/>
      <c r="I8" s="100"/>
      <c r="J8" s="100"/>
      <c r="K8" s="683">
        <f>'Existing Loans Details'!H74</f>
        <v>9.8008113880130754E-2</v>
      </c>
      <c r="L8" s="99">
        <f>'Existing Loans Details'!G11</f>
        <v>340.89628579999999</v>
      </c>
      <c r="M8" s="99"/>
      <c r="N8" s="99">
        <f>'Existing Loans Details'!H27</f>
        <v>0</v>
      </c>
      <c r="O8" s="99">
        <f>L8+M8-N8</f>
        <v>340.89628579999999</v>
      </c>
      <c r="P8" s="99">
        <f>'Existing Loans Details'!H59</f>
        <v>33.410601999999997</v>
      </c>
      <c r="Q8" s="99">
        <f>P8</f>
        <v>33.410601999999997</v>
      </c>
      <c r="R8" s="99"/>
      <c r="S8" s="99"/>
      <c r="T8" s="99"/>
    </row>
    <row r="9" spans="2:20">
      <c r="B9" s="423"/>
      <c r="C9" s="514"/>
      <c r="D9" s="515"/>
      <c r="E9" s="100" t="str">
        <f>'Existing Loans Details'!B12</f>
        <v>Bonds to TSTRANSCO</v>
      </c>
      <c r="F9" s="100"/>
      <c r="G9" s="100"/>
      <c r="H9" s="100"/>
      <c r="I9" s="100"/>
      <c r="J9" s="100"/>
      <c r="K9" s="683">
        <f>'Existing Loans Details'!H75</f>
        <v>9.7397658406329954E-2</v>
      </c>
      <c r="L9" s="99">
        <f>'Existing Loans Details'!G12</f>
        <v>90.827645600000011</v>
      </c>
      <c r="M9" s="101"/>
      <c r="N9" s="99">
        <f>'Existing Loans Details'!H28</f>
        <v>0</v>
      </c>
      <c r="O9" s="99">
        <f>L9+M9-N9</f>
        <v>90.827645600000011</v>
      </c>
      <c r="P9" s="99">
        <f>'Existing Loans Details'!H60</f>
        <v>8.8463999999999992</v>
      </c>
      <c r="Q9" s="99">
        <f>P9</f>
        <v>8.8463999999999992</v>
      </c>
      <c r="R9" s="102"/>
      <c r="S9" s="102"/>
      <c r="T9" s="102"/>
    </row>
    <row r="10" spans="2:20">
      <c r="B10" s="423"/>
      <c r="C10" s="514"/>
      <c r="D10" s="515"/>
      <c r="E10" s="100" t="str">
        <f>'Existing Loans Details'!B13</f>
        <v>Bonds to TSNPDCL Trust</v>
      </c>
      <c r="F10" s="100"/>
      <c r="G10" s="100"/>
      <c r="H10" s="100"/>
      <c r="I10" s="100"/>
      <c r="J10" s="100"/>
      <c r="K10" s="683">
        <f>'Existing Loans Details'!H76</f>
        <v>9.5000000000000001E-2</v>
      </c>
      <c r="L10" s="99">
        <f>'Existing Loans Details'!G13</f>
        <v>31.4</v>
      </c>
      <c r="M10" s="101"/>
      <c r="N10" s="99">
        <f>'Existing Loans Details'!H29</f>
        <v>0</v>
      </c>
      <c r="O10" s="99">
        <f>L10+M10-N10</f>
        <v>31.4</v>
      </c>
      <c r="P10" s="99">
        <f>'Existing Loans Details'!H61</f>
        <v>2.9830000000000001</v>
      </c>
      <c r="Q10" s="99">
        <f>P10</f>
        <v>2.9830000000000001</v>
      </c>
      <c r="R10" s="102"/>
      <c r="S10" s="102"/>
      <c r="T10" s="102"/>
    </row>
    <row r="11" spans="2:20" ht="25.5">
      <c r="B11" s="423"/>
      <c r="C11" s="514"/>
      <c r="D11" s="515"/>
      <c r="E11" s="100" t="str">
        <f>'Existing Loans Details'!B14</f>
        <v>Bonds to Andhra Bank (As per FRP)</v>
      </c>
      <c r="F11" s="100"/>
      <c r="G11" s="100"/>
      <c r="H11" s="100"/>
      <c r="I11" s="100"/>
      <c r="J11" s="100"/>
      <c r="K11" s="683">
        <f>'Existing Loans Details'!H77</f>
        <v>0.11812280153026963</v>
      </c>
      <c r="L11" s="99">
        <f>'Existing Loans Details'!G14</f>
        <v>231.23614559999999</v>
      </c>
      <c r="M11" s="101"/>
      <c r="N11" s="99">
        <f>'Existing Loans Details'!H30</f>
        <v>0</v>
      </c>
      <c r="O11" s="99">
        <f>L11+M11-N11</f>
        <v>231.23614559999999</v>
      </c>
      <c r="P11" s="99">
        <f>'Existing Loans Details'!H62</f>
        <v>27.314261333333331</v>
      </c>
      <c r="Q11" s="99">
        <f>P11</f>
        <v>27.314261333333331</v>
      </c>
      <c r="R11" s="102"/>
      <c r="S11" s="102"/>
      <c r="T11" s="102"/>
    </row>
    <row r="12" spans="2:20" ht="25.5">
      <c r="B12" s="423"/>
      <c r="C12" s="514"/>
      <c r="D12" s="515"/>
      <c r="E12" s="100" t="str">
        <f>'Existing Loans Details'!B15</f>
        <v>Bonds to Syndicate Bank (As per FRP)</v>
      </c>
      <c r="F12" s="100"/>
      <c r="G12" s="100"/>
      <c r="H12" s="100"/>
      <c r="I12" s="100"/>
      <c r="J12" s="100"/>
      <c r="K12" s="683">
        <f>'Existing Loans Details'!H78</f>
        <v>0.12296172752933171</v>
      </c>
      <c r="L12" s="99">
        <f>'Existing Loans Details'!G15</f>
        <v>158.66877489999999</v>
      </c>
      <c r="M12" s="101"/>
      <c r="N12" s="99">
        <f>'Existing Loans Details'!H31</f>
        <v>0</v>
      </c>
      <c r="O12" s="99">
        <f>L12+M12-N12</f>
        <v>158.66877489999999</v>
      </c>
      <c r="P12" s="99">
        <f>'Existing Loans Details'!H63</f>
        <v>19.510186666666666</v>
      </c>
      <c r="Q12" s="99">
        <f>P12</f>
        <v>19.510186666666666</v>
      </c>
      <c r="R12" s="102"/>
      <c r="S12" s="102"/>
      <c r="T12" s="102"/>
    </row>
    <row r="13" spans="2:20">
      <c r="B13" s="423"/>
      <c r="C13" s="514"/>
      <c r="D13" s="515"/>
      <c r="E13" s="100"/>
      <c r="F13" s="100"/>
      <c r="G13" s="100"/>
      <c r="H13" s="100"/>
      <c r="I13" s="100"/>
      <c r="J13" s="100"/>
      <c r="K13" s="494"/>
      <c r="L13" s="101"/>
      <c r="M13" s="101"/>
      <c r="N13" s="101"/>
      <c r="O13" s="101"/>
      <c r="P13" s="101"/>
      <c r="Q13" s="101"/>
      <c r="R13" s="102"/>
      <c r="S13" s="102"/>
      <c r="T13" s="102"/>
    </row>
    <row r="14" spans="2:20">
      <c r="B14" s="423"/>
      <c r="C14" s="514"/>
      <c r="D14" s="515"/>
      <c r="E14" s="100"/>
      <c r="F14" s="100"/>
      <c r="G14" s="100"/>
      <c r="H14" s="100"/>
      <c r="I14" s="100"/>
      <c r="J14" s="100"/>
      <c r="K14" s="494"/>
      <c r="L14" s="101"/>
      <c r="M14" s="101"/>
      <c r="N14" s="101"/>
      <c r="O14" s="101"/>
      <c r="P14" s="101"/>
      <c r="Q14" s="101"/>
      <c r="R14" s="102"/>
      <c r="S14" s="102"/>
      <c r="T14" s="102"/>
    </row>
    <row r="15" spans="2:20">
      <c r="B15" s="423"/>
      <c r="C15" s="514"/>
      <c r="D15" s="515"/>
      <c r="E15" s="100"/>
      <c r="F15" s="100"/>
      <c r="G15" s="100"/>
      <c r="H15" s="100"/>
      <c r="I15" s="100"/>
      <c r="J15" s="100"/>
      <c r="K15" s="494"/>
      <c r="L15" s="101"/>
      <c r="M15" s="101"/>
      <c r="N15" s="101"/>
      <c r="O15" s="101"/>
      <c r="P15" s="101"/>
      <c r="Q15" s="101"/>
      <c r="R15" s="102"/>
      <c r="S15" s="102"/>
      <c r="T15" s="102"/>
    </row>
    <row r="16" spans="2:20">
      <c r="B16" s="423"/>
      <c r="C16" s="514"/>
      <c r="D16" s="515"/>
      <c r="E16" s="100"/>
      <c r="F16" s="100"/>
      <c r="G16" s="100"/>
      <c r="H16" s="100"/>
      <c r="I16" s="100"/>
      <c r="J16" s="100"/>
      <c r="K16" s="494"/>
      <c r="L16" s="101"/>
      <c r="M16" s="101"/>
      <c r="N16" s="101"/>
      <c r="O16" s="101"/>
      <c r="P16" s="101"/>
      <c r="Q16" s="101"/>
      <c r="R16" s="102"/>
      <c r="S16" s="102"/>
      <c r="T16" s="102"/>
    </row>
    <row r="17" spans="2:20">
      <c r="B17" s="423"/>
      <c r="C17" s="514"/>
      <c r="D17" s="515"/>
      <c r="E17" s="100"/>
      <c r="F17" s="100"/>
      <c r="G17" s="100"/>
      <c r="H17" s="100"/>
      <c r="I17" s="100"/>
      <c r="J17" s="100"/>
      <c r="K17" s="494"/>
      <c r="L17" s="101"/>
      <c r="M17" s="101"/>
      <c r="N17" s="101"/>
      <c r="O17" s="101"/>
      <c r="P17" s="101"/>
      <c r="Q17" s="101"/>
      <c r="R17" s="102"/>
      <c r="S17" s="102"/>
      <c r="T17" s="102"/>
    </row>
    <row r="18" spans="2:20" ht="13.5" thickBot="1">
      <c r="B18" s="516"/>
      <c r="C18" s="517"/>
      <c r="D18" s="518"/>
      <c r="E18" s="103"/>
      <c r="F18" s="103"/>
      <c r="G18" s="103"/>
      <c r="H18" s="103"/>
      <c r="I18" s="103"/>
      <c r="J18" s="103"/>
      <c r="K18" s="495"/>
      <c r="L18" s="104"/>
      <c r="M18" s="104"/>
      <c r="N18" s="104"/>
      <c r="O18" s="104"/>
      <c r="P18" s="104"/>
      <c r="Q18" s="104"/>
      <c r="R18" s="105"/>
      <c r="S18" s="105"/>
      <c r="T18" s="105"/>
    </row>
    <row r="19" spans="2:20" ht="13.5" thickBot="1">
      <c r="B19" s="507"/>
      <c r="C19" s="510" t="s">
        <v>321</v>
      </c>
      <c r="D19" s="511"/>
      <c r="E19" s="96"/>
      <c r="F19" s="96" t="s">
        <v>319</v>
      </c>
      <c r="G19" s="96"/>
      <c r="H19" s="96"/>
      <c r="I19" s="96"/>
      <c r="J19" s="96"/>
      <c r="K19" s="496"/>
      <c r="L19" s="96">
        <f t="shared" ref="L19:Q19" si="2">SUM(L20:L29)</f>
        <v>0</v>
      </c>
      <c r="M19" s="96">
        <f t="shared" si="2"/>
        <v>0</v>
      </c>
      <c r="N19" s="96">
        <f t="shared" si="2"/>
        <v>0</v>
      </c>
      <c r="O19" s="96">
        <f t="shared" si="2"/>
        <v>0</v>
      </c>
      <c r="P19" s="96">
        <f t="shared" si="2"/>
        <v>0</v>
      </c>
      <c r="Q19" s="96">
        <f t="shared" si="2"/>
        <v>0</v>
      </c>
      <c r="R19" s="96"/>
      <c r="S19" s="96"/>
      <c r="T19" s="96"/>
    </row>
    <row r="20" spans="2:20">
      <c r="B20" s="445"/>
      <c r="C20" s="519"/>
      <c r="D20" s="520"/>
      <c r="E20" s="106"/>
      <c r="F20" s="106"/>
      <c r="G20" s="106"/>
      <c r="H20" s="106"/>
      <c r="I20" s="106"/>
      <c r="J20" s="106"/>
      <c r="K20" s="497"/>
      <c r="L20" s="99"/>
      <c r="M20" s="99"/>
      <c r="N20" s="99"/>
      <c r="O20" s="99"/>
      <c r="P20" s="99"/>
      <c r="Q20" s="99"/>
      <c r="R20" s="107"/>
      <c r="S20" s="107"/>
      <c r="T20" s="107"/>
    </row>
    <row r="21" spans="2:20">
      <c r="B21" s="423"/>
      <c r="C21" s="242"/>
      <c r="D21" s="457"/>
      <c r="E21" s="100"/>
      <c r="F21" s="100"/>
      <c r="G21" s="100"/>
      <c r="H21" s="100"/>
      <c r="I21" s="100"/>
      <c r="J21" s="100"/>
      <c r="K21" s="494"/>
      <c r="L21" s="101"/>
      <c r="M21" s="101"/>
      <c r="N21" s="101"/>
      <c r="O21" s="101"/>
      <c r="P21" s="101"/>
      <c r="Q21" s="101"/>
      <c r="R21" s="102"/>
      <c r="S21" s="102"/>
      <c r="T21" s="102"/>
    </row>
    <row r="22" spans="2:20">
      <c r="B22" s="423"/>
      <c r="C22" s="242"/>
      <c r="D22" s="457"/>
      <c r="E22" s="100"/>
      <c r="F22" s="100"/>
      <c r="G22" s="100"/>
      <c r="H22" s="100"/>
      <c r="I22" s="100"/>
      <c r="J22" s="100"/>
      <c r="K22" s="494"/>
      <c r="L22" s="101"/>
      <c r="M22" s="101"/>
      <c r="N22" s="101"/>
      <c r="O22" s="101"/>
      <c r="P22" s="101"/>
      <c r="Q22" s="101"/>
      <c r="R22" s="102"/>
      <c r="S22" s="102"/>
      <c r="T22" s="102"/>
    </row>
    <row r="23" spans="2:20">
      <c r="B23" s="423"/>
      <c r="C23" s="242"/>
      <c r="D23" s="457"/>
      <c r="E23" s="100"/>
      <c r="F23" s="100"/>
      <c r="G23" s="100"/>
      <c r="H23" s="100"/>
      <c r="I23" s="100"/>
      <c r="J23" s="100"/>
      <c r="K23" s="494"/>
      <c r="L23" s="101"/>
      <c r="M23" s="101"/>
      <c r="N23" s="101"/>
      <c r="O23" s="101"/>
      <c r="P23" s="101"/>
      <c r="Q23" s="101"/>
      <c r="R23" s="102"/>
      <c r="S23" s="102"/>
      <c r="T23" s="102"/>
    </row>
    <row r="24" spans="2:20">
      <c r="B24" s="423"/>
      <c r="C24" s="242"/>
      <c r="D24" s="457"/>
      <c r="E24" s="100"/>
      <c r="F24" s="100"/>
      <c r="G24" s="100"/>
      <c r="H24" s="100"/>
      <c r="I24" s="100"/>
      <c r="J24" s="100"/>
      <c r="K24" s="494"/>
      <c r="L24" s="101"/>
      <c r="M24" s="101"/>
      <c r="N24" s="101"/>
      <c r="O24" s="101"/>
      <c r="P24" s="101"/>
      <c r="Q24" s="101"/>
      <c r="R24" s="102"/>
      <c r="S24" s="102"/>
      <c r="T24" s="102"/>
    </row>
    <row r="25" spans="2:20">
      <c r="B25" s="423"/>
      <c r="C25" s="242"/>
      <c r="D25" s="457"/>
      <c r="E25" s="100"/>
      <c r="F25" s="100"/>
      <c r="G25" s="100"/>
      <c r="H25" s="100"/>
      <c r="I25" s="100"/>
      <c r="J25" s="100"/>
      <c r="K25" s="494"/>
      <c r="L25" s="101"/>
      <c r="M25" s="101"/>
      <c r="N25" s="101"/>
      <c r="O25" s="101"/>
      <c r="P25" s="101"/>
      <c r="Q25" s="101"/>
      <c r="R25" s="102"/>
      <c r="S25" s="102"/>
      <c r="T25" s="102"/>
    </row>
    <row r="26" spans="2:20">
      <c r="B26" s="423"/>
      <c r="C26" s="242"/>
      <c r="D26" s="457"/>
      <c r="E26" s="100"/>
      <c r="F26" s="100"/>
      <c r="G26" s="100"/>
      <c r="H26" s="100"/>
      <c r="I26" s="100"/>
      <c r="J26" s="100"/>
      <c r="K26" s="494"/>
      <c r="L26" s="101"/>
      <c r="M26" s="101"/>
      <c r="N26" s="101"/>
      <c r="O26" s="101"/>
      <c r="P26" s="101"/>
      <c r="Q26" s="101"/>
      <c r="R26" s="102"/>
      <c r="S26" s="102"/>
      <c r="T26" s="102"/>
    </row>
    <row r="27" spans="2:20">
      <c r="B27" s="423"/>
      <c r="C27" s="242"/>
      <c r="D27" s="457"/>
      <c r="E27" s="100"/>
      <c r="F27" s="100"/>
      <c r="G27" s="100"/>
      <c r="H27" s="100"/>
      <c r="I27" s="100"/>
      <c r="J27" s="100"/>
      <c r="K27" s="494"/>
      <c r="L27" s="101"/>
      <c r="M27" s="101"/>
      <c r="N27" s="101"/>
      <c r="O27" s="101"/>
      <c r="P27" s="101"/>
      <c r="Q27" s="101"/>
      <c r="R27" s="102"/>
      <c r="S27" s="102"/>
      <c r="T27" s="102"/>
    </row>
    <row r="28" spans="2:20">
      <c r="B28" s="423"/>
      <c r="C28" s="242"/>
      <c r="D28" s="457"/>
      <c r="E28" s="100"/>
      <c r="F28" s="100"/>
      <c r="G28" s="100"/>
      <c r="H28" s="100"/>
      <c r="I28" s="100"/>
      <c r="J28" s="100"/>
      <c r="K28" s="494"/>
      <c r="L28" s="101"/>
      <c r="M28" s="101"/>
      <c r="N28" s="101"/>
      <c r="O28" s="101"/>
      <c r="P28" s="101"/>
      <c r="Q28" s="101"/>
      <c r="R28" s="102"/>
      <c r="S28" s="102"/>
      <c r="T28" s="102"/>
    </row>
    <row r="29" spans="2:20" ht="13.5" thickBot="1">
      <c r="B29" s="516"/>
      <c r="C29" s="521"/>
      <c r="D29" s="518"/>
      <c r="E29" s="103"/>
      <c r="F29" s="103"/>
      <c r="G29" s="103"/>
      <c r="H29" s="103"/>
      <c r="I29" s="103"/>
      <c r="J29" s="103"/>
      <c r="K29" s="495"/>
      <c r="L29" s="104"/>
      <c r="M29" s="104"/>
      <c r="N29" s="104"/>
      <c r="O29" s="104"/>
      <c r="P29" s="104"/>
      <c r="Q29" s="104"/>
      <c r="R29" s="105"/>
      <c r="S29" s="105"/>
      <c r="T29" s="105"/>
    </row>
    <row r="30" spans="2:20" ht="39" thickBot="1">
      <c r="B30" s="507"/>
      <c r="C30" s="510" t="s">
        <v>322</v>
      </c>
      <c r="D30" s="522"/>
      <c r="E30" s="96"/>
      <c r="F30" s="96" t="s">
        <v>319</v>
      </c>
      <c r="G30" s="96"/>
      <c r="H30" s="96"/>
      <c r="I30" s="96"/>
      <c r="J30" s="96"/>
      <c r="K30" s="496"/>
      <c r="L30" s="96">
        <f t="shared" ref="L30:Q30" si="3">SUM(L31:L50)</f>
        <v>0</v>
      </c>
      <c r="M30" s="96">
        <f t="shared" si="3"/>
        <v>0</v>
      </c>
      <c r="N30" s="96">
        <f t="shared" si="3"/>
        <v>0</v>
      </c>
      <c r="O30" s="96">
        <f t="shared" si="3"/>
        <v>0</v>
      </c>
      <c r="P30" s="96">
        <f t="shared" si="3"/>
        <v>0</v>
      </c>
      <c r="Q30" s="96">
        <f t="shared" si="3"/>
        <v>0</v>
      </c>
      <c r="R30" s="96"/>
      <c r="S30" s="96"/>
      <c r="T30" s="96"/>
    </row>
    <row r="31" spans="2:20" ht="15" customHeight="1">
      <c r="B31" s="445"/>
      <c r="C31" s="519"/>
      <c r="D31" s="520"/>
      <c r="E31" s="100"/>
      <c r="F31" s="100"/>
      <c r="G31" s="100"/>
      <c r="H31" s="682"/>
      <c r="I31" s="100"/>
      <c r="J31" s="100"/>
      <c r="K31" s="683"/>
      <c r="L31" s="99"/>
      <c r="M31" s="99"/>
      <c r="N31" s="99"/>
      <c r="O31" s="99"/>
      <c r="P31" s="99"/>
      <c r="Q31" s="99"/>
      <c r="R31" s="107"/>
      <c r="S31" s="107"/>
      <c r="T31" s="107"/>
    </row>
    <row r="32" spans="2:20" ht="15" customHeight="1">
      <c r="B32" s="423"/>
      <c r="C32" s="242"/>
      <c r="D32" s="457"/>
      <c r="E32" s="100"/>
      <c r="F32" s="100"/>
      <c r="G32" s="100"/>
      <c r="H32" s="682"/>
      <c r="I32" s="100"/>
      <c r="J32" s="100"/>
      <c r="K32" s="683"/>
      <c r="L32" s="99"/>
      <c r="M32" s="102"/>
      <c r="N32" s="102"/>
      <c r="O32" s="99"/>
      <c r="P32" s="99"/>
      <c r="Q32" s="99"/>
      <c r="R32" s="102"/>
      <c r="S32" s="102"/>
      <c r="T32" s="102"/>
    </row>
    <row r="33" spans="2:20">
      <c r="B33" s="423"/>
      <c r="C33" s="242"/>
      <c r="D33" s="457"/>
      <c r="E33" s="109"/>
      <c r="F33" s="109"/>
      <c r="G33" s="109"/>
      <c r="H33" s="109"/>
      <c r="I33" s="109"/>
      <c r="J33" s="109"/>
      <c r="K33" s="499"/>
      <c r="L33" s="102"/>
      <c r="M33" s="102"/>
      <c r="N33" s="102"/>
      <c r="O33" s="102"/>
      <c r="P33" s="102"/>
      <c r="Q33" s="102"/>
      <c r="R33" s="102"/>
      <c r="S33" s="102"/>
      <c r="T33" s="102"/>
    </row>
    <row r="34" spans="2:20">
      <c r="B34" s="423"/>
      <c r="C34" s="242"/>
      <c r="D34" s="457"/>
      <c r="E34" s="109"/>
      <c r="F34" s="109"/>
      <c r="G34" s="109"/>
      <c r="H34" s="109"/>
      <c r="I34" s="109"/>
      <c r="J34" s="109"/>
      <c r="K34" s="499"/>
      <c r="L34" s="102"/>
      <c r="M34" s="102"/>
      <c r="N34" s="102"/>
      <c r="O34" s="102"/>
      <c r="P34" s="102"/>
      <c r="Q34" s="102"/>
      <c r="R34" s="102"/>
      <c r="S34" s="102"/>
      <c r="T34" s="102"/>
    </row>
    <row r="35" spans="2:20">
      <c r="B35" s="423"/>
      <c r="C35" s="242"/>
      <c r="D35" s="457"/>
      <c r="E35" s="109"/>
      <c r="F35" s="109"/>
      <c r="G35" s="109"/>
      <c r="H35" s="109"/>
      <c r="I35" s="109"/>
      <c r="J35" s="109"/>
      <c r="K35" s="499"/>
      <c r="L35" s="102"/>
      <c r="M35" s="102"/>
      <c r="N35" s="102"/>
      <c r="O35" s="102"/>
      <c r="P35" s="102"/>
      <c r="Q35" s="102"/>
      <c r="R35" s="102"/>
      <c r="S35" s="102"/>
      <c r="T35" s="102"/>
    </row>
    <row r="36" spans="2:20">
      <c r="B36" s="423"/>
      <c r="C36" s="242"/>
      <c r="D36" s="457"/>
      <c r="E36" s="109"/>
      <c r="F36" s="109"/>
      <c r="G36" s="109"/>
      <c r="H36" s="109"/>
      <c r="I36" s="109"/>
      <c r="J36" s="109"/>
      <c r="K36" s="499"/>
      <c r="L36" s="102"/>
      <c r="M36" s="102"/>
      <c r="N36" s="102"/>
      <c r="O36" s="102"/>
      <c r="P36" s="102"/>
      <c r="Q36" s="102"/>
      <c r="R36" s="102"/>
      <c r="S36" s="102"/>
      <c r="T36" s="102"/>
    </row>
    <row r="37" spans="2:20">
      <c r="B37" s="423"/>
      <c r="C37" s="242"/>
      <c r="D37" s="457"/>
      <c r="E37" s="109"/>
      <c r="F37" s="109"/>
      <c r="G37" s="109"/>
      <c r="H37" s="109"/>
      <c r="I37" s="109"/>
      <c r="J37" s="109"/>
      <c r="K37" s="499"/>
      <c r="L37" s="102"/>
      <c r="M37" s="102"/>
      <c r="N37" s="102"/>
      <c r="O37" s="102"/>
      <c r="P37" s="102"/>
      <c r="Q37" s="102"/>
      <c r="R37" s="102"/>
      <c r="S37" s="102"/>
      <c r="T37" s="102"/>
    </row>
    <row r="38" spans="2:20">
      <c r="B38" s="423"/>
      <c r="C38" s="242"/>
      <c r="D38" s="457"/>
      <c r="E38" s="109"/>
      <c r="F38" s="109"/>
      <c r="G38" s="109"/>
      <c r="H38" s="109"/>
      <c r="I38" s="109"/>
      <c r="J38" s="109"/>
      <c r="K38" s="499"/>
      <c r="L38" s="102"/>
      <c r="M38" s="102"/>
      <c r="N38" s="102"/>
      <c r="O38" s="102"/>
      <c r="P38" s="102"/>
      <c r="Q38" s="102"/>
      <c r="R38" s="102"/>
      <c r="S38" s="102"/>
      <c r="T38" s="102"/>
    </row>
    <row r="39" spans="2:20">
      <c r="B39" s="423"/>
      <c r="C39" s="242"/>
      <c r="D39" s="457"/>
      <c r="E39" s="109"/>
      <c r="F39" s="109"/>
      <c r="G39" s="109"/>
      <c r="H39" s="109"/>
      <c r="I39" s="109"/>
      <c r="J39" s="109"/>
      <c r="K39" s="499"/>
      <c r="L39" s="102"/>
      <c r="M39" s="102"/>
      <c r="N39" s="102"/>
      <c r="O39" s="102"/>
      <c r="P39" s="102"/>
      <c r="Q39" s="102"/>
      <c r="R39" s="102"/>
      <c r="S39" s="102"/>
      <c r="T39" s="102"/>
    </row>
    <row r="40" spans="2:20">
      <c r="B40" s="516"/>
      <c r="C40" s="521"/>
      <c r="D40" s="518"/>
      <c r="E40" s="110"/>
      <c r="F40" s="110"/>
      <c r="G40" s="110"/>
      <c r="H40" s="110"/>
      <c r="I40" s="110"/>
      <c r="J40" s="110"/>
      <c r="K40" s="500"/>
      <c r="L40" s="105"/>
      <c r="M40" s="105"/>
      <c r="N40" s="105"/>
      <c r="O40" s="105"/>
      <c r="P40" s="105"/>
      <c r="Q40" s="105"/>
      <c r="R40" s="105"/>
      <c r="S40" s="105"/>
      <c r="T40" s="105"/>
    </row>
    <row r="41" spans="2:20">
      <c r="B41" s="445"/>
      <c r="C41" s="519"/>
      <c r="D41" s="520"/>
      <c r="E41" s="108"/>
      <c r="F41" s="108"/>
      <c r="G41" s="108"/>
      <c r="H41" s="108"/>
      <c r="I41" s="108"/>
      <c r="J41" s="108"/>
      <c r="K41" s="498"/>
      <c r="L41" s="99"/>
      <c r="M41" s="99"/>
      <c r="N41" s="99"/>
      <c r="O41" s="99"/>
      <c r="P41" s="99"/>
      <c r="Q41" s="99"/>
      <c r="R41" s="107"/>
      <c r="S41" s="107"/>
      <c r="T41" s="107"/>
    </row>
    <row r="42" spans="2:20">
      <c r="B42" s="423"/>
      <c r="C42" s="242"/>
      <c r="D42" s="457"/>
      <c r="E42" s="109"/>
      <c r="F42" s="109"/>
      <c r="G42" s="109"/>
      <c r="H42" s="109"/>
      <c r="I42" s="109"/>
      <c r="J42" s="109"/>
      <c r="K42" s="499"/>
      <c r="L42" s="102"/>
      <c r="M42" s="102"/>
      <c r="N42" s="102"/>
      <c r="O42" s="102"/>
      <c r="P42" s="102"/>
      <c r="Q42" s="102"/>
      <c r="R42" s="102"/>
      <c r="S42" s="102"/>
      <c r="T42" s="102"/>
    </row>
    <row r="43" spans="2:20">
      <c r="B43" s="423"/>
      <c r="C43" s="242"/>
      <c r="D43" s="457"/>
      <c r="E43" s="109"/>
      <c r="F43" s="109"/>
      <c r="G43" s="109"/>
      <c r="H43" s="109"/>
      <c r="I43" s="109"/>
      <c r="J43" s="109"/>
      <c r="K43" s="499"/>
      <c r="L43" s="102"/>
      <c r="M43" s="102"/>
      <c r="N43" s="102"/>
      <c r="O43" s="102"/>
      <c r="P43" s="102"/>
      <c r="Q43" s="102"/>
      <c r="R43" s="102"/>
      <c r="S43" s="102"/>
      <c r="T43" s="102"/>
    </row>
    <row r="44" spans="2:20">
      <c r="B44" s="423"/>
      <c r="C44" s="242"/>
      <c r="D44" s="457"/>
      <c r="E44" s="109"/>
      <c r="F44" s="109"/>
      <c r="G44" s="109"/>
      <c r="H44" s="109"/>
      <c r="I44" s="109"/>
      <c r="J44" s="109"/>
      <c r="K44" s="499"/>
      <c r="L44" s="102"/>
      <c r="M44" s="102"/>
      <c r="N44" s="102"/>
      <c r="O44" s="102"/>
      <c r="P44" s="102"/>
      <c r="Q44" s="102"/>
      <c r="R44" s="102"/>
      <c r="S44" s="102"/>
      <c r="T44" s="102"/>
    </row>
    <row r="45" spans="2:20">
      <c r="B45" s="423"/>
      <c r="C45" s="242"/>
      <c r="D45" s="457"/>
      <c r="E45" s="109"/>
      <c r="F45" s="109"/>
      <c r="G45" s="109"/>
      <c r="H45" s="109"/>
      <c r="I45" s="109"/>
      <c r="J45" s="109"/>
      <c r="K45" s="499"/>
      <c r="L45" s="102"/>
      <c r="M45" s="102"/>
      <c r="N45" s="102"/>
      <c r="O45" s="102"/>
      <c r="P45" s="102"/>
      <c r="Q45" s="102"/>
      <c r="R45" s="102"/>
      <c r="S45" s="102"/>
      <c r="T45" s="102"/>
    </row>
    <row r="46" spans="2:20">
      <c r="B46" s="423"/>
      <c r="C46" s="242"/>
      <c r="D46" s="457"/>
      <c r="E46" s="109"/>
      <c r="F46" s="109"/>
      <c r="G46" s="109"/>
      <c r="H46" s="109"/>
      <c r="I46" s="109"/>
      <c r="J46" s="109"/>
      <c r="K46" s="499"/>
      <c r="L46" s="102"/>
      <c r="M46" s="102"/>
      <c r="N46" s="102"/>
      <c r="O46" s="102"/>
      <c r="P46" s="102"/>
      <c r="Q46" s="102"/>
      <c r="R46" s="102"/>
      <c r="S46" s="102"/>
      <c r="T46" s="102"/>
    </row>
    <row r="47" spans="2:20">
      <c r="B47" s="423"/>
      <c r="C47" s="242"/>
      <c r="D47" s="457"/>
      <c r="E47" s="109"/>
      <c r="F47" s="109"/>
      <c r="G47" s="109"/>
      <c r="H47" s="109"/>
      <c r="I47" s="109"/>
      <c r="J47" s="109"/>
      <c r="K47" s="499"/>
      <c r="L47" s="102"/>
      <c r="M47" s="102"/>
      <c r="N47" s="102"/>
      <c r="O47" s="102"/>
      <c r="P47" s="102"/>
      <c r="Q47" s="102"/>
      <c r="R47" s="102"/>
      <c r="S47" s="102"/>
      <c r="T47" s="102"/>
    </row>
    <row r="48" spans="2:20">
      <c r="B48" s="423"/>
      <c r="C48" s="242"/>
      <c r="D48" s="457"/>
      <c r="E48" s="109"/>
      <c r="F48" s="109"/>
      <c r="G48" s="109"/>
      <c r="H48" s="109"/>
      <c r="I48" s="109"/>
      <c r="J48" s="109"/>
      <c r="K48" s="499"/>
      <c r="L48" s="102"/>
      <c r="M48" s="102"/>
      <c r="N48" s="102"/>
      <c r="O48" s="102"/>
      <c r="P48" s="102"/>
      <c r="Q48" s="102"/>
      <c r="R48" s="102"/>
      <c r="S48" s="102"/>
      <c r="T48" s="102"/>
    </row>
    <row r="49" spans="2:21">
      <c r="B49" s="423"/>
      <c r="C49" s="242"/>
      <c r="D49" s="457"/>
      <c r="E49" s="109"/>
      <c r="F49" s="109"/>
      <c r="G49" s="109"/>
      <c r="H49" s="109"/>
      <c r="I49" s="109"/>
      <c r="J49" s="109"/>
      <c r="K49" s="499"/>
      <c r="L49" s="102"/>
      <c r="M49" s="102"/>
      <c r="N49" s="102"/>
      <c r="O49" s="102"/>
      <c r="P49" s="102"/>
      <c r="Q49" s="102"/>
      <c r="R49" s="102"/>
      <c r="S49" s="102"/>
      <c r="T49" s="102"/>
    </row>
    <row r="50" spans="2:21" ht="13.5" thickBot="1">
      <c r="B50" s="516"/>
      <c r="C50" s="521"/>
      <c r="D50" s="518"/>
      <c r="E50" s="110"/>
      <c r="F50" s="110"/>
      <c r="G50" s="110"/>
      <c r="H50" s="110"/>
      <c r="I50" s="110"/>
      <c r="J50" s="110"/>
      <c r="K50" s="500"/>
      <c r="L50" s="105"/>
      <c r="M50" s="105"/>
      <c r="N50" s="105"/>
      <c r="O50" s="105"/>
      <c r="P50" s="105"/>
      <c r="Q50" s="105"/>
      <c r="R50" s="105"/>
      <c r="S50" s="105"/>
      <c r="T50" s="105"/>
    </row>
    <row r="51" spans="2:21" ht="90" thickBot="1">
      <c r="B51" s="507"/>
      <c r="C51" s="510" t="s">
        <v>323</v>
      </c>
      <c r="D51" s="522"/>
      <c r="E51" s="96"/>
      <c r="F51" s="96" t="s">
        <v>319</v>
      </c>
      <c r="G51" s="96"/>
      <c r="H51" s="96"/>
      <c r="I51" s="96"/>
      <c r="J51" s="96"/>
      <c r="K51" s="496"/>
      <c r="L51" s="96">
        <f t="shared" ref="L51:Q51" si="4">SUM(L52:L61)</f>
        <v>10.619760999999999</v>
      </c>
      <c r="M51" s="96">
        <f t="shared" si="4"/>
        <v>0</v>
      </c>
      <c r="N51" s="96">
        <f t="shared" si="4"/>
        <v>0</v>
      </c>
      <c r="O51" s="96">
        <f t="shared" si="4"/>
        <v>10.619760999999999</v>
      </c>
      <c r="P51" s="96">
        <f t="shared" si="4"/>
        <v>0.55541130000000005</v>
      </c>
      <c r="Q51" s="96">
        <f t="shared" si="4"/>
        <v>0.55541130000000005</v>
      </c>
      <c r="R51" s="96"/>
      <c r="S51" s="96"/>
      <c r="T51" s="96"/>
    </row>
    <row r="52" spans="2:21" ht="15" customHeight="1">
      <c r="B52" s="445"/>
      <c r="C52" s="519"/>
      <c r="D52" s="520"/>
      <c r="E52" s="100" t="str">
        <f>'Existing Loans Details'!B24</f>
        <v>Govt. Loans</v>
      </c>
      <c r="F52" s="100"/>
      <c r="G52" s="100"/>
      <c r="H52" s="682"/>
      <c r="I52" s="100"/>
      <c r="J52" s="100"/>
      <c r="K52" s="683"/>
      <c r="L52" s="99">
        <f>'Existing Loans Details'!G8</f>
        <v>10.619760999999999</v>
      </c>
      <c r="M52" s="112"/>
      <c r="N52" s="112">
        <f>'Existing Loans Details'!H24</f>
        <v>0</v>
      </c>
      <c r="O52" s="99">
        <f>L52+M52-N52</f>
        <v>10.619760999999999</v>
      </c>
      <c r="P52" s="112">
        <f>'Existing Loans Details'!H56</f>
        <v>0.55541130000000005</v>
      </c>
      <c r="Q52" s="112">
        <f>P52</f>
        <v>0.55541130000000005</v>
      </c>
      <c r="R52" s="107"/>
      <c r="S52" s="107"/>
      <c r="T52" s="107"/>
    </row>
    <row r="53" spans="2:21">
      <c r="B53" s="423"/>
      <c r="C53" s="242"/>
      <c r="D53" s="457"/>
      <c r="E53" s="109"/>
      <c r="F53" s="109"/>
      <c r="G53" s="109"/>
      <c r="H53" s="109"/>
      <c r="I53" s="109"/>
      <c r="J53" s="109"/>
      <c r="K53" s="499"/>
      <c r="L53" s="102"/>
      <c r="M53" s="102"/>
      <c r="N53" s="102"/>
      <c r="O53" s="102"/>
      <c r="P53" s="102"/>
      <c r="Q53" s="102"/>
      <c r="R53" s="102"/>
      <c r="S53" s="102"/>
      <c r="T53" s="102"/>
    </row>
    <row r="54" spans="2:21">
      <c r="B54" s="423"/>
      <c r="C54" s="242"/>
      <c r="D54" s="457"/>
      <c r="E54" s="109"/>
      <c r="F54" s="109"/>
      <c r="G54" s="109"/>
      <c r="H54" s="109"/>
      <c r="I54" s="109"/>
      <c r="J54" s="109"/>
      <c r="K54" s="499"/>
      <c r="L54" s="102"/>
      <c r="M54" s="102"/>
      <c r="N54" s="102"/>
      <c r="O54" s="102"/>
      <c r="P54" s="102"/>
      <c r="Q54" s="102"/>
      <c r="R54" s="102"/>
      <c r="S54" s="102"/>
      <c r="T54" s="102"/>
    </row>
    <row r="55" spans="2:21">
      <c r="B55" s="423"/>
      <c r="C55" s="242"/>
      <c r="D55" s="457"/>
      <c r="E55" s="109"/>
      <c r="F55" s="109"/>
      <c r="G55" s="109"/>
      <c r="H55" s="109"/>
      <c r="I55" s="109"/>
      <c r="J55" s="109"/>
      <c r="K55" s="499"/>
      <c r="L55" s="102"/>
      <c r="M55" s="102"/>
      <c r="N55" s="102"/>
      <c r="O55" s="102"/>
      <c r="P55" s="102"/>
      <c r="Q55" s="102"/>
      <c r="R55" s="102"/>
      <c r="S55" s="102"/>
      <c r="T55" s="102"/>
    </row>
    <row r="56" spans="2:21">
      <c r="B56" s="423"/>
      <c r="C56" s="242"/>
      <c r="D56" s="457"/>
      <c r="E56" s="109"/>
      <c r="F56" s="109"/>
      <c r="G56" s="109"/>
      <c r="H56" s="109"/>
      <c r="I56" s="109"/>
      <c r="J56" s="109"/>
      <c r="K56" s="499"/>
      <c r="L56" s="102"/>
      <c r="M56" s="102"/>
      <c r="N56" s="102"/>
      <c r="O56" s="102"/>
      <c r="P56" s="102"/>
      <c r="Q56" s="102"/>
      <c r="R56" s="102"/>
      <c r="S56" s="102"/>
      <c r="T56" s="102"/>
    </row>
    <row r="57" spans="2:21">
      <c r="B57" s="423"/>
      <c r="C57" s="242"/>
      <c r="D57" s="457"/>
      <c r="E57" s="109"/>
      <c r="F57" s="109"/>
      <c r="G57" s="109"/>
      <c r="H57" s="109"/>
      <c r="I57" s="109"/>
      <c r="J57" s="109"/>
      <c r="K57" s="499"/>
      <c r="L57" s="102"/>
      <c r="M57" s="102"/>
      <c r="N57" s="102"/>
      <c r="O57" s="102"/>
      <c r="P57" s="102"/>
      <c r="Q57" s="102"/>
      <c r="R57" s="102"/>
      <c r="S57" s="102"/>
      <c r="T57" s="102"/>
    </row>
    <row r="58" spans="2:21">
      <c r="B58" s="423"/>
      <c r="C58" s="242"/>
      <c r="D58" s="457"/>
      <c r="E58" s="109"/>
      <c r="F58" s="109"/>
      <c r="G58" s="109"/>
      <c r="H58" s="109"/>
      <c r="I58" s="109"/>
      <c r="J58" s="109"/>
      <c r="K58" s="499"/>
      <c r="L58" s="102"/>
      <c r="M58" s="102"/>
      <c r="N58" s="102"/>
      <c r="O58" s="102"/>
      <c r="P58" s="102"/>
      <c r="Q58" s="102"/>
      <c r="R58" s="102"/>
      <c r="S58" s="102"/>
      <c r="T58" s="102"/>
    </row>
    <row r="59" spans="2:21">
      <c r="B59" s="423"/>
      <c r="C59" s="242"/>
      <c r="D59" s="457"/>
      <c r="E59" s="109"/>
      <c r="F59" s="109"/>
      <c r="G59" s="109"/>
      <c r="H59" s="109"/>
      <c r="I59" s="109"/>
      <c r="J59" s="109"/>
      <c r="K59" s="499"/>
      <c r="L59" s="102"/>
      <c r="M59" s="102"/>
      <c r="N59" s="102"/>
      <c r="O59" s="102"/>
      <c r="P59" s="102"/>
      <c r="Q59" s="102"/>
      <c r="R59" s="102"/>
      <c r="S59" s="102"/>
      <c r="T59" s="102"/>
    </row>
    <row r="60" spans="2:21">
      <c r="B60" s="423"/>
      <c r="C60" s="242"/>
      <c r="D60" s="457"/>
      <c r="E60" s="109"/>
      <c r="F60" s="109"/>
      <c r="G60" s="109"/>
      <c r="H60" s="109"/>
      <c r="I60" s="109"/>
      <c r="J60" s="109"/>
      <c r="K60" s="499"/>
      <c r="L60" s="102"/>
      <c r="M60" s="102"/>
      <c r="N60" s="102"/>
      <c r="O60" s="102"/>
      <c r="P60" s="102"/>
      <c r="Q60" s="102"/>
      <c r="R60" s="102"/>
      <c r="S60" s="102"/>
      <c r="T60" s="102"/>
    </row>
    <row r="61" spans="2:21" ht="13.5" thickBot="1">
      <c r="B61" s="516"/>
      <c r="C61" s="521"/>
      <c r="D61" s="518"/>
      <c r="E61" s="110"/>
      <c r="F61" s="110"/>
      <c r="G61" s="110"/>
      <c r="H61" s="110"/>
      <c r="I61" s="110"/>
      <c r="J61" s="110"/>
      <c r="K61" s="500"/>
      <c r="L61" s="105"/>
      <c r="M61" s="105"/>
      <c r="N61" s="105"/>
      <c r="O61" s="105"/>
      <c r="P61" s="105"/>
      <c r="Q61" s="105"/>
      <c r="R61" s="105"/>
      <c r="S61" s="105"/>
      <c r="T61" s="105"/>
    </row>
    <row r="62" spans="2:21" ht="39" thickBot="1">
      <c r="B62" s="507"/>
      <c r="C62" s="510" t="s">
        <v>324</v>
      </c>
      <c r="D62" s="522"/>
      <c r="E62" s="96"/>
      <c r="F62" s="96" t="s">
        <v>319</v>
      </c>
      <c r="G62" s="96"/>
      <c r="H62" s="96"/>
      <c r="I62" s="96"/>
      <c r="J62" s="96"/>
      <c r="K62" s="496"/>
      <c r="L62" s="96">
        <f t="shared" ref="L62:Q62" si="5">SUM(L63:L72)</f>
        <v>1940.0180626190001</v>
      </c>
      <c r="M62" s="96">
        <f t="shared" si="5"/>
        <v>0</v>
      </c>
      <c r="N62" s="96">
        <f t="shared" si="5"/>
        <v>0</v>
      </c>
      <c r="O62" s="96">
        <f t="shared" si="5"/>
        <v>3094.2642125850002</v>
      </c>
      <c r="P62" s="96">
        <f t="shared" si="5"/>
        <v>269.93354768500001</v>
      </c>
      <c r="Q62" s="96">
        <f t="shared" si="5"/>
        <v>269.93354768500001</v>
      </c>
      <c r="R62" s="96"/>
      <c r="S62" s="96"/>
      <c r="T62" s="96"/>
    </row>
    <row r="63" spans="2:21" ht="15.75" customHeight="1">
      <c r="B63" s="445"/>
      <c r="C63" s="519"/>
      <c r="D63" s="520"/>
      <c r="E63" s="100" t="str">
        <f>'Existing Loans Details'!B6</f>
        <v>REC Direct and Medium Term Loans</v>
      </c>
      <c r="F63" s="100"/>
      <c r="G63" s="100"/>
      <c r="H63" s="682"/>
      <c r="I63" s="100"/>
      <c r="J63" s="100"/>
      <c r="K63" s="683">
        <f>'Existing Loans Details'!H69</f>
        <v>0.11029272787971893</v>
      </c>
      <c r="L63" s="99">
        <f>'Existing Loans Details'!G6</f>
        <v>1560.2596229190001</v>
      </c>
      <c r="M63" s="112"/>
      <c r="N63" s="112">
        <f>'Existing Loans Details'!H22</f>
        <v>0</v>
      </c>
      <c r="O63" s="99">
        <f>'Existing Loans Details'!H6</f>
        <v>2679.8236861999999</v>
      </c>
      <c r="P63" s="112">
        <f>'Existing Loans Details'!H54</f>
        <v>233.82517730000001</v>
      </c>
      <c r="Q63" s="112">
        <f>P63</f>
        <v>233.82517730000001</v>
      </c>
      <c r="R63" s="107"/>
      <c r="S63" s="107"/>
      <c r="T63" s="107"/>
      <c r="U63" s="880">
        <f>N63-'Existing loans Repayment &amp;Int'!D30</f>
        <v>-5.2189236000000001</v>
      </c>
    </row>
    <row r="64" spans="2:21" ht="15.75" customHeight="1">
      <c r="B64" s="423"/>
      <c r="C64" s="242"/>
      <c r="D64" s="457"/>
      <c r="E64" s="100" t="str">
        <f>'Existing Loans Details'!B7</f>
        <v>PFC</v>
      </c>
      <c r="F64" s="100"/>
      <c r="G64" s="100"/>
      <c r="H64" s="682"/>
      <c r="I64" s="100"/>
      <c r="J64" s="100"/>
      <c r="K64" s="683">
        <f>'Existing Loans Details'!H70</f>
        <v>5.8215246499436171E-2</v>
      </c>
      <c r="L64" s="99">
        <f>'Existing Loans Details'!G7</f>
        <v>143.1522397</v>
      </c>
      <c r="M64" s="114"/>
      <c r="N64" s="112">
        <f>'Existing Loans Details'!H23</f>
        <v>0</v>
      </c>
      <c r="O64" s="99">
        <f>'Existing Loans Details'!H7</f>
        <v>160.33109949999999</v>
      </c>
      <c r="P64" s="112">
        <f>'Existing Loans Details'!H55</f>
        <v>8.8336787000000001</v>
      </c>
      <c r="Q64" s="112">
        <f>P64</f>
        <v>8.8336787000000001</v>
      </c>
      <c r="R64" s="102"/>
      <c r="S64" s="102"/>
      <c r="T64" s="102"/>
      <c r="U64" s="880">
        <f>N64-'Existing loans Repayment &amp;Int'!D31</f>
        <v>-1.5438191999999999</v>
      </c>
    </row>
    <row r="65" spans="2:21" ht="15.75" customHeight="1">
      <c r="B65" s="423"/>
      <c r="C65" s="242"/>
      <c r="D65" s="457"/>
      <c r="E65" s="100" t="str">
        <f>'Existing Loans Details'!B9</f>
        <v>PTCIFSL</v>
      </c>
      <c r="F65" s="100"/>
      <c r="G65" s="100"/>
      <c r="H65" s="682"/>
      <c r="I65" s="100"/>
      <c r="J65" s="100"/>
      <c r="K65" s="683">
        <f>'Existing Loans Details'!H72</f>
        <v>0.10850548142857143</v>
      </c>
      <c r="L65" s="99">
        <f>'Existing Loans Details'!G9</f>
        <v>70</v>
      </c>
      <c r="M65" s="114"/>
      <c r="N65" s="112">
        <f>'Existing Loans Details'!H25</f>
        <v>0</v>
      </c>
      <c r="O65" s="99">
        <f>'Existing Loans Details'!H9</f>
        <v>70</v>
      </c>
      <c r="P65" s="112">
        <f>'Existing Loans Details'!H57</f>
        <v>7.5953837000000002</v>
      </c>
      <c r="Q65" s="112">
        <f>P65</f>
        <v>7.5953837000000002</v>
      </c>
      <c r="R65" s="102"/>
      <c r="S65" s="102"/>
      <c r="T65" s="102"/>
      <c r="U65" s="880">
        <f>N65-'Existing loans Repayment &amp;Int'!D16</f>
        <v>-89.914291300000002</v>
      </c>
    </row>
    <row r="66" spans="2:21" ht="15.75" customHeight="1">
      <c r="B66" s="423"/>
      <c r="C66" s="242"/>
      <c r="D66" s="457"/>
      <c r="E66" s="100" t="str">
        <f>'Existing Loans Details'!B10</f>
        <v>JICA</v>
      </c>
      <c r="F66" s="100"/>
      <c r="G66" s="100"/>
      <c r="H66" s="682"/>
      <c r="I66" s="100"/>
      <c r="J66" s="100"/>
      <c r="K66" s="683">
        <f>'Existing Loans Details'!H73</f>
        <v>0.11222373043247863</v>
      </c>
      <c r="L66" s="99">
        <f>'Existing Loans Details'!G10</f>
        <v>166.6062</v>
      </c>
      <c r="M66" s="102"/>
      <c r="N66" s="112">
        <f>'Existing Loans Details'!H26</f>
        <v>0</v>
      </c>
      <c r="O66" s="99">
        <f>'Existing Loans Details'!H10</f>
        <v>184.10942688499998</v>
      </c>
      <c r="P66" s="112">
        <f>'Existing Loans Details'!H58</f>
        <v>19.679307984999998</v>
      </c>
      <c r="Q66" s="112">
        <f>P66</f>
        <v>19.679307984999998</v>
      </c>
      <c r="R66" s="102"/>
      <c r="S66" s="102"/>
      <c r="T66" s="102"/>
      <c r="U66" s="880">
        <f>N66-'Existing loans Repayment &amp;Int'!D26</f>
        <v>-19.92640462</v>
      </c>
    </row>
    <row r="67" spans="2:21" ht="15.75" customHeight="1">
      <c r="B67" s="423"/>
      <c r="C67" s="242"/>
      <c r="D67" s="457"/>
      <c r="E67" s="100" t="s">
        <v>291</v>
      </c>
      <c r="F67" s="100"/>
      <c r="G67" s="100"/>
      <c r="H67" s="682"/>
      <c r="I67" s="100"/>
      <c r="J67" s="100"/>
      <c r="K67" s="683">
        <f>'New Loans 5th MYT'!D18</f>
        <v>0.11</v>
      </c>
      <c r="L67" s="99"/>
      <c r="M67" s="102">
        <f>'New Loans 5th MYT'!D4</f>
        <v>0</v>
      </c>
      <c r="N67" s="112">
        <f>'New Loans 5th MYT'!D14</f>
        <v>0</v>
      </c>
      <c r="O67" s="99">
        <f>L67+M67-N67</f>
        <v>0</v>
      </c>
      <c r="P67" s="112">
        <f>'New Loans 5th MYT'!D28</f>
        <v>0</v>
      </c>
      <c r="Q67" s="112">
        <f>P67</f>
        <v>0</v>
      </c>
      <c r="R67" s="102"/>
      <c r="S67" s="102"/>
      <c r="T67" s="102"/>
      <c r="U67" s="880">
        <f>N67-'Existing loans Repayment &amp;Int'!D28</f>
        <v>-11.7494303</v>
      </c>
    </row>
    <row r="68" spans="2:21" ht="15.75" customHeight="1">
      <c r="B68" s="423"/>
      <c r="C68" s="242"/>
      <c r="D68" s="457"/>
      <c r="E68" s="100"/>
      <c r="F68" s="100"/>
      <c r="G68" s="100"/>
      <c r="H68" s="682"/>
      <c r="I68" s="100"/>
      <c r="J68" s="100"/>
      <c r="K68" s="100"/>
      <c r="L68" s="99"/>
      <c r="M68" s="102"/>
      <c r="N68" s="112"/>
      <c r="O68" s="99"/>
      <c r="P68" s="112"/>
      <c r="Q68" s="112"/>
      <c r="R68" s="102"/>
      <c r="S68" s="102"/>
      <c r="T68" s="102"/>
      <c r="U68" s="880"/>
    </row>
    <row r="69" spans="2:21" ht="15.75" customHeight="1">
      <c r="B69" s="423"/>
      <c r="C69" s="242"/>
      <c r="D69" s="457"/>
      <c r="E69" s="100"/>
      <c r="F69" s="109"/>
      <c r="G69" s="109"/>
      <c r="H69" s="109"/>
      <c r="I69" s="109"/>
      <c r="J69" s="109"/>
      <c r="K69" s="499"/>
      <c r="L69" s="684"/>
      <c r="M69" s="102"/>
      <c r="N69" s="102"/>
      <c r="O69" s="99"/>
      <c r="P69" s="99"/>
      <c r="Q69" s="112"/>
      <c r="R69" s="102"/>
      <c r="S69" s="102"/>
      <c r="T69" s="102"/>
    </row>
    <row r="70" spans="2:21">
      <c r="B70" s="423"/>
      <c r="C70" s="242"/>
      <c r="D70" s="457"/>
      <c r="E70" s="109"/>
      <c r="F70" s="109"/>
      <c r="G70" s="109"/>
      <c r="H70" s="109"/>
      <c r="I70" s="109"/>
      <c r="J70" s="109"/>
      <c r="K70" s="499"/>
      <c r="L70" s="102"/>
      <c r="M70" s="102"/>
      <c r="N70" s="102"/>
      <c r="O70" s="102"/>
      <c r="P70" s="102"/>
      <c r="Q70" s="102"/>
      <c r="R70" s="102"/>
      <c r="S70" s="102"/>
      <c r="T70" s="102"/>
    </row>
    <row r="71" spans="2:21">
      <c r="B71" s="423"/>
      <c r="C71" s="242"/>
      <c r="D71" s="457"/>
      <c r="E71" s="109"/>
      <c r="F71" s="109"/>
      <c r="G71" s="109"/>
      <c r="H71" s="109"/>
      <c r="I71" s="109"/>
      <c r="J71" s="109"/>
      <c r="K71" s="499"/>
      <c r="L71" s="102"/>
      <c r="M71" s="102"/>
      <c r="N71" s="102"/>
      <c r="O71" s="102"/>
      <c r="P71" s="102"/>
      <c r="Q71" s="102"/>
      <c r="R71" s="102"/>
      <c r="S71" s="102"/>
      <c r="T71" s="102"/>
    </row>
    <row r="72" spans="2:21" ht="13.5" thickBot="1">
      <c r="B72" s="516"/>
      <c r="C72" s="521"/>
      <c r="D72" s="523"/>
      <c r="E72" s="110"/>
      <c r="F72" s="110"/>
      <c r="G72" s="110"/>
      <c r="H72" s="110"/>
      <c r="I72" s="110"/>
      <c r="J72" s="110"/>
      <c r="K72" s="500"/>
      <c r="L72" s="105"/>
      <c r="M72" s="105"/>
      <c r="N72" s="105"/>
      <c r="O72" s="105"/>
      <c r="P72" s="105"/>
      <c r="Q72" s="105"/>
      <c r="R72" s="105"/>
      <c r="S72" s="105"/>
      <c r="T72" s="105"/>
    </row>
    <row r="73" spans="2:21" ht="26.25" thickBot="1">
      <c r="B73" s="507"/>
      <c r="C73" s="508" t="s">
        <v>325</v>
      </c>
      <c r="D73" s="509"/>
      <c r="E73" s="96"/>
      <c r="F73" s="96" t="s">
        <v>319</v>
      </c>
      <c r="G73" s="96"/>
      <c r="H73" s="96"/>
      <c r="I73" s="96"/>
      <c r="J73" s="96"/>
      <c r="K73" s="496"/>
      <c r="L73" s="96">
        <f t="shared" ref="L73:Q73" si="6">L74+L85+L96+L117+L128</f>
        <v>0</v>
      </c>
      <c r="M73" s="96">
        <f t="shared" si="6"/>
        <v>0</v>
      </c>
      <c r="N73" s="96">
        <f t="shared" si="6"/>
        <v>0</v>
      </c>
      <c r="O73" s="96">
        <f t="shared" si="6"/>
        <v>0</v>
      </c>
      <c r="P73" s="96">
        <f t="shared" si="6"/>
        <v>0</v>
      </c>
      <c r="Q73" s="96">
        <f t="shared" si="6"/>
        <v>0</v>
      </c>
      <c r="R73" s="96"/>
      <c r="S73" s="96"/>
      <c r="T73" s="96"/>
    </row>
    <row r="74" spans="2:21" ht="13.5" thickBot="1">
      <c r="B74" s="507"/>
      <c r="C74" s="510" t="s">
        <v>320</v>
      </c>
      <c r="D74" s="522"/>
      <c r="E74" s="96"/>
      <c r="F74" s="96" t="s">
        <v>319</v>
      </c>
      <c r="G74" s="96"/>
      <c r="H74" s="96"/>
      <c r="I74" s="96"/>
      <c r="J74" s="96"/>
      <c r="K74" s="496"/>
      <c r="L74" s="96">
        <f t="shared" ref="L74:Q74" si="7">SUM(L75:L84)</f>
        <v>0</v>
      </c>
      <c r="M74" s="96">
        <f t="shared" si="7"/>
        <v>0</v>
      </c>
      <c r="N74" s="96">
        <f t="shared" si="7"/>
        <v>0</v>
      </c>
      <c r="O74" s="96">
        <f t="shared" si="7"/>
        <v>0</v>
      </c>
      <c r="P74" s="96">
        <f t="shared" si="7"/>
        <v>0</v>
      </c>
      <c r="Q74" s="96">
        <f t="shared" si="7"/>
        <v>0</v>
      </c>
      <c r="R74" s="96"/>
      <c r="S74" s="96"/>
      <c r="T74" s="96"/>
    </row>
    <row r="75" spans="2:21">
      <c r="B75" s="445"/>
      <c r="C75" s="519"/>
      <c r="D75" s="520"/>
      <c r="E75" s="108"/>
      <c r="F75" s="108"/>
      <c r="G75" s="108"/>
      <c r="H75" s="108"/>
      <c r="I75" s="108"/>
      <c r="J75" s="108"/>
      <c r="K75" s="498"/>
      <c r="L75" s="107"/>
      <c r="M75" s="107"/>
      <c r="N75" s="107"/>
      <c r="O75" s="107"/>
      <c r="P75" s="107"/>
      <c r="Q75" s="107"/>
      <c r="R75" s="107"/>
      <c r="S75" s="107"/>
      <c r="T75" s="107"/>
    </row>
    <row r="76" spans="2:21">
      <c r="B76" s="423"/>
      <c r="C76" s="242"/>
      <c r="D76" s="457"/>
      <c r="E76" s="109"/>
      <c r="F76" s="109"/>
      <c r="G76" s="109"/>
      <c r="H76" s="109"/>
      <c r="I76" s="109"/>
      <c r="J76" s="109"/>
      <c r="K76" s="499"/>
      <c r="L76" s="102"/>
      <c r="M76" s="102"/>
      <c r="N76" s="102"/>
      <c r="O76" s="102"/>
      <c r="P76" s="102"/>
      <c r="Q76" s="102"/>
      <c r="R76" s="102"/>
      <c r="S76" s="102"/>
      <c r="T76" s="102"/>
    </row>
    <row r="77" spans="2:21">
      <c r="B77" s="423"/>
      <c r="C77" s="242"/>
      <c r="D77" s="457"/>
      <c r="E77" s="109"/>
      <c r="F77" s="109"/>
      <c r="G77" s="109"/>
      <c r="H77" s="109"/>
      <c r="I77" s="109"/>
      <c r="J77" s="109"/>
      <c r="K77" s="499"/>
      <c r="L77" s="102"/>
      <c r="M77" s="102"/>
      <c r="N77" s="102"/>
      <c r="O77" s="102"/>
      <c r="P77" s="102"/>
      <c r="Q77" s="102"/>
      <c r="R77" s="102"/>
      <c r="S77" s="102"/>
      <c r="T77" s="102"/>
    </row>
    <row r="78" spans="2:21">
      <c r="B78" s="423"/>
      <c r="C78" s="242"/>
      <c r="D78" s="457"/>
      <c r="E78" s="109"/>
      <c r="F78" s="109"/>
      <c r="G78" s="109"/>
      <c r="H78" s="109"/>
      <c r="I78" s="109"/>
      <c r="J78" s="109"/>
      <c r="K78" s="499"/>
      <c r="L78" s="102"/>
      <c r="M78" s="102"/>
      <c r="N78" s="102"/>
      <c r="O78" s="102"/>
      <c r="P78" s="102"/>
      <c r="Q78" s="102"/>
      <c r="R78" s="102"/>
      <c r="S78" s="102"/>
      <c r="T78" s="102"/>
    </row>
    <row r="79" spans="2:21">
      <c r="B79" s="423"/>
      <c r="C79" s="242"/>
      <c r="D79" s="457"/>
      <c r="E79" s="109"/>
      <c r="F79" s="109"/>
      <c r="G79" s="109"/>
      <c r="H79" s="109"/>
      <c r="I79" s="109"/>
      <c r="J79" s="109"/>
      <c r="K79" s="499"/>
      <c r="L79" s="102"/>
      <c r="M79" s="102"/>
      <c r="N79" s="102"/>
      <c r="O79" s="102"/>
      <c r="P79" s="102"/>
      <c r="Q79" s="102"/>
      <c r="R79" s="102"/>
      <c r="S79" s="102"/>
      <c r="T79" s="102"/>
    </row>
    <row r="80" spans="2:21">
      <c r="B80" s="423"/>
      <c r="C80" s="242"/>
      <c r="D80" s="457"/>
      <c r="E80" s="109"/>
      <c r="F80" s="109"/>
      <c r="G80" s="109"/>
      <c r="H80" s="109"/>
      <c r="I80" s="109"/>
      <c r="J80" s="109"/>
      <c r="K80" s="499"/>
      <c r="L80" s="102"/>
      <c r="M80" s="102"/>
      <c r="N80" s="102"/>
      <c r="O80" s="102"/>
      <c r="P80" s="102"/>
      <c r="Q80" s="102"/>
      <c r="R80" s="102"/>
      <c r="S80" s="102"/>
      <c r="T80" s="102"/>
    </row>
    <row r="81" spans="2:20">
      <c r="B81" s="423"/>
      <c r="C81" s="242"/>
      <c r="D81" s="457"/>
      <c r="E81" s="109"/>
      <c r="F81" s="109"/>
      <c r="G81" s="109"/>
      <c r="H81" s="109"/>
      <c r="I81" s="109"/>
      <c r="J81" s="109"/>
      <c r="K81" s="499"/>
      <c r="L81" s="102"/>
      <c r="M81" s="102"/>
      <c r="N81" s="102"/>
      <c r="O81" s="102"/>
      <c r="P81" s="102"/>
      <c r="Q81" s="102"/>
      <c r="R81" s="102"/>
      <c r="S81" s="102"/>
      <c r="T81" s="102"/>
    </row>
    <row r="82" spans="2:20">
      <c r="B82" s="423"/>
      <c r="C82" s="242"/>
      <c r="D82" s="457"/>
      <c r="E82" s="109"/>
      <c r="F82" s="109"/>
      <c r="G82" s="109"/>
      <c r="H82" s="109"/>
      <c r="I82" s="109"/>
      <c r="J82" s="109"/>
      <c r="K82" s="499"/>
      <c r="L82" s="102"/>
      <c r="M82" s="102"/>
      <c r="N82" s="102"/>
      <c r="O82" s="102"/>
      <c r="P82" s="102"/>
      <c r="Q82" s="102"/>
      <c r="R82" s="102"/>
      <c r="S82" s="102"/>
      <c r="T82" s="102"/>
    </row>
    <row r="83" spans="2:20">
      <c r="B83" s="423"/>
      <c r="C83" s="242"/>
      <c r="D83" s="457"/>
      <c r="E83" s="109"/>
      <c r="F83" s="109"/>
      <c r="G83" s="109"/>
      <c r="H83" s="109"/>
      <c r="I83" s="109"/>
      <c r="J83" s="109"/>
      <c r="K83" s="499"/>
      <c r="L83" s="102"/>
      <c r="M83" s="102"/>
      <c r="N83" s="102"/>
      <c r="O83" s="102"/>
      <c r="P83" s="102"/>
      <c r="Q83" s="102"/>
      <c r="R83" s="102"/>
      <c r="S83" s="102"/>
      <c r="T83" s="102"/>
    </row>
    <row r="84" spans="2:20" ht="13.5" thickBot="1">
      <c r="B84" s="516"/>
      <c r="C84" s="521"/>
      <c r="D84" s="518"/>
      <c r="E84" s="110"/>
      <c r="F84" s="110"/>
      <c r="G84" s="110"/>
      <c r="H84" s="110"/>
      <c r="I84" s="110"/>
      <c r="J84" s="110"/>
      <c r="K84" s="500"/>
      <c r="L84" s="105"/>
      <c r="M84" s="105"/>
      <c r="N84" s="105"/>
      <c r="O84" s="105"/>
      <c r="P84" s="105"/>
      <c r="Q84" s="105"/>
      <c r="R84" s="105"/>
      <c r="S84" s="105"/>
      <c r="T84" s="105"/>
    </row>
    <row r="85" spans="2:20" ht="13.5" thickBot="1">
      <c r="B85" s="507"/>
      <c r="C85" s="510" t="s">
        <v>321</v>
      </c>
      <c r="D85" s="522"/>
      <c r="E85" s="96"/>
      <c r="F85" s="96" t="s">
        <v>319</v>
      </c>
      <c r="G85" s="96"/>
      <c r="H85" s="96"/>
      <c r="I85" s="96"/>
      <c r="J85" s="96"/>
      <c r="K85" s="496">
        <f t="shared" ref="K85:Q85" si="8">SUM(K86:K95)</f>
        <v>0</v>
      </c>
      <c r="L85" s="96">
        <f t="shared" si="8"/>
        <v>0</v>
      </c>
      <c r="M85" s="96">
        <f t="shared" si="8"/>
        <v>0</v>
      </c>
      <c r="N85" s="96">
        <f t="shared" si="8"/>
        <v>0</v>
      </c>
      <c r="O85" s="96">
        <f t="shared" si="8"/>
        <v>0</v>
      </c>
      <c r="P85" s="96">
        <f t="shared" si="8"/>
        <v>0</v>
      </c>
      <c r="Q85" s="96">
        <f t="shared" si="8"/>
        <v>0</v>
      </c>
      <c r="R85" s="96"/>
      <c r="S85" s="96"/>
      <c r="T85" s="96"/>
    </row>
    <row r="86" spans="2:20">
      <c r="B86" s="445"/>
      <c r="C86" s="519"/>
      <c r="D86" s="520"/>
      <c r="E86" s="108"/>
      <c r="F86" s="108"/>
      <c r="G86" s="108"/>
      <c r="H86" s="108"/>
      <c r="I86" s="108"/>
      <c r="J86" s="108"/>
      <c r="K86" s="498"/>
      <c r="L86" s="107"/>
      <c r="M86" s="107"/>
      <c r="N86" s="107"/>
      <c r="O86" s="107"/>
      <c r="P86" s="107"/>
      <c r="Q86" s="107"/>
      <c r="R86" s="107"/>
      <c r="S86" s="107"/>
      <c r="T86" s="107"/>
    </row>
    <row r="87" spans="2:20">
      <c r="B87" s="423"/>
      <c r="C87" s="242"/>
      <c r="D87" s="457"/>
      <c r="E87" s="109"/>
      <c r="F87" s="109"/>
      <c r="G87" s="109"/>
      <c r="H87" s="109"/>
      <c r="I87" s="109"/>
      <c r="J87" s="109"/>
      <c r="K87" s="499"/>
      <c r="L87" s="102"/>
      <c r="M87" s="102"/>
      <c r="N87" s="102"/>
      <c r="O87" s="102"/>
      <c r="P87" s="102"/>
      <c r="Q87" s="102"/>
      <c r="R87" s="102"/>
      <c r="S87" s="102"/>
      <c r="T87" s="102"/>
    </row>
    <row r="88" spans="2:20">
      <c r="B88" s="423"/>
      <c r="C88" s="242"/>
      <c r="D88" s="457"/>
      <c r="E88" s="109"/>
      <c r="F88" s="109"/>
      <c r="G88" s="109"/>
      <c r="H88" s="109"/>
      <c r="I88" s="109"/>
      <c r="J88" s="109"/>
      <c r="K88" s="499"/>
      <c r="L88" s="102"/>
      <c r="M88" s="102"/>
      <c r="N88" s="102"/>
      <c r="O88" s="102"/>
      <c r="P88" s="102"/>
      <c r="Q88" s="102"/>
      <c r="R88" s="102"/>
      <c r="S88" s="102"/>
      <c r="T88" s="102"/>
    </row>
    <row r="89" spans="2:20">
      <c r="B89" s="423"/>
      <c r="C89" s="242"/>
      <c r="D89" s="457"/>
      <c r="E89" s="109"/>
      <c r="F89" s="109"/>
      <c r="G89" s="109"/>
      <c r="H89" s="109"/>
      <c r="I89" s="109"/>
      <c r="J89" s="109"/>
      <c r="K89" s="499"/>
      <c r="L89" s="102"/>
      <c r="M89" s="102"/>
      <c r="N89" s="102"/>
      <c r="O89" s="102"/>
      <c r="P89" s="102"/>
      <c r="Q89" s="102"/>
      <c r="R89" s="102"/>
      <c r="S89" s="102"/>
      <c r="T89" s="102"/>
    </row>
    <row r="90" spans="2:20">
      <c r="B90" s="423"/>
      <c r="C90" s="242"/>
      <c r="D90" s="457"/>
      <c r="E90" s="109"/>
      <c r="F90" s="109"/>
      <c r="G90" s="109"/>
      <c r="H90" s="109"/>
      <c r="I90" s="109"/>
      <c r="J90" s="109"/>
      <c r="K90" s="499"/>
      <c r="L90" s="102"/>
      <c r="M90" s="102"/>
      <c r="N90" s="102"/>
      <c r="O90" s="102"/>
      <c r="P90" s="102"/>
      <c r="Q90" s="102"/>
      <c r="R90" s="102"/>
      <c r="S90" s="102"/>
      <c r="T90" s="102"/>
    </row>
    <row r="91" spans="2:20">
      <c r="B91" s="423"/>
      <c r="C91" s="242"/>
      <c r="D91" s="457"/>
      <c r="E91" s="109"/>
      <c r="F91" s="109"/>
      <c r="G91" s="109"/>
      <c r="H91" s="109"/>
      <c r="I91" s="109"/>
      <c r="J91" s="109"/>
      <c r="K91" s="499"/>
      <c r="L91" s="102"/>
      <c r="M91" s="102"/>
      <c r="N91" s="102"/>
      <c r="O91" s="102"/>
      <c r="P91" s="102"/>
      <c r="Q91" s="102"/>
      <c r="R91" s="102"/>
      <c r="S91" s="102"/>
      <c r="T91" s="102"/>
    </row>
    <row r="92" spans="2:20">
      <c r="B92" s="423"/>
      <c r="C92" s="242"/>
      <c r="D92" s="457"/>
      <c r="E92" s="109"/>
      <c r="F92" s="109"/>
      <c r="G92" s="109"/>
      <c r="H92" s="109"/>
      <c r="I92" s="109"/>
      <c r="J92" s="109"/>
      <c r="K92" s="499"/>
      <c r="L92" s="102"/>
      <c r="M92" s="102"/>
      <c r="N92" s="102"/>
      <c r="O92" s="102"/>
      <c r="P92" s="102"/>
      <c r="Q92" s="102"/>
      <c r="R92" s="102"/>
      <c r="S92" s="102"/>
      <c r="T92" s="102"/>
    </row>
    <row r="93" spans="2:20">
      <c r="B93" s="423"/>
      <c r="C93" s="242"/>
      <c r="D93" s="457"/>
      <c r="E93" s="109"/>
      <c r="F93" s="109"/>
      <c r="G93" s="109"/>
      <c r="H93" s="109"/>
      <c r="I93" s="109"/>
      <c r="J93" s="109"/>
      <c r="K93" s="499"/>
      <c r="L93" s="102"/>
      <c r="M93" s="102"/>
      <c r="N93" s="102"/>
      <c r="O93" s="102"/>
      <c r="P93" s="102"/>
      <c r="Q93" s="102"/>
      <c r="R93" s="102"/>
      <c r="S93" s="102"/>
      <c r="T93" s="102"/>
    </row>
    <row r="94" spans="2:20">
      <c r="B94" s="423"/>
      <c r="C94" s="242"/>
      <c r="D94" s="457"/>
      <c r="E94" s="109"/>
      <c r="F94" s="109"/>
      <c r="G94" s="109"/>
      <c r="H94" s="109"/>
      <c r="I94" s="109"/>
      <c r="J94" s="109"/>
      <c r="K94" s="499"/>
      <c r="L94" s="102"/>
      <c r="M94" s="102"/>
      <c r="N94" s="102"/>
      <c r="O94" s="102"/>
      <c r="P94" s="102"/>
      <c r="Q94" s="102"/>
      <c r="R94" s="102"/>
      <c r="S94" s="102"/>
      <c r="T94" s="102"/>
    </row>
    <row r="95" spans="2:20" ht="13.5" thickBot="1">
      <c r="B95" s="516"/>
      <c r="C95" s="521"/>
      <c r="D95" s="518"/>
      <c r="E95" s="110"/>
      <c r="F95" s="110"/>
      <c r="G95" s="110"/>
      <c r="H95" s="110"/>
      <c r="I95" s="110"/>
      <c r="J95" s="110"/>
      <c r="K95" s="500"/>
      <c r="L95" s="105"/>
      <c r="M95" s="105"/>
      <c r="N95" s="105"/>
      <c r="O95" s="105"/>
      <c r="P95" s="105"/>
      <c r="Q95" s="105"/>
      <c r="R95" s="105"/>
      <c r="S95" s="105"/>
      <c r="T95" s="105"/>
    </row>
    <row r="96" spans="2:20" ht="39" thickBot="1">
      <c r="B96" s="507"/>
      <c r="C96" s="510" t="s">
        <v>322</v>
      </c>
      <c r="D96" s="522"/>
      <c r="E96" s="96"/>
      <c r="F96" s="96" t="s">
        <v>319</v>
      </c>
      <c r="G96" s="96"/>
      <c r="H96" s="96"/>
      <c r="I96" s="96"/>
      <c r="J96" s="96"/>
      <c r="K96" s="496">
        <f>SUM(K97:K106)</f>
        <v>0</v>
      </c>
      <c r="L96" s="96">
        <f t="shared" ref="L96:Q96" si="9">SUM(L97:L116)</f>
        <v>0</v>
      </c>
      <c r="M96" s="96">
        <f t="shared" si="9"/>
        <v>0</v>
      </c>
      <c r="N96" s="96">
        <f t="shared" si="9"/>
        <v>0</v>
      </c>
      <c r="O96" s="96">
        <f t="shared" si="9"/>
        <v>0</v>
      </c>
      <c r="P96" s="96">
        <f t="shared" si="9"/>
        <v>0</v>
      </c>
      <c r="Q96" s="96">
        <f t="shared" si="9"/>
        <v>0</v>
      </c>
      <c r="R96" s="96"/>
      <c r="S96" s="96"/>
      <c r="T96" s="96"/>
    </row>
    <row r="97" spans="2:20">
      <c r="B97" s="445"/>
      <c r="C97" s="519"/>
      <c r="D97" s="520"/>
      <c r="E97" s="108"/>
      <c r="F97" s="108"/>
      <c r="G97" s="108"/>
      <c r="H97" s="108"/>
      <c r="I97" s="108"/>
      <c r="J97" s="108"/>
      <c r="K97" s="498"/>
      <c r="L97" s="107"/>
      <c r="M97" s="107"/>
      <c r="N97" s="107"/>
      <c r="O97" s="107"/>
      <c r="P97" s="107"/>
      <c r="Q97" s="107"/>
      <c r="R97" s="107"/>
      <c r="S97" s="107"/>
      <c r="T97" s="107"/>
    </row>
    <row r="98" spans="2:20">
      <c r="B98" s="423"/>
      <c r="C98" s="242"/>
      <c r="D98" s="457"/>
      <c r="E98" s="109"/>
      <c r="F98" s="109"/>
      <c r="G98" s="109"/>
      <c r="H98" s="109"/>
      <c r="I98" s="109"/>
      <c r="J98" s="109"/>
      <c r="K98" s="499"/>
      <c r="L98" s="102"/>
      <c r="M98" s="102"/>
      <c r="N98" s="102"/>
      <c r="O98" s="102"/>
      <c r="P98" s="102"/>
      <c r="Q98" s="102"/>
      <c r="R98" s="102"/>
      <c r="S98" s="102"/>
      <c r="T98" s="102"/>
    </row>
    <row r="99" spans="2:20">
      <c r="B99" s="423"/>
      <c r="C99" s="242"/>
      <c r="D99" s="457"/>
      <c r="E99" s="109"/>
      <c r="F99" s="109"/>
      <c r="G99" s="109"/>
      <c r="H99" s="109"/>
      <c r="I99" s="109"/>
      <c r="J99" s="109"/>
      <c r="K99" s="499"/>
      <c r="L99" s="102"/>
      <c r="M99" s="102"/>
      <c r="N99" s="102"/>
      <c r="O99" s="102"/>
      <c r="P99" s="102"/>
      <c r="Q99" s="102"/>
      <c r="R99" s="102"/>
      <c r="S99" s="102"/>
      <c r="T99" s="102"/>
    </row>
    <row r="100" spans="2:20">
      <c r="B100" s="423"/>
      <c r="C100" s="242"/>
      <c r="D100" s="457"/>
      <c r="E100" s="109"/>
      <c r="F100" s="109"/>
      <c r="G100" s="109"/>
      <c r="H100" s="109"/>
      <c r="I100" s="109"/>
      <c r="J100" s="109"/>
      <c r="K100" s="499"/>
      <c r="L100" s="102"/>
      <c r="M100" s="102"/>
      <c r="N100" s="102"/>
      <c r="O100" s="102"/>
      <c r="P100" s="102"/>
      <c r="Q100" s="102"/>
      <c r="R100" s="102"/>
      <c r="S100" s="102"/>
      <c r="T100" s="102"/>
    </row>
    <row r="101" spans="2:20">
      <c r="B101" s="423"/>
      <c r="C101" s="242"/>
      <c r="D101" s="457"/>
      <c r="E101" s="109"/>
      <c r="F101" s="109"/>
      <c r="G101" s="109"/>
      <c r="H101" s="109"/>
      <c r="I101" s="109"/>
      <c r="J101" s="109"/>
      <c r="K101" s="499"/>
      <c r="L101" s="102"/>
      <c r="M101" s="102"/>
      <c r="N101" s="102"/>
      <c r="O101" s="102"/>
      <c r="P101" s="102"/>
      <c r="Q101" s="102"/>
      <c r="R101" s="102"/>
      <c r="S101" s="102"/>
      <c r="T101" s="102"/>
    </row>
    <row r="102" spans="2:20">
      <c r="B102" s="423"/>
      <c r="C102" s="242"/>
      <c r="D102" s="457"/>
      <c r="E102" s="109"/>
      <c r="F102" s="109"/>
      <c r="G102" s="109"/>
      <c r="H102" s="109"/>
      <c r="I102" s="109"/>
      <c r="J102" s="109"/>
      <c r="K102" s="499"/>
      <c r="L102" s="102"/>
      <c r="M102" s="102"/>
      <c r="N102" s="102"/>
      <c r="O102" s="102"/>
      <c r="P102" s="102"/>
      <c r="Q102" s="102"/>
      <c r="R102" s="102"/>
      <c r="S102" s="102"/>
      <c r="T102" s="102"/>
    </row>
    <row r="103" spans="2:20">
      <c r="B103" s="423"/>
      <c r="C103" s="242"/>
      <c r="D103" s="457"/>
      <c r="E103" s="109"/>
      <c r="F103" s="109"/>
      <c r="G103" s="109"/>
      <c r="H103" s="109"/>
      <c r="I103" s="109"/>
      <c r="J103" s="109"/>
      <c r="K103" s="499"/>
      <c r="L103" s="102"/>
      <c r="M103" s="102"/>
      <c r="N103" s="102"/>
      <c r="O103" s="102"/>
      <c r="P103" s="102"/>
      <c r="Q103" s="102"/>
      <c r="R103" s="102"/>
      <c r="S103" s="102"/>
      <c r="T103" s="102"/>
    </row>
    <row r="104" spans="2:20">
      <c r="B104" s="423"/>
      <c r="C104" s="242"/>
      <c r="D104" s="457"/>
      <c r="E104" s="109"/>
      <c r="F104" s="109"/>
      <c r="G104" s="109"/>
      <c r="H104" s="109"/>
      <c r="I104" s="109"/>
      <c r="J104" s="109"/>
      <c r="K104" s="499"/>
      <c r="L104" s="102"/>
      <c r="M104" s="102"/>
      <c r="N104" s="102"/>
      <c r="O104" s="102"/>
      <c r="P104" s="102"/>
      <c r="Q104" s="102"/>
      <c r="R104" s="102"/>
      <c r="S104" s="102"/>
      <c r="T104" s="102"/>
    </row>
    <row r="105" spans="2:20">
      <c r="B105" s="423"/>
      <c r="C105" s="242"/>
      <c r="D105" s="457"/>
      <c r="E105" s="109"/>
      <c r="F105" s="109"/>
      <c r="G105" s="109"/>
      <c r="H105" s="109"/>
      <c r="I105" s="109"/>
      <c r="J105" s="109"/>
      <c r="K105" s="499"/>
      <c r="L105" s="102"/>
      <c r="M105" s="102"/>
      <c r="N105" s="102"/>
      <c r="O105" s="102"/>
      <c r="P105" s="102"/>
      <c r="Q105" s="102"/>
      <c r="R105" s="102"/>
      <c r="S105" s="102"/>
      <c r="T105" s="102"/>
    </row>
    <row r="106" spans="2:20">
      <c r="B106" s="516"/>
      <c r="C106" s="521"/>
      <c r="D106" s="518"/>
      <c r="E106" s="110"/>
      <c r="F106" s="110"/>
      <c r="G106" s="110"/>
      <c r="H106" s="110"/>
      <c r="I106" s="110"/>
      <c r="J106" s="110"/>
      <c r="K106" s="500"/>
      <c r="L106" s="105"/>
      <c r="M106" s="105"/>
      <c r="N106" s="105"/>
      <c r="O106" s="105"/>
      <c r="P106" s="105"/>
      <c r="Q106" s="105"/>
      <c r="R106" s="105"/>
      <c r="S106" s="105"/>
      <c r="T106" s="105"/>
    </row>
    <row r="107" spans="2:20">
      <c r="B107" s="445"/>
      <c r="C107" s="519"/>
      <c r="D107" s="520"/>
      <c r="E107" s="108"/>
      <c r="F107" s="108"/>
      <c r="G107" s="108"/>
      <c r="H107" s="108"/>
      <c r="I107" s="108"/>
      <c r="J107" s="108"/>
      <c r="K107" s="498"/>
      <c r="L107" s="107"/>
      <c r="M107" s="107"/>
      <c r="N107" s="107"/>
      <c r="O107" s="107"/>
      <c r="P107" s="107"/>
      <c r="Q107" s="107"/>
      <c r="R107" s="107"/>
      <c r="S107" s="107"/>
      <c r="T107" s="107"/>
    </row>
    <row r="108" spans="2:20">
      <c r="B108" s="423"/>
      <c r="C108" s="242"/>
      <c r="D108" s="457"/>
      <c r="E108" s="109"/>
      <c r="F108" s="109"/>
      <c r="G108" s="109"/>
      <c r="H108" s="109"/>
      <c r="I108" s="109"/>
      <c r="J108" s="109"/>
      <c r="K108" s="499"/>
      <c r="L108" s="102"/>
      <c r="M108" s="102"/>
      <c r="N108" s="102"/>
      <c r="O108" s="102"/>
      <c r="P108" s="102"/>
      <c r="Q108" s="102"/>
      <c r="R108" s="102"/>
      <c r="S108" s="102"/>
      <c r="T108" s="102"/>
    </row>
    <row r="109" spans="2:20">
      <c r="B109" s="423"/>
      <c r="C109" s="242"/>
      <c r="D109" s="457"/>
      <c r="E109" s="109"/>
      <c r="F109" s="109"/>
      <c r="G109" s="109"/>
      <c r="H109" s="109"/>
      <c r="I109" s="109"/>
      <c r="J109" s="109"/>
      <c r="K109" s="499"/>
      <c r="L109" s="102"/>
      <c r="M109" s="102"/>
      <c r="N109" s="102"/>
      <c r="O109" s="102"/>
      <c r="P109" s="102"/>
      <c r="Q109" s="102"/>
      <c r="R109" s="102"/>
      <c r="S109" s="102"/>
      <c r="T109" s="102"/>
    </row>
    <row r="110" spans="2:20">
      <c r="B110" s="423"/>
      <c r="C110" s="242"/>
      <c r="D110" s="457"/>
      <c r="E110" s="109"/>
      <c r="F110" s="109"/>
      <c r="G110" s="109"/>
      <c r="H110" s="109"/>
      <c r="I110" s="109"/>
      <c r="J110" s="109"/>
      <c r="K110" s="499"/>
      <c r="L110" s="102"/>
      <c r="M110" s="102"/>
      <c r="N110" s="102"/>
      <c r="O110" s="102"/>
      <c r="P110" s="102"/>
      <c r="Q110" s="102"/>
      <c r="R110" s="102"/>
      <c r="S110" s="102"/>
      <c r="T110" s="102"/>
    </row>
    <row r="111" spans="2:20">
      <c r="B111" s="423"/>
      <c r="C111" s="242"/>
      <c r="D111" s="457"/>
      <c r="E111" s="109"/>
      <c r="F111" s="109"/>
      <c r="G111" s="109"/>
      <c r="H111" s="109"/>
      <c r="I111" s="109"/>
      <c r="J111" s="109"/>
      <c r="K111" s="499"/>
      <c r="L111" s="102"/>
      <c r="M111" s="102"/>
      <c r="N111" s="102"/>
      <c r="O111" s="102"/>
      <c r="P111" s="102"/>
      <c r="Q111" s="102"/>
      <c r="R111" s="102"/>
      <c r="S111" s="102"/>
      <c r="T111" s="102"/>
    </row>
    <row r="112" spans="2:20">
      <c r="B112" s="423"/>
      <c r="C112" s="242"/>
      <c r="D112" s="457"/>
      <c r="E112" s="109"/>
      <c r="F112" s="109"/>
      <c r="G112" s="109"/>
      <c r="H112" s="109"/>
      <c r="I112" s="109"/>
      <c r="J112" s="109"/>
      <c r="K112" s="499"/>
      <c r="L112" s="102"/>
      <c r="M112" s="102"/>
      <c r="N112" s="102"/>
      <c r="O112" s="102"/>
      <c r="P112" s="102"/>
      <c r="Q112" s="102"/>
      <c r="R112" s="102"/>
      <c r="S112" s="102"/>
      <c r="T112" s="102"/>
    </row>
    <row r="113" spans="2:20">
      <c r="B113" s="423"/>
      <c r="C113" s="242"/>
      <c r="D113" s="457"/>
      <c r="E113" s="109"/>
      <c r="F113" s="109"/>
      <c r="G113" s="109"/>
      <c r="H113" s="109"/>
      <c r="I113" s="109"/>
      <c r="J113" s="109"/>
      <c r="K113" s="499"/>
      <c r="L113" s="102"/>
      <c r="M113" s="102"/>
      <c r="N113" s="102"/>
      <c r="O113" s="102"/>
      <c r="P113" s="102"/>
      <c r="Q113" s="102"/>
      <c r="R113" s="102"/>
      <c r="S113" s="102"/>
      <c r="T113" s="102"/>
    </row>
    <row r="114" spans="2:20">
      <c r="B114" s="423"/>
      <c r="C114" s="242"/>
      <c r="D114" s="457"/>
      <c r="E114" s="109"/>
      <c r="F114" s="109"/>
      <c r="G114" s="109"/>
      <c r="H114" s="109"/>
      <c r="I114" s="109"/>
      <c r="J114" s="109"/>
      <c r="K114" s="499"/>
      <c r="L114" s="102"/>
      <c r="M114" s="102"/>
      <c r="N114" s="102"/>
      <c r="O114" s="102"/>
      <c r="P114" s="102"/>
      <c r="Q114" s="102"/>
      <c r="R114" s="102"/>
      <c r="S114" s="102"/>
      <c r="T114" s="102"/>
    </row>
    <row r="115" spans="2:20">
      <c r="B115" s="423"/>
      <c r="C115" s="242"/>
      <c r="D115" s="457"/>
      <c r="E115" s="109"/>
      <c r="F115" s="109"/>
      <c r="G115" s="109"/>
      <c r="H115" s="109"/>
      <c r="I115" s="109"/>
      <c r="J115" s="109"/>
      <c r="K115" s="499"/>
      <c r="L115" s="102"/>
      <c r="M115" s="102"/>
      <c r="N115" s="102"/>
      <c r="O115" s="102"/>
      <c r="P115" s="102"/>
      <c r="Q115" s="102"/>
      <c r="R115" s="102"/>
      <c r="S115" s="102"/>
      <c r="T115" s="102"/>
    </row>
    <row r="116" spans="2:20" ht="13.5" thickBot="1">
      <c r="B116" s="516"/>
      <c r="C116" s="521"/>
      <c r="D116" s="518"/>
      <c r="E116" s="110"/>
      <c r="F116" s="110"/>
      <c r="G116" s="110"/>
      <c r="H116" s="110"/>
      <c r="I116" s="110"/>
      <c r="J116" s="110"/>
      <c r="K116" s="500"/>
      <c r="L116" s="105"/>
      <c r="M116" s="105"/>
      <c r="N116" s="105"/>
      <c r="O116" s="105"/>
      <c r="P116" s="105"/>
      <c r="Q116" s="105"/>
      <c r="R116" s="105"/>
      <c r="S116" s="105"/>
      <c r="T116" s="105"/>
    </row>
    <row r="117" spans="2:20" ht="27.75" customHeight="1" thickBot="1">
      <c r="B117" s="507"/>
      <c r="C117" s="510" t="s">
        <v>323</v>
      </c>
      <c r="D117" s="522"/>
      <c r="E117" s="96"/>
      <c r="F117" s="96" t="s">
        <v>319</v>
      </c>
      <c r="G117" s="96"/>
      <c r="H117" s="96"/>
      <c r="I117" s="96"/>
      <c r="J117" s="96"/>
      <c r="K117" s="496">
        <f t="shared" ref="K117:Q117" si="10">SUM(K118:K127)</f>
        <v>0</v>
      </c>
      <c r="L117" s="96">
        <f t="shared" si="10"/>
        <v>0</v>
      </c>
      <c r="M117" s="96">
        <f t="shared" si="10"/>
        <v>0</v>
      </c>
      <c r="N117" s="96">
        <f t="shared" si="10"/>
        <v>0</v>
      </c>
      <c r="O117" s="96">
        <f t="shared" si="10"/>
        <v>0</v>
      </c>
      <c r="P117" s="96">
        <f t="shared" si="10"/>
        <v>0</v>
      </c>
      <c r="Q117" s="96">
        <f t="shared" si="10"/>
        <v>0</v>
      </c>
      <c r="R117" s="96"/>
      <c r="S117" s="96"/>
      <c r="T117" s="96"/>
    </row>
    <row r="118" spans="2:20">
      <c r="B118" s="445"/>
      <c r="C118" s="524"/>
      <c r="D118" s="525"/>
      <c r="E118" s="108"/>
      <c r="F118" s="108"/>
      <c r="G118" s="108"/>
      <c r="H118" s="108"/>
      <c r="I118" s="108"/>
      <c r="J118" s="108"/>
      <c r="K118" s="498"/>
      <c r="L118" s="107"/>
      <c r="M118" s="107"/>
      <c r="N118" s="107"/>
      <c r="O118" s="107"/>
      <c r="P118" s="107"/>
      <c r="Q118" s="107"/>
      <c r="R118" s="107"/>
      <c r="S118" s="107"/>
      <c r="T118" s="107"/>
    </row>
    <row r="119" spans="2:20">
      <c r="B119" s="423"/>
      <c r="C119" s="526"/>
      <c r="D119" s="527"/>
      <c r="E119" s="109"/>
      <c r="F119" s="109"/>
      <c r="G119" s="109"/>
      <c r="H119" s="109"/>
      <c r="I119" s="109"/>
      <c r="J119" s="109"/>
      <c r="K119" s="499"/>
      <c r="L119" s="102"/>
      <c r="M119" s="102"/>
      <c r="N119" s="102"/>
      <c r="O119" s="102"/>
      <c r="P119" s="102"/>
      <c r="Q119" s="102"/>
      <c r="R119" s="102"/>
      <c r="S119" s="102"/>
      <c r="T119" s="102"/>
    </row>
    <row r="120" spans="2:20">
      <c r="B120" s="423"/>
      <c r="C120" s="526"/>
      <c r="D120" s="527"/>
      <c r="E120" s="109"/>
      <c r="F120" s="109"/>
      <c r="G120" s="109"/>
      <c r="H120" s="109"/>
      <c r="I120" s="109"/>
      <c r="J120" s="109"/>
      <c r="K120" s="499"/>
      <c r="L120" s="102"/>
      <c r="M120" s="102"/>
      <c r="N120" s="102"/>
      <c r="O120" s="102"/>
      <c r="P120" s="102"/>
      <c r="Q120" s="102"/>
      <c r="R120" s="102"/>
      <c r="S120" s="102"/>
      <c r="T120" s="102"/>
    </row>
    <row r="121" spans="2:20">
      <c r="B121" s="423"/>
      <c r="C121" s="526"/>
      <c r="D121" s="527"/>
      <c r="E121" s="109"/>
      <c r="F121" s="109"/>
      <c r="G121" s="109"/>
      <c r="H121" s="109"/>
      <c r="I121" s="109"/>
      <c r="J121" s="109"/>
      <c r="K121" s="499"/>
      <c r="L121" s="102"/>
      <c r="M121" s="102"/>
      <c r="N121" s="102"/>
      <c r="O121" s="102"/>
      <c r="P121" s="102"/>
      <c r="Q121" s="102"/>
      <c r="R121" s="102"/>
      <c r="S121" s="102"/>
      <c r="T121" s="102"/>
    </row>
    <row r="122" spans="2:20">
      <c r="B122" s="423"/>
      <c r="C122" s="526"/>
      <c r="D122" s="527"/>
      <c r="E122" s="109"/>
      <c r="F122" s="109"/>
      <c r="G122" s="109"/>
      <c r="H122" s="109"/>
      <c r="I122" s="109"/>
      <c r="J122" s="109"/>
      <c r="K122" s="499"/>
      <c r="L122" s="102"/>
      <c r="M122" s="102"/>
      <c r="N122" s="102"/>
      <c r="O122" s="102"/>
      <c r="P122" s="102"/>
      <c r="Q122" s="102"/>
      <c r="R122" s="102"/>
      <c r="S122" s="102"/>
      <c r="T122" s="102"/>
    </row>
    <row r="123" spans="2:20">
      <c r="B123" s="423"/>
      <c r="C123" s="526"/>
      <c r="D123" s="527"/>
      <c r="E123" s="109"/>
      <c r="F123" s="109"/>
      <c r="G123" s="109"/>
      <c r="H123" s="109"/>
      <c r="I123" s="109"/>
      <c r="J123" s="109"/>
      <c r="K123" s="499"/>
      <c r="L123" s="102"/>
      <c r="M123" s="102"/>
      <c r="N123" s="102"/>
      <c r="O123" s="102"/>
      <c r="P123" s="102"/>
      <c r="Q123" s="102"/>
      <c r="R123" s="102"/>
      <c r="S123" s="102"/>
      <c r="T123" s="102"/>
    </row>
    <row r="124" spans="2:20">
      <c r="B124" s="423"/>
      <c r="C124" s="526"/>
      <c r="D124" s="527"/>
      <c r="E124" s="109"/>
      <c r="F124" s="109"/>
      <c r="G124" s="109"/>
      <c r="H124" s="109"/>
      <c r="I124" s="109"/>
      <c r="J124" s="109"/>
      <c r="K124" s="499"/>
      <c r="L124" s="102"/>
      <c r="M124" s="102"/>
      <c r="N124" s="102"/>
      <c r="O124" s="102"/>
      <c r="P124" s="102"/>
      <c r="Q124" s="102"/>
      <c r="R124" s="102"/>
      <c r="S124" s="102"/>
      <c r="T124" s="102"/>
    </row>
    <row r="125" spans="2:20">
      <c r="B125" s="423"/>
      <c r="C125" s="526"/>
      <c r="D125" s="527"/>
      <c r="E125" s="109"/>
      <c r="F125" s="109"/>
      <c r="G125" s="109"/>
      <c r="H125" s="109"/>
      <c r="I125" s="109"/>
      <c r="J125" s="109"/>
      <c r="K125" s="499"/>
      <c r="L125" s="102"/>
      <c r="M125" s="102"/>
      <c r="N125" s="102"/>
      <c r="O125" s="102"/>
      <c r="P125" s="102"/>
      <c r="Q125" s="102"/>
      <c r="R125" s="102"/>
      <c r="S125" s="102"/>
      <c r="T125" s="102"/>
    </row>
    <row r="126" spans="2:20">
      <c r="B126" s="423"/>
      <c r="C126" s="526"/>
      <c r="D126" s="527"/>
      <c r="E126" s="109"/>
      <c r="F126" s="109"/>
      <c r="G126" s="109"/>
      <c r="H126" s="109"/>
      <c r="I126" s="109"/>
      <c r="J126" s="109"/>
      <c r="K126" s="499"/>
      <c r="L126" s="102"/>
      <c r="M126" s="102"/>
      <c r="N126" s="102"/>
      <c r="O126" s="102"/>
      <c r="P126" s="102"/>
      <c r="Q126" s="102"/>
      <c r="R126" s="102"/>
      <c r="S126" s="102"/>
      <c r="T126" s="102"/>
    </row>
    <row r="127" spans="2:20" ht="13.5" thickBot="1">
      <c r="B127" s="516"/>
      <c r="C127" s="528"/>
      <c r="D127" s="529"/>
      <c r="E127" s="110"/>
      <c r="F127" s="110"/>
      <c r="G127" s="110"/>
      <c r="H127" s="110"/>
      <c r="I127" s="110"/>
      <c r="J127" s="110"/>
      <c r="K127" s="500"/>
      <c r="L127" s="105"/>
      <c r="M127" s="105"/>
      <c r="N127" s="105"/>
      <c r="O127" s="105"/>
      <c r="P127" s="105"/>
      <c r="Q127" s="105"/>
      <c r="R127" s="105"/>
      <c r="S127" s="105"/>
      <c r="T127" s="105"/>
    </row>
    <row r="128" spans="2:20" ht="39" thickBot="1">
      <c r="B128" s="507"/>
      <c r="C128" s="510" t="s">
        <v>326</v>
      </c>
      <c r="D128" s="522"/>
      <c r="E128" s="96"/>
      <c r="F128" s="96" t="s">
        <v>319</v>
      </c>
      <c r="G128" s="96"/>
      <c r="H128" s="96"/>
      <c r="I128" s="96"/>
      <c r="J128" s="96"/>
      <c r="K128" s="496"/>
      <c r="L128" s="96">
        <f t="shared" ref="L128:Q128" si="11">SUM(L129:L138)</f>
        <v>0</v>
      </c>
      <c r="M128" s="96">
        <f t="shared" si="11"/>
        <v>0</v>
      </c>
      <c r="N128" s="96">
        <f t="shared" si="11"/>
        <v>0</v>
      </c>
      <c r="O128" s="96">
        <f t="shared" si="11"/>
        <v>0</v>
      </c>
      <c r="P128" s="96">
        <f t="shared" si="11"/>
        <v>0</v>
      </c>
      <c r="Q128" s="96">
        <f t="shared" si="11"/>
        <v>0</v>
      </c>
      <c r="R128" s="96"/>
      <c r="S128" s="96"/>
      <c r="T128" s="96"/>
    </row>
    <row r="129" spans="2:20">
      <c r="B129" s="445"/>
      <c r="C129" s="519"/>
      <c r="D129" s="530"/>
      <c r="E129" s="115"/>
      <c r="F129" s="115"/>
      <c r="G129" s="115"/>
      <c r="H129" s="115"/>
      <c r="I129" s="115"/>
      <c r="J129" s="115"/>
      <c r="K129" s="502"/>
      <c r="L129" s="107"/>
      <c r="M129" s="107"/>
      <c r="N129" s="107"/>
      <c r="O129" s="107"/>
      <c r="P129" s="107"/>
      <c r="Q129" s="107"/>
      <c r="R129" s="107"/>
      <c r="S129" s="116"/>
      <c r="T129" s="116"/>
    </row>
    <row r="130" spans="2:20">
      <c r="B130" s="423"/>
      <c r="C130" s="242"/>
      <c r="D130" s="518"/>
      <c r="E130" s="110"/>
      <c r="F130" s="110"/>
      <c r="G130" s="110"/>
      <c r="H130" s="110"/>
      <c r="I130" s="110"/>
      <c r="J130" s="110"/>
      <c r="K130" s="500"/>
      <c r="L130" s="105"/>
      <c r="M130" s="105"/>
      <c r="N130" s="105"/>
      <c r="O130" s="105"/>
      <c r="P130" s="105"/>
      <c r="Q130" s="105"/>
      <c r="R130" s="105"/>
      <c r="S130" s="105"/>
      <c r="T130" s="105"/>
    </row>
    <row r="131" spans="2:20">
      <c r="B131" s="423"/>
      <c r="C131" s="242"/>
      <c r="D131" s="518"/>
      <c r="E131" s="110"/>
      <c r="F131" s="110"/>
      <c r="G131" s="110"/>
      <c r="H131" s="110"/>
      <c r="I131" s="110"/>
      <c r="J131" s="110"/>
      <c r="K131" s="500"/>
      <c r="L131" s="105"/>
      <c r="M131" s="105"/>
      <c r="N131" s="105"/>
      <c r="O131" s="105"/>
      <c r="P131" s="105"/>
      <c r="Q131" s="105"/>
      <c r="R131" s="105"/>
      <c r="S131" s="105"/>
      <c r="T131" s="105"/>
    </row>
    <row r="132" spans="2:20">
      <c r="B132" s="423"/>
      <c r="C132" s="242"/>
      <c r="D132" s="518"/>
      <c r="E132" s="110"/>
      <c r="F132" s="110"/>
      <c r="G132" s="110"/>
      <c r="H132" s="110"/>
      <c r="I132" s="110"/>
      <c r="J132" s="110"/>
      <c r="K132" s="500"/>
      <c r="L132" s="105"/>
      <c r="M132" s="105"/>
      <c r="N132" s="105"/>
      <c r="O132" s="105"/>
      <c r="P132" s="105"/>
      <c r="Q132" s="105"/>
      <c r="R132" s="105"/>
      <c r="S132" s="105"/>
      <c r="T132" s="105"/>
    </row>
    <row r="133" spans="2:20">
      <c r="B133" s="423"/>
      <c r="C133" s="242"/>
      <c r="D133" s="518"/>
      <c r="E133" s="110"/>
      <c r="F133" s="110"/>
      <c r="G133" s="110"/>
      <c r="H133" s="110"/>
      <c r="I133" s="110"/>
      <c r="J133" s="110"/>
      <c r="K133" s="500"/>
      <c r="L133" s="105"/>
      <c r="M133" s="105"/>
      <c r="N133" s="105"/>
      <c r="O133" s="105"/>
      <c r="P133" s="105"/>
      <c r="Q133" s="105"/>
      <c r="R133" s="105"/>
      <c r="S133" s="105"/>
      <c r="T133" s="105"/>
    </row>
    <row r="134" spans="2:20">
      <c r="B134" s="423"/>
      <c r="C134" s="242"/>
      <c r="D134" s="518"/>
      <c r="E134" s="110"/>
      <c r="F134" s="110"/>
      <c r="G134" s="110"/>
      <c r="H134" s="110"/>
      <c r="I134" s="110"/>
      <c r="J134" s="110"/>
      <c r="K134" s="500"/>
      <c r="L134" s="105"/>
      <c r="M134" s="105"/>
      <c r="N134" s="105"/>
      <c r="O134" s="105"/>
      <c r="P134" s="105"/>
      <c r="Q134" s="105"/>
      <c r="R134" s="105"/>
      <c r="S134" s="105"/>
      <c r="T134" s="105"/>
    </row>
    <row r="135" spans="2:20">
      <c r="B135" s="423"/>
      <c r="C135" s="242"/>
      <c r="D135" s="518"/>
      <c r="E135" s="110"/>
      <c r="F135" s="110"/>
      <c r="G135" s="110"/>
      <c r="H135" s="110"/>
      <c r="I135" s="110"/>
      <c r="J135" s="110"/>
      <c r="K135" s="500"/>
      <c r="L135" s="105"/>
      <c r="M135" s="105"/>
      <c r="N135" s="105"/>
      <c r="O135" s="105"/>
      <c r="P135" s="105"/>
      <c r="Q135" s="105"/>
      <c r="R135" s="105"/>
      <c r="S135" s="105"/>
      <c r="T135" s="105"/>
    </row>
    <row r="136" spans="2:20">
      <c r="B136" s="423"/>
      <c r="C136" s="242"/>
      <c r="D136" s="518"/>
      <c r="E136" s="110"/>
      <c r="F136" s="110"/>
      <c r="G136" s="110"/>
      <c r="H136" s="110"/>
      <c r="I136" s="110"/>
      <c r="J136" s="110"/>
      <c r="K136" s="500"/>
      <c r="L136" s="105"/>
      <c r="M136" s="105"/>
      <c r="N136" s="105"/>
      <c r="O136" s="105"/>
      <c r="P136" s="105"/>
      <c r="Q136" s="105"/>
      <c r="R136" s="105"/>
      <c r="S136" s="105"/>
      <c r="T136" s="105"/>
    </row>
    <row r="137" spans="2:20">
      <c r="B137" s="423"/>
      <c r="C137" s="242"/>
      <c r="D137" s="518"/>
      <c r="E137" s="110"/>
      <c r="F137" s="110"/>
      <c r="G137" s="110"/>
      <c r="H137" s="110"/>
      <c r="I137" s="110"/>
      <c r="J137" s="110"/>
      <c r="K137" s="500"/>
      <c r="L137" s="105"/>
      <c r="M137" s="105"/>
      <c r="N137" s="105"/>
      <c r="O137" s="105"/>
      <c r="P137" s="105"/>
      <c r="Q137" s="105"/>
      <c r="R137" s="105"/>
      <c r="S137" s="105"/>
      <c r="T137" s="105"/>
    </row>
    <row r="138" spans="2:20" ht="13.5" thickBot="1">
      <c r="B138" s="516"/>
      <c r="C138" s="521"/>
      <c r="D138" s="523"/>
      <c r="E138" s="110"/>
      <c r="F138" s="110"/>
      <c r="G138" s="110"/>
      <c r="H138" s="110"/>
      <c r="I138" s="110"/>
      <c r="J138" s="110"/>
      <c r="K138" s="500"/>
      <c r="L138" s="105"/>
      <c r="M138" s="105"/>
      <c r="N138" s="105"/>
      <c r="O138" s="105"/>
      <c r="P138" s="105"/>
      <c r="Q138" s="105"/>
      <c r="R138" s="105"/>
      <c r="S138" s="105"/>
      <c r="T138" s="105"/>
    </row>
    <row r="139" spans="2:20" ht="13.5" thickBot="1">
      <c r="B139" s="507"/>
      <c r="C139" s="531" t="s">
        <v>327</v>
      </c>
      <c r="D139" s="198"/>
      <c r="E139" s="198"/>
      <c r="F139" s="198" t="s">
        <v>319</v>
      </c>
      <c r="G139" s="117"/>
      <c r="H139" s="117"/>
      <c r="I139" s="117"/>
      <c r="J139" s="117"/>
      <c r="K139" s="503"/>
      <c r="L139" s="118">
        <f t="shared" ref="L139:Q139" si="12">L6+L73</f>
        <v>2803.6666755189999</v>
      </c>
      <c r="M139" s="118">
        <f t="shared" si="12"/>
        <v>0</v>
      </c>
      <c r="N139" s="118">
        <f t="shared" si="12"/>
        <v>0</v>
      </c>
      <c r="O139" s="118">
        <f t="shared" si="12"/>
        <v>3957.9128254850002</v>
      </c>
      <c r="P139" s="118">
        <f t="shared" si="12"/>
        <v>362.55340898500003</v>
      </c>
      <c r="Q139" s="118">
        <f t="shared" si="12"/>
        <v>362.55340898500003</v>
      </c>
      <c r="R139" s="118"/>
      <c r="S139" s="118"/>
      <c r="T139" s="119"/>
    </row>
    <row r="140" spans="2:20">
      <c r="O140" s="880"/>
    </row>
    <row r="144" spans="2:20" ht="13.5" thickBot="1">
      <c r="B144" s="505" t="s">
        <v>146</v>
      </c>
      <c r="F144" s="69"/>
      <c r="S144" s="90" t="s">
        <v>231</v>
      </c>
    </row>
    <row r="145" spans="2:20" ht="90" thickBot="1">
      <c r="B145" s="94" t="s">
        <v>142</v>
      </c>
      <c r="C145" s="506" t="s">
        <v>301</v>
      </c>
      <c r="D145" s="506" t="s">
        <v>302</v>
      </c>
      <c r="E145" s="94" t="s">
        <v>303</v>
      </c>
      <c r="F145" s="94" t="s">
        <v>304</v>
      </c>
      <c r="G145" s="94" t="s">
        <v>305</v>
      </c>
      <c r="H145" s="94" t="s">
        <v>306</v>
      </c>
      <c r="I145" s="94" t="s">
        <v>307</v>
      </c>
      <c r="J145" s="94" t="s">
        <v>308</v>
      </c>
      <c r="K145" s="491" t="s">
        <v>309</v>
      </c>
      <c r="L145" s="94" t="s">
        <v>310</v>
      </c>
      <c r="M145" s="94" t="s">
        <v>311</v>
      </c>
      <c r="N145" s="94" t="s">
        <v>312</v>
      </c>
      <c r="O145" s="94" t="s">
        <v>313</v>
      </c>
      <c r="P145" s="94" t="s">
        <v>314</v>
      </c>
      <c r="Q145" s="94" t="s">
        <v>315</v>
      </c>
      <c r="R145" s="94" t="s">
        <v>316</v>
      </c>
      <c r="S145" s="94" t="s">
        <v>317</v>
      </c>
      <c r="T145" s="94" t="s">
        <v>151</v>
      </c>
    </row>
    <row r="146" spans="2:20" ht="26.25" thickBot="1">
      <c r="B146" s="507"/>
      <c r="C146" s="508" t="s">
        <v>318</v>
      </c>
      <c r="D146" s="509"/>
      <c r="E146" s="95"/>
      <c r="F146" s="95" t="s">
        <v>319</v>
      </c>
      <c r="G146" s="95"/>
      <c r="H146" s="95"/>
      <c r="I146" s="95"/>
      <c r="J146" s="95"/>
      <c r="K146" s="492"/>
      <c r="L146" s="96">
        <f t="shared" ref="L146:Q146" si="13">L147+L159+L170+L191+L202</f>
        <v>3957.9128254850002</v>
      </c>
      <c r="M146" s="96">
        <f t="shared" si="13"/>
        <v>1771.2048955361252</v>
      </c>
      <c r="N146" s="96">
        <f t="shared" si="13"/>
        <v>216.42771429999999</v>
      </c>
      <c r="O146" s="96">
        <f t="shared" si="13"/>
        <v>5512.6900067211245</v>
      </c>
      <c r="P146" s="96">
        <f t="shared" si="13"/>
        <v>483.27743685802511</v>
      </c>
      <c r="Q146" s="96">
        <f t="shared" si="13"/>
        <v>483.27743685802511</v>
      </c>
      <c r="R146" s="96"/>
      <c r="S146" s="96"/>
      <c r="T146" s="96"/>
    </row>
    <row r="147" spans="2:20" ht="13.5" thickBot="1">
      <c r="B147" s="507"/>
      <c r="C147" s="510" t="s">
        <v>320</v>
      </c>
      <c r="D147" s="511"/>
      <c r="E147" s="97"/>
      <c r="F147" s="97" t="s">
        <v>319</v>
      </c>
      <c r="G147" s="97"/>
      <c r="H147" s="97"/>
      <c r="I147" s="97"/>
      <c r="J147" s="97"/>
      <c r="K147" s="493"/>
      <c r="L147" s="96">
        <f t="shared" ref="L147:Q147" si="14">SUM(L148:L158)</f>
        <v>853.02885189999995</v>
      </c>
      <c r="M147" s="96">
        <f t="shared" si="14"/>
        <v>0</v>
      </c>
      <c r="N147" s="96">
        <f t="shared" si="14"/>
        <v>0</v>
      </c>
      <c r="O147" s="96">
        <f t="shared" si="14"/>
        <v>853.02885189999995</v>
      </c>
      <c r="P147" s="96">
        <f t="shared" si="14"/>
        <v>92.064449999999994</v>
      </c>
      <c r="Q147" s="96">
        <f t="shared" si="14"/>
        <v>92.064449999999994</v>
      </c>
      <c r="R147" s="96"/>
      <c r="S147" s="96"/>
      <c r="T147" s="96"/>
    </row>
    <row r="148" spans="2:20">
      <c r="B148" s="445"/>
      <c r="C148" s="512"/>
      <c r="D148" s="513"/>
      <c r="E148" s="100" t="str">
        <f>E8</f>
        <v>Bonds to TSGENCO</v>
      </c>
      <c r="F148" s="100"/>
      <c r="G148" s="100"/>
      <c r="H148" s="682"/>
      <c r="I148" s="100"/>
      <c r="J148" s="100"/>
      <c r="K148" s="683">
        <f>K8</f>
        <v>9.8008113880130754E-2</v>
      </c>
      <c r="L148" s="99">
        <f>O8</f>
        <v>340.89628579999999</v>
      </c>
      <c r="M148" s="99"/>
      <c r="N148" s="99">
        <f>'Existing Loans Details'!I27</f>
        <v>0</v>
      </c>
      <c r="O148" s="99">
        <f>L148+M148-N148</f>
        <v>340.89628579999999</v>
      </c>
      <c r="P148" s="99">
        <f>'Existing Loans Details'!I59</f>
        <v>33.410601999999997</v>
      </c>
      <c r="Q148" s="99">
        <f>P148</f>
        <v>33.410601999999997</v>
      </c>
      <c r="R148" s="99"/>
      <c r="S148" s="99"/>
      <c r="T148" s="99"/>
    </row>
    <row r="149" spans="2:20">
      <c r="B149" s="423"/>
      <c r="C149" s="514"/>
      <c r="D149" s="515"/>
      <c r="E149" s="100" t="str">
        <f>E9</f>
        <v>Bonds to TSTRANSCO</v>
      </c>
      <c r="F149" s="100"/>
      <c r="G149" s="100"/>
      <c r="H149" s="100"/>
      <c r="I149" s="100"/>
      <c r="J149" s="100"/>
      <c r="K149" s="683">
        <f>K9</f>
        <v>9.7397658406329954E-2</v>
      </c>
      <c r="L149" s="99">
        <f>O9</f>
        <v>90.827645600000011</v>
      </c>
      <c r="M149" s="101"/>
      <c r="N149" s="99">
        <f>'Existing Loans Details'!I28</f>
        <v>0</v>
      </c>
      <c r="O149" s="99">
        <f>L149+M149-N149</f>
        <v>90.827645600000011</v>
      </c>
      <c r="P149" s="99">
        <f>'Existing Loans Details'!I60</f>
        <v>8.8463999999999992</v>
      </c>
      <c r="Q149" s="99">
        <f>P149</f>
        <v>8.8463999999999992</v>
      </c>
      <c r="R149" s="102"/>
      <c r="S149" s="102"/>
      <c r="T149" s="102"/>
    </row>
    <row r="150" spans="2:20">
      <c r="B150" s="423"/>
      <c r="C150" s="514"/>
      <c r="D150" s="515"/>
      <c r="E150" s="100" t="str">
        <f>E10</f>
        <v>Bonds to TSNPDCL Trust</v>
      </c>
      <c r="F150" s="100"/>
      <c r="G150" s="100"/>
      <c r="H150" s="100"/>
      <c r="I150" s="100"/>
      <c r="J150" s="100"/>
      <c r="K150" s="683">
        <f>K10</f>
        <v>9.5000000000000001E-2</v>
      </c>
      <c r="L150" s="99">
        <f>O10</f>
        <v>31.4</v>
      </c>
      <c r="M150" s="101"/>
      <c r="N150" s="99">
        <f>'Existing Loans Details'!I29</f>
        <v>0</v>
      </c>
      <c r="O150" s="99">
        <f>L150+M150-N150</f>
        <v>31.4</v>
      </c>
      <c r="P150" s="99">
        <f>'Existing Loans Details'!I61</f>
        <v>2.9830000000000001</v>
      </c>
      <c r="Q150" s="99">
        <f>P150</f>
        <v>2.9830000000000001</v>
      </c>
      <c r="R150" s="102"/>
      <c r="S150" s="102"/>
      <c r="T150" s="102"/>
    </row>
    <row r="151" spans="2:20" ht="25.5">
      <c r="B151" s="423"/>
      <c r="C151" s="514"/>
      <c r="D151" s="515"/>
      <c r="E151" s="100" t="str">
        <f>E11</f>
        <v>Bonds to Andhra Bank (As per FRP)</v>
      </c>
      <c r="F151" s="100"/>
      <c r="G151" s="100"/>
      <c r="H151" s="100"/>
      <c r="I151" s="100"/>
      <c r="J151" s="100"/>
      <c r="K151" s="683">
        <f>K11</f>
        <v>0.11812280153026963</v>
      </c>
      <c r="L151" s="99">
        <f>O11</f>
        <v>231.23614559999999</v>
      </c>
      <c r="M151" s="101"/>
      <c r="N151" s="99">
        <f>'Existing Loans Details'!I30</f>
        <v>0</v>
      </c>
      <c r="O151" s="99">
        <f>L151+M151-N151</f>
        <v>231.23614559999999</v>
      </c>
      <c r="P151" s="99">
        <f>'Existing Loans Details'!I62</f>
        <v>27.314261333333331</v>
      </c>
      <c r="Q151" s="99">
        <f>P151</f>
        <v>27.314261333333331</v>
      </c>
      <c r="R151" s="102"/>
      <c r="S151" s="102"/>
      <c r="T151" s="102"/>
    </row>
    <row r="152" spans="2:20" ht="25.5">
      <c r="B152" s="423"/>
      <c r="C152" s="514"/>
      <c r="D152" s="515"/>
      <c r="E152" s="100" t="str">
        <f>E12</f>
        <v>Bonds to Syndicate Bank (As per FRP)</v>
      </c>
      <c r="F152" s="100"/>
      <c r="G152" s="100"/>
      <c r="H152" s="100"/>
      <c r="I152" s="100"/>
      <c r="J152" s="100"/>
      <c r="K152" s="683">
        <f>K12</f>
        <v>0.12296172752933171</v>
      </c>
      <c r="L152" s="99">
        <f>O12</f>
        <v>158.66877489999999</v>
      </c>
      <c r="M152" s="101"/>
      <c r="N152" s="99">
        <f>'Existing Loans Details'!I31</f>
        <v>0</v>
      </c>
      <c r="O152" s="99">
        <f>L152+M152-N152</f>
        <v>158.66877489999999</v>
      </c>
      <c r="P152" s="99">
        <f>'Existing Loans Details'!I63</f>
        <v>19.510186666666666</v>
      </c>
      <c r="Q152" s="99">
        <f>P152</f>
        <v>19.510186666666666</v>
      </c>
      <c r="R152" s="102"/>
      <c r="S152" s="102"/>
      <c r="T152" s="102"/>
    </row>
    <row r="153" spans="2:20">
      <c r="B153" s="423"/>
      <c r="C153" s="514"/>
      <c r="D153" s="515"/>
      <c r="E153" s="100"/>
      <c r="F153" s="100"/>
      <c r="G153" s="100"/>
      <c r="H153" s="100"/>
      <c r="I153" s="100"/>
      <c r="J153" s="100"/>
      <c r="K153" s="494"/>
      <c r="L153" s="101"/>
      <c r="M153" s="101"/>
      <c r="N153" s="101"/>
      <c r="O153" s="101"/>
      <c r="P153" s="101"/>
      <c r="Q153" s="101"/>
      <c r="R153" s="102"/>
      <c r="S153" s="102"/>
      <c r="T153" s="102"/>
    </row>
    <row r="154" spans="2:20">
      <c r="B154" s="423"/>
      <c r="C154" s="514"/>
      <c r="D154" s="515"/>
      <c r="E154" s="100"/>
      <c r="F154" s="100"/>
      <c r="G154" s="100"/>
      <c r="H154" s="100"/>
      <c r="I154" s="100"/>
      <c r="J154" s="100"/>
      <c r="K154" s="494"/>
      <c r="L154" s="101"/>
      <c r="M154" s="101"/>
      <c r="N154" s="101"/>
      <c r="O154" s="101"/>
      <c r="P154" s="101"/>
      <c r="Q154" s="101"/>
      <c r="R154" s="102"/>
      <c r="S154" s="102"/>
      <c r="T154" s="102"/>
    </row>
    <row r="155" spans="2:20">
      <c r="B155" s="423"/>
      <c r="C155" s="514"/>
      <c r="D155" s="515"/>
      <c r="E155" s="100"/>
      <c r="F155" s="100"/>
      <c r="G155" s="100"/>
      <c r="H155" s="100"/>
      <c r="I155" s="100"/>
      <c r="J155" s="100"/>
      <c r="K155" s="494"/>
      <c r="L155" s="101"/>
      <c r="M155" s="101"/>
      <c r="N155" s="101"/>
      <c r="O155" s="101"/>
      <c r="P155" s="101"/>
      <c r="Q155" s="101"/>
      <c r="R155" s="102"/>
      <c r="S155" s="102"/>
      <c r="T155" s="102"/>
    </row>
    <row r="156" spans="2:20">
      <c r="B156" s="423"/>
      <c r="C156" s="514"/>
      <c r="D156" s="515"/>
      <c r="E156" s="100"/>
      <c r="F156" s="100"/>
      <c r="G156" s="100"/>
      <c r="H156" s="100"/>
      <c r="I156" s="100"/>
      <c r="J156" s="100"/>
      <c r="K156" s="494"/>
      <c r="L156" s="101"/>
      <c r="M156" s="101"/>
      <c r="N156" s="101"/>
      <c r="O156" s="101"/>
      <c r="P156" s="101"/>
      <c r="Q156" s="101"/>
      <c r="R156" s="102"/>
      <c r="S156" s="102"/>
      <c r="T156" s="102"/>
    </row>
    <row r="157" spans="2:20">
      <c r="B157" s="423"/>
      <c r="C157" s="514"/>
      <c r="D157" s="515"/>
      <c r="E157" s="100"/>
      <c r="F157" s="100"/>
      <c r="G157" s="100"/>
      <c r="H157" s="100"/>
      <c r="I157" s="100"/>
      <c r="J157" s="100"/>
      <c r="K157" s="494"/>
      <c r="L157" s="101"/>
      <c r="M157" s="101"/>
      <c r="N157" s="101"/>
      <c r="O157" s="101"/>
      <c r="P157" s="101"/>
      <c r="Q157" s="101"/>
      <c r="R157" s="102"/>
      <c r="S157" s="102"/>
      <c r="T157" s="102"/>
    </row>
    <row r="158" spans="2:20" ht="13.5" thickBot="1">
      <c r="B158" s="516"/>
      <c r="C158" s="517"/>
      <c r="D158" s="518"/>
      <c r="E158" s="103"/>
      <c r="F158" s="103"/>
      <c r="G158" s="103"/>
      <c r="H158" s="103"/>
      <c r="I158" s="103"/>
      <c r="J158" s="103"/>
      <c r="K158" s="495"/>
      <c r="L158" s="104"/>
      <c r="M158" s="104"/>
      <c r="N158" s="104"/>
      <c r="O158" s="104"/>
      <c r="P158" s="104"/>
      <c r="Q158" s="104"/>
      <c r="R158" s="105"/>
      <c r="S158" s="105"/>
      <c r="T158" s="105"/>
    </row>
    <row r="159" spans="2:20" ht="13.5" thickBot="1">
      <c r="B159" s="507"/>
      <c r="C159" s="510" t="s">
        <v>321</v>
      </c>
      <c r="D159" s="511"/>
      <c r="E159" s="96"/>
      <c r="F159" s="96" t="s">
        <v>319</v>
      </c>
      <c r="G159" s="96"/>
      <c r="H159" s="96"/>
      <c r="I159" s="96"/>
      <c r="J159" s="96"/>
      <c r="K159" s="496"/>
      <c r="L159" s="96">
        <f t="shared" ref="L159:Q159" si="15">SUM(L160:L169)</f>
        <v>0</v>
      </c>
      <c r="M159" s="96">
        <f t="shared" si="15"/>
        <v>0</v>
      </c>
      <c r="N159" s="96">
        <f t="shared" si="15"/>
        <v>0</v>
      </c>
      <c r="O159" s="96">
        <f t="shared" si="15"/>
        <v>0</v>
      </c>
      <c r="P159" s="96">
        <f t="shared" si="15"/>
        <v>0</v>
      </c>
      <c r="Q159" s="96">
        <f t="shared" si="15"/>
        <v>0</v>
      </c>
      <c r="R159" s="96"/>
      <c r="S159" s="96"/>
      <c r="T159" s="96"/>
    </row>
    <row r="160" spans="2:20">
      <c r="B160" s="445"/>
      <c r="C160" s="519"/>
      <c r="D160" s="520"/>
      <c r="E160" s="100"/>
      <c r="F160" s="106"/>
      <c r="G160" s="106"/>
      <c r="H160" s="106"/>
      <c r="I160" s="106"/>
      <c r="J160" s="106"/>
      <c r="K160" s="497"/>
      <c r="L160" s="99"/>
      <c r="M160" s="99"/>
      <c r="N160" s="99"/>
      <c r="O160" s="99"/>
      <c r="P160" s="99"/>
      <c r="Q160" s="99"/>
      <c r="R160" s="107"/>
      <c r="S160" s="107"/>
      <c r="T160" s="107"/>
    </row>
    <row r="161" spans="2:20">
      <c r="B161" s="423"/>
      <c r="C161" s="242"/>
      <c r="D161" s="457"/>
      <c r="E161" s="100"/>
      <c r="F161" s="100"/>
      <c r="G161" s="100"/>
      <c r="H161" s="100"/>
      <c r="I161" s="100"/>
      <c r="J161" s="100"/>
      <c r="K161" s="494"/>
      <c r="L161" s="101"/>
      <c r="M161" s="101"/>
      <c r="N161" s="101"/>
      <c r="O161" s="101"/>
      <c r="P161" s="101"/>
      <c r="Q161" s="101"/>
      <c r="R161" s="102"/>
      <c r="S161" s="102"/>
      <c r="T161" s="102"/>
    </row>
    <row r="162" spans="2:20">
      <c r="B162" s="423"/>
      <c r="C162" s="242"/>
      <c r="D162" s="457"/>
      <c r="E162" s="100"/>
      <c r="F162" s="100"/>
      <c r="G162" s="100"/>
      <c r="H162" s="100"/>
      <c r="I162" s="100"/>
      <c r="J162" s="100"/>
      <c r="K162" s="494"/>
      <c r="L162" s="101"/>
      <c r="M162" s="101"/>
      <c r="N162" s="101"/>
      <c r="O162" s="101"/>
      <c r="P162" s="101"/>
      <c r="Q162" s="101"/>
      <c r="R162" s="102"/>
      <c r="S162" s="102"/>
      <c r="T162" s="102"/>
    </row>
    <row r="163" spans="2:20">
      <c r="B163" s="423"/>
      <c r="C163" s="242"/>
      <c r="D163" s="457"/>
      <c r="E163" s="100"/>
      <c r="F163" s="100"/>
      <c r="G163" s="100"/>
      <c r="H163" s="100"/>
      <c r="I163" s="100"/>
      <c r="J163" s="100"/>
      <c r="K163" s="494"/>
      <c r="L163" s="101"/>
      <c r="M163" s="101"/>
      <c r="N163" s="101"/>
      <c r="O163" s="101"/>
      <c r="P163" s="101"/>
      <c r="Q163" s="101"/>
      <c r="R163" s="102"/>
      <c r="S163" s="102"/>
      <c r="T163" s="102"/>
    </row>
    <row r="164" spans="2:20">
      <c r="B164" s="423"/>
      <c r="C164" s="242"/>
      <c r="D164" s="457"/>
      <c r="E164" s="100"/>
      <c r="F164" s="100"/>
      <c r="G164" s="100"/>
      <c r="H164" s="100"/>
      <c r="I164" s="100"/>
      <c r="J164" s="100"/>
      <c r="K164" s="494"/>
      <c r="L164" s="101"/>
      <c r="M164" s="101"/>
      <c r="N164" s="101"/>
      <c r="O164" s="101"/>
      <c r="P164" s="101"/>
      <c r="Q164" s="101"/>
      <c r="R164" s="102"/>
      <c r="S164" s="102"/>
      <c r="T164" s="102"/>
    </row>
    <row r="165" spans="2:20">
      <c r="B165" s="423"/>
      <c r="C165" s="242"/>
      <c r="D165" s="457"/>
      <c r="E165" s="100"/>
      <c r="F165" s="100"/>
      <c r="G165" s="100"/>
      <c r="H165" s="100"/>
      <c r="I165" s="100"/>
      <c r="J165" s="100"/>
      <c r="K165" s="494"/>
      <c r="L165" s="101"/>
      <c r="M165" s="101"/>
      <c r="N165" s="101"/>
      <c r="O165" s="101"/>
      <c r="P165" s="101"/>
      <c r="Q165" s="101"/>
      <c r="R165" s="102"/>
      <c r="S165" s="102"/>
      <c r="T165" s="102"/>
    </row>
    <row r="166" spans="2:20">
      <c r="B166" s="423"/>
      <c r="C166" s="242"/>
      <c r="D166" s="457"/>
      <c r="E166" s="100"/>
      <c r="F166" s="100"/>
      <c r="G166" s="100"/>
      <c r="H166" s="100"/>
      <c r="I166" s="100"/>
      <c r="J166" s="100"/>
      <c r="K166" s="494"/>
      <c r="L166" s="101"/>
      <c r="M166" s="101"/>
      <c r="N166" s="101"/>
      <c r="O166" s="101"/>
      <c r="P166" s="101"/>
      <c r="Q166" s="101"/>
      <c r="R166" s="102"/>
      <c r="S166" s="102"/>
      <c r="T166" s="102"/>
    </row>
    <row r="167" spans="2:20">
      <c r="B167" s="423"/>
      <c r="C167" s="242"/>
      <c r="D167" s="457"/>
      <c r="E167" s="100"/>
      <c r="F167" s="100"/>
      <c r="G167" s="100"/>
      <c r="H167" s="100"/>
      <c r="I167" s="100"/>
      <c r="J167" s="100"/>
      <c r="K167" s="494"/>
      <c r="L167" s="101"/>
      <c r="M167" s="101"/>
      <c r="N167" s="101"/>
      <c r="O167" s="101"/>
      <c r="P167" s="101"/>
      <c r="Q167" s="101"/>
      <c r="R167" s="102"/>
      <c r="S167" s="102"/>
      <c r="T167" s="102"/>
    </row>
    <row r="168" spans="2:20">
      <c r="B168" s="423"/>
      <c r="C168" s="242"/>
      <c r="D168" s="457"/>
      <c r="E168" s="100"/>
      <c r="F168" s="100"/>
      <c r="G168" s="100"/>
      <c r="H168" s="100"/>
      <c r="I168" s="100"/>
      <c r="J168" s="100"/>
      <c r="K168" s="494"/>
      <c r="L168" s="101"/>
      <c r="M168" s="101"/>
      <c r="N168" s="101"/>
      <c r="O168" s="101"/>
      <c r="P168" s="101"/>
      <c r="Q168" s="101"/>
      <c r="R168" s="102"/>
      <c r="S168" s="102"/>
      <c r="T168" s="102"/>
    </row>
    <row r="169" spans="2:20" ht="13.5" thickBot="1">
      <c r="B169" s="516"/>
      <c r="C169" s="521"/>
      <c r="D169" s="518"/>
      <c r="E169" s="103"/>
      <c r="F169" s="103"/>
      <c r="G169" s="103"/>
      <c r="H169" s="103"/>
      <c r="I169" s="103"/>
      <c r="J169" s="103"/>
      <c r="K169" s="495"/>
      <c r="L169" s="104"/>
      <c r="M169" s="104"/>
      <c r="N169" s="104"/>
      <c r="O169" s="104"/>
      <c r="P169" s="104"/>
      <c r="Q169" s="104"/>
      <c r="R169" s="105"/>
      <c r="S169" s="105"/>
      <c r="T169" s="105"/>
    </row>
    <row r="170" spans="2:20" ht="39" thickBot="1">
      <c r="B170" s="507"/>
      <c r="C170" s="510" t="s">
        <v>322</v>
      </c>
      <c r="D170" s="522"/>
      <c r="E170" s="96"/>
      <c r="F170" s="96" t="s">
        <v>319</v>
      </c>
      <c r="G170" s="96"/>
      <c r="H170" s="96"/>
      <c r="I170" s="96"/>
      <c r="J170" s="96"/>
      <c r="K170" s="496"/>
      <c r="L170" s="96">
        <f t="shared" ref="L170:Q170" si="16">SUM(L171:L190)</f>
        <v>0</v>
      </c>
      <c r="M170" s="96">
        <f t="shared" si="16"/>
        <v>0</v>
      </c>
      <c r="N170" s="96">
        <f t="shared" si="16"/>
        <v>0</v>
      </c>
      <c r="O170" s="96">
        <f t="shared" si="16"/>
        <v>0</v>
      </c>
      <c r="P170" s="96">
        <f t="shared" si="16"/>
        <v>0</v>
      </c>
      <c r="Q170" s="96">
        <f t="shared" si="16"/>
        <v>0</v>
      </c>
      <c r="R170" s="96"/>
      <c r="S170" s="96"/>
      <c r="T170" s="96"/>
    </row>
    <row r="171" spans="2:20">
      <c r="B171" s="445"/>
      <c r="C171" s="519"/>
      <c r="D171" s="520"/>
      <c r="E171" s="100"/>
      <c r="F171" s="108"/>
      <c r="G171" s="108"/>
      <c r="H171" s="108"/>
      <c r="I171" s="108"/>
      <c r="J171" s="108"/>
      <c r="K171" s="498"/>
      <c r="L171" s="99"/>
      <c r="M171" s="99"/>
      <c r="N171" s="99"/>
      <c r="O171" s="99"/>
      <c r="P171" s="99"/>
      <c r="Q171" s="99"/>
      <c r="R171" s="107"/>
      <c r="S171" s="107"/>
      <c r="T171" s="107"/>
    </row>
    <row r="172" spans="2:20">
      <c r="B172" s="423"/>
      <c r="C172" s="242"/>
      <c r="D172" s="457"/>
      <c r="E172" s="100"/>
      <c r="F172" s="109"/>
      <c r="G172" s="109"/>
      <c r="H172" s="109"/>
      <c r="I172" s="109"/>
      <c r="J172" s="109"/>
      <c r="K172" s="499"/>
      <c r="L172" s="99"/>
      <c r="M172" s="102"/>
      <c r="N172" s="99"/>
      <c r="O172" s="99"/>
      <c r="P172" s="99"/>
      <c r="Q172" s="99"/>
      <c r="R172" s="102"/>
      <c r="S172" s="102"/>
      <c r="T172" s="102"/>
    </row>
    <row r="173" spans="2:20">
      <c r="B173" s="423"/>
      <c r="C173" s="242"/>
      <c r="D173" s="457"/>
      <c r="E173" s="109"/>
      <c r="F173" s="109"/>
      <c r="G173" s="109"/>
      <c r="H173" s="109"/>
      <c r="I173" s="109"/>
      <c r="J173" s="109"/>
      <c r="K173" s="499"/>
      <c r="L173" s="102"/>
      <c r="M173" s="102"/>
      <c r="N173" s="102"/>
      <c r="O173" s="102"/>
      <c r="P173" s="102"/>
      <c r="Q173" s="102"/>
      <c r="R173" s="102"/>
      <c r="S173" s="102"/>
      <c r="T173" s="102"/>
    </row>
    <row r="174" spans="2:20">
      <c r="B174" s="423"/>
      <c r="C174" s="242"/>
      <c r="D174" s="457"/>
      <c r="E174" s="109"/>
      <c r="F174" s="109"/>
      <c r="G174" s="109"/>
      <c r="H174" s="109"/>
      <c r="I174" s="109"/>
      <c r="J174" s="109"/>
      <c r="K174" s="499"/>
      <c r="L174" s="102"/>
      <c r="M174" s="102"/>
      <c r="N174" s="102"/>
      <c r="O174" s="102"/>
      <c r="P174" s="102"/>
      <c r="Q174" s="102"/>
      <c r="R174" s="102"/>
      <c r="S174" s="102"/>
      <c r="T174" s="102"/>
    </row>
    <row r="175" spans="2:20">
      <c r="B175" s="423"/>
      <c r="C175" s="242"/>
      <c r="D175" s="457"/>
      <c r="E175" s="109"/>
      <c r="F175" s="109"/>
      <c r="G175" s="109"/>
      <c r="H175" s="109"/>
      <c r="I175" s="109"/>
      <c r="J175" s="109"/>
      <c r="K175" s="499"/>
      <c r="L175" s="102"/>
      <c r="M175" s="102"/>
      <c r="N175" s="102"/>
      <c r="O175" s="102"/>
      <c r="P175" s="102"/>
      <c r="Q175" s="102"/>
      <c r="R175" s="102"/>
      <c r="S175" s="102"/>
      <c r="T175" s="102"/>
    </row>
    <row r="176" spans="2:20">
      <c r="B176" s="423"/>
      <c r="C176" s="242"/>
      <c r="D176" s="457"/>
      <c r="E176" s="109"/>
      <c r="F176" s="109"/>
      <c r="G176" s="109"/>
      <c r="H176" s="109"/>
      <c r="I176" s="109"/>
      <c r="J176" s="109"/>
      <c r="K176" s="499"/>
      <c r="L176" s="102"/>
      <c r="M176" s="102"/>
      <c r="N176" s="102"/>
      <c r="O176" s="102"/>
      <c r="P176" s="102"/>
      <c r="Q176" s="102"/>
      <c r="R176" s="102"/>
      <c r="S176" s="102"/>
      <c r="T176" s="102"/>
    </row>
    <row r="177" spans="2:20">
      <c r="B177" s="423"/>
      <c r="C177" s="242"/>
      <c r="D177" s="457"/>
      <c r="E177" s="109"/>
      <c r="F177" s="109"/>
      <c r="G177" s="109"/>
      <c r="H177" s="109"/>
      <c r="I177" s="109"/>
      <c r="J177" s="109"/>
      <c r="K177" s="499"/>
      <c r="L177" s="102"/>
      <c r="M177" s="102"/>
      <c r="N177" s="102"/>
      <c r="O177" s="102"/>
      <c r="P177" s="102"/>
      <c r="Q177" s="102"/>
      <c r="R177" s="102"/>
      <c r="S177" s="102"/>
      <c r="T177" s="102"/>
    </row>
    <row r="178" spans="2:20">
      <c r="B178" s="423"/>
      <c r="C178" s="242"/>
      <c r="D178" s="457"/>
      <c r="E178" s="109"/>
      <c r="F178" s="109"/>
      <c r="G178" s="109"/>
      <c r="H178" s="109"/>
      <c r="I178" s="109"/>
      <c r="J178" s="109"/>
      <c r="K178" s="499"/>
      <c r="L178" s="102"/>
      <c r="M178" s="102"/>
      <c r="N178" s="102"/>
      <c r="O178" s="102"/>
      <c r="P178" s="102"/>
      <c r="Q178" s="102"/>
      <c r="R178" s="102"/>
      <c r="S178" s="102"/>
      <c r="T178" s="102"/>
    </row>
    <row r="179" spans="2:20">
      <c r="B179" s="423"/>
      <c r="C179" s="242"/>
      <c r="D179" s="457"/>
      <c r="E179" s="109"/>
      <c r="F179" s="109"/>
      <c r="G179" s="109"/>
      <c r="H179" s="109"/>
      <c r="I179" s="109"/>
      <c r="J179" s="109"/>
      <c r="K179" s="499"/>
      <c r="L179" s="102"/>
      <c r="M179" s="102"/>
      <c r="N179" s="102"/>
      <c r="O179" s="102"/>
      <c r="P179" s="102"/>
      <c r="Q179" s="102"/>
      <c r="R179" s="102"/>
      <c r="S179" s="102"/>
      <c r="T179" s="102"/>
    </row>
    <row r="180" spans="2:20">
      <c r="B180" s="516"/>
      <c r="C180" s="521"/>
      <c r="D180" s="518"/>
      <c r="E180" s="110"/>
      <c r="F180" s="110"/>
      <c r="G180" s="110"/>
      <c r="H180" s="110"/>
      <c r="I180" s="110"/>
      <c r="J180" s="110"/>
      <c r="K180" s="500"/>
      <c r="L180" s="105"/>
      <c r="M180" s="105"/>
      <c r="N180" s="105"/>
      <c r="O180" s="105"/>
      <c r="P180" s="105"/>
      <c r="Q180" s="105"/>
      <c r="R180" s="105"/>
      <c r="S180" s="105"/>
      <c r="T180" s="105"/>
    </row>
    <row r="181" spans="2:20">
      <c r="B181" s="445"/>
      <c r="C181" s="519"/>
      <c r="D181" s="520"/>
      <c r="E181" s="108"/>
      <c r="F181" s="108"/>
      <c r="G181" s="108"/>
      <c r="H181" s="108"/>
      <c r="I181" s="108"/>
      <c r="J181" s="108"/>
      <c r="K181" s="498"/>
      <c r="L181" s="99"/>
      <c r="M181" s="99"/>
      <c r="N181" s="99"/>
      <c r="O181" s="99"/>
      <c r="P181" s="99"/>
      <c r="Q181" s="99"/>
      <c r="R181" s="107"/>
      <c r="S181" s="107"/>
      <c r="T181" s="107"/>
    </row>
    <row r="182" spans="2:20">
      <c r="B182" s="423"/>
      <c r="C182" s="242"/>
      <c r="D182" s="457"/>
      <c r="E182" s="109"/>
      <c r="F182" s="109"/>
      <c r="G182" s="109"/>
      <c r="H182" s="109"/>
      <c r="I182" s="109"/>
      <c r="J182" s="109"/>
      <c r="K182" s="499"/>
      <c r="L182" s="102"/>
      <c r="M182" s="102"/>
      <c r="N182" s="102"/>
      <c r="O182" s="102"/>
      <c r="P182" s="102"/>
      <c r="Q182" s="102"/>
      <c r="R182" s="102"/>
      <c r="S182" s="102"/>
      <c r="T182" s="102"/>
    </row>
    <row r="183" spans="2:20">
      <c r="B183" s="423"/>
      <c r="C183" s="242"/>
      <c r="D183" s="457"/>
      <c r="E183" s="109"/>
      <c r="F183" s="109"/>
      <c r="G183" s="109"/>
      <c r="H183" s="109"/>
      <c r="I183" s="109"/>
      <c r="J183" s="109"/>
      <c r="K183" s="499"/>
      <c r="L183" s="102"/>
      <c r="M183" s="102"/>
      <c r="N183" s="102"/>
      <c r="O183" s="102"/>
      <c r="P183" s="102"/>
      <c r="Q183" s="102"/>
      <c r="R183" s="102"/>
      <c r="S183" s="102"/>
      <c r="T183" s="102"/>
    </row>
    <row r="184" spans="2:20">
      <c r="B184" s="423"/>
      <c r="C184" s="242"/>
      <c r="D184" s="457"/>
      <c r="E184" s="109"/>
      <c r="F184" s="109"/>
      <c r="G184" s="109"/>
      <c r="H184" s="109"/>
      <c r="I184" s="109"/>
      <c r="J184" s="109"/>
      <c r="K184" s="499"/>
      <c r="L184" s="102"/>
      <c r="M184" s="102"/>
      <c r="N184" s="102"/>
      <c r="O184" s="102"/>
      <c r="P184" s="102"/>
      <c r="Q184" s="102"/>
      <c r="R184" s="102"/>
      <c r="S184" s="102"/>
      <c r="T184" s="102"/>
    </row>
    <row r="185" spans="2:20">
      <c r="B185" s="423"/>
      <c r="C185" s="242"/>
      <c r="D185" s="457"/>
      <c r="E185" s="109"/>
      <c r="F185" s="109"/>
      <c r="G185" s="109"/>
      <c r="H185" s="109"/>
      <c r="I185" s="109"/>
      <c r="J185" s="109"/>
      <c r="K185" s="499"/>
      <c r="L185" s="102"/>
      <c r="M185" s="102"/>
      <c r="N185" s="102"/>
      <c r="O185" s="102"/>
      <c r="P185" s="102"/>
      <c r="Q185" s="102"/>
      <c r="R185" s="102"/>
      <c r="S185" s="102"/>
      <c r="T185" s="102"/>
    </row>
    <row r="186" spans="2:20">
      <c r="B186" s="423"/>
      <c r="C186" s="242"/>
      <c r="D186" s="457"/>
      <c r="E186" s="109"/>
      <c r="F186" s="109"/>
      <c r="G186" s="109"/>
      <c r="H186" s="109"/>
      <c r="I186" s="109"/>
      <c r="J186" s="109"/>
      <c r="K186" s="499"/>
      <c r="L186" s="102"/>
      <c r="M186" s="102"/>
      <c r="N186" s="102"/>
      <c r="O186" s="102"/>
      <c r="P186" s="102"/>
      <c r="Q186" s="102"/>
      <c r="R186" s="102"/>
      <c r="S186" s="102"/>
      <c r="T186" s="102"/>
    </row>
    <row r="187" spans="2:20">
      <c r="B187" s="423"/>
      <c r="C187" s="242"/>
      <c r="D187" s="457"/>
      <c r="E187" s="109"/>
      <c r="F187" s="109"/>
      <c r="G187" s="109"/>
      <c r="H187" s="109"/>
      <c r="I187" s="109"/>
      <c r="J187" s="109"/>
      <c r="K187" s="499"/>
      <c r="L187" s="102"/>
      <c r="M187" s="102"/>
      <c r="N187" s="102"/>
      <c r="O187" s="102"/>
      <c r="P187" s="102"/>
      <c r="Q187" s="102"/>
      <c r="R187" s="102"/>
      <c r="S187" s="102"/>
      <c r="T187" s="102"/>
    </row>
    <row r="188" spans="2:20">
      <c r="B188" s="423"/>
      <c r="C188" s="242"/>
      <c r="D188" s="457"/>
      <c r="E188" s="109"/>
      <c r="F188" s="109"/>
      <c r="G188" s="109"/>
      <c r="H188" s="109"/>
      <c r="I188" s="109"/>
      <c r="J188" s="109"/>
      <c r="K188" s="499"/>
      <c r="L188" s="102"/>
      <c r="M188" s="102"/>
      <c r="N188" s="102"/>
      <c r="O188" s="102"/>
      <c r="P188" s="102"/>
      <c r="Q188" s="102"/>
      <c r="R188" s="102"/>
      <c r="S188" s="102"/>
      <c r="T188" s="102"/>
    </row>
    <row r="189" spans="2:20">
      <c r="B189" s="423"/>
      <c r="C189" s="242"/>
      <c r="D189" s="457"/>
      <c r="E189" s="109"/>
      <c r="F189" s="109"/>
      <c r="G189" s="109"/>
      <c r="H189" s="109"/>
      <c r="I189" s="109"/>
      <c r="J189" s="109"/>
      <c r="K189" s="499"/>
      <c r="L189" s="102"/>
      <c r="M189" s="102"/>
      <c r="N189" s="102"/>
      <c r="O189" s="102"/>
      <c r="P189" s="102"/>
      <c r="Q189" s="102"/>
      <c r="R189" s="102"/>
      <c r="S189" s="102"/>
      <c r="T189" s="102"/>
    </row>
    <row r="190" spans="2:20" ht="13.5" thickBot="1">
      <c r="B190" s="516"/>
      <c r="C190" s="521"/>
      <c r="D190" s="518"/>
      <c r="E190" s="110"/>
      <c r="F190" s="110"/>
      <c r="G190" s="110"/>
      <c r="H190" s="110"/>
      <c r="I190" s="110"/>
      <c r="J190" s="110"/>
      <c r="K190" s="500"/>
      <c r="L190" s="105"/>
      <c r="M190" s="105"/>
      <c r="N190" s="105"/>
      <c r="O190" s="105"/>
      <c r="P190" s="105"/>
      <c r="Q190" s="105"/>
      <c r="R190" s="105"/>
      <c r="S190" s="105"/>
      <c r="T190" s="105"/>
    </row>
    <row r="191" spans="2:20" ht="90" thickBot="1">
      <c r="B191" s="507"/>
      <c r="C191" s="510" t="s">
        <v>323</v>
      </c>
      <c r="D191" s="522"/>
      <c r="E191" s="96"/>
      <c r="F191" s="96" t="s">
        <v>319</v>
      </c>
      <c r="G191" s="96"/>
      <c r="H191" s="96"/>
      <c r="I191" s="96"/>
      <c r="J191" s="96"/>
      <c r="K191" s="496"/>
      <c r="L191" s="96">
        <f t="shared" ref="L191:Q191" si="17">SUM(L192:L201)</f>
        <v>10.619760999999999</v>
      </c>
      <c r="M191" s="96">
        <f t="shared" si="17"/>
        <v>0</v>
      </c>
      <c r="N191" s="96">
        <f t="shared" si="17"/>
        <v>3.7027422333333329</v>
      </c>
      <c r="O191" s="96">
        <f t="shared" si="17"/>
        <v>6.9170187666666658</v>
      </c>
      <c r="P191" s="96">
        <f t="shared" si="17"/>
        <v>0.111082267</v>
      </c>
      <c r="Q191" s="96">
        <f t="shared" si="17"/>
        <v>0.111082267</v>
      </c>
      <c r="R191" s="96"/>
      <c r="S191" s="96"/>
      <c r="T191" s="96"/>
    </row>
    <row r="192" spans="2:20">
      <c r="B192" s="445"/>
      <c r="C192" s="519"/>
      <c r="D192" s="520"/>
      <c r="E192" s="100" t="str">
        <f>E52</f>
        <v>Govt. Loans</v>
      </c>
      <c r="F192" s="108"/>
      <c r="G192" s="108"/>
      <c r="H192" s="108"/>
      <c r="I192" s="108"/>
      <c r="J192" s="111"/>
      <c r="K192" s="501"/>
      <c r="L192" s="99">
        <f>O52</f>
        <v>10.619760999999999</v>
      </c>
      <c r="M192" s="112"/>
      <c r="N192" s="112">
        <f>'Existing Loans Details'!I24</f>
        <v>3.7027422333333329</v>
      </c>
      <c r="O192" s="99">
        <f>L192+M192-N192</f>
        <v>6.9170187666666658</v>
      </c>
      <c r="P192" s="99">
        <f>'Existing Loans Details'!I56</f>
        <v>0.111082267</v>
      </c>
      <c r="Q192" s="99">
        <f>P192</f>
        <v>0.111082267</v>
      </c>
      <c r="R192" s="107"/>
      <c r="S192" s="107"/>
      <c r="T192" s="107"/>
    </row>
    <row r="193" spans="2:20">
      <c r="B193" s="423"/>
      <c r="C193" s="242"/>
      <c r="D193" s="457"/>
      <c r="E193" s="109"/>
      <c r="F193" s="109"/>
      <c r="G193" s="109"/>
      <c r="H193" s="109"/>
      <c r="I193" s="109"/>
      <c r="J193" s="109"/>
      <c r="K193" s="499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423"/>
      <c r="C194" s="242"/>
      <c r="D194" s="457"/>
      <c r="E194" s="109"/>
      <c r="F194" s="109"/>
      <c r="G194" s="109"/>
      <c r="H194" s="109"/>
      <c r="I194" s="109"/>
      <c r="J194" s="109"/>
      <c r="K194" s="499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423"/>
      <c r="C195" s="242"/>
      <c r="D195" s="457"/>
      <c r="E195" s="109"/>
      <c r="F195" s="109"/>
      <c r="G195" s="109"/>
      <c r="H195" s="109"/>
      <c r="I195" s="109"/>
      <c r="J195" s="109"/>
      <c r="K195" s="499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423"/>
      <c r="C196" s="242"/>
      <c r="D196" s="457"/>
      <c r="E196" s="109"/>
      <c r="F196" s="109"/>
      <c r="G196" s="109"/>
      <c r="H196" s="109"/>
      <c r="I196" s="109"/>
      <c r="J196" s="109"/>
      <c r="K196" s="499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423"/>
      <c r="C197" s="242"/>
      <c r="D197" s="457"/>
      <c r="E197" s="109"/>
      <c r="F197" s="109"/>
      <c r="G197" s="109"/>
      <c r="H197" s="109"/>
      <c r="I197" s="109"/>
      <c r="J197" s="109"/>
      <c r="K197" s="499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423"/>
      <c r="C198" s="242"/>
      <c r="D198" s="457"/>
      <c r="E198" s="109"/>
      <c r="F198" s="109"/>
      <c r="G198" s="109"/>
      <c r="H198" s="109"/>
      <c r="I198" s="109"/>
      <c r="J198" s="109"/>
      <c r="K198" s="499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423"/>
      <c r="C199" s="242"/>
      <c r="D199" s="457"/>
      <c r="E199" s="109"/>
      <c r="F199" s="109"/>
      <c r="G199" s="109"/>
      <c r="H199" s="109"/>
      <c r="I199" s="109"/>
      <c r="J199" s="109"/>
      <c r="K199" s="499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423"/>
      <c r="C200" s="242"/>
      <c r="D200" s="457"/>
      <c r="E200" s="109"/>
      <c r="F200" s="109"/>
      <c r="G200" s="109"/>
      <c r="H200" s="109"/>
      <c r="I200" s="109"/>
      <c r="J200" s="109"/>
      <c r="K200" s="499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 ht="13.5" thickBot="1">
      <c r="B201" s="516"/>
      <c r="C201" s="521"/>
      <c r="D201" s="518"/>
      <c r="E201" s="110"/>
      <c r="F201" s="110"/>
      <c r="G201" s="110"/>
      <c r="H201" s="110"/>
      <c r="I201" s="110"/>
      <c r="J201" s="110"/>
      <c r="K201" s="500"/>
      <c r="L201" s="105"/>
      <c r="M201" s="105"/>
      <c r="N201" s="105"/>
      <c r="O201" s="105"/>
      <c r="P201" s="105"/>
      <c r="Q201" s="105"/>
      <c r="R201" s="105"/>
      <c r="S201" s="105"/>
      <c r="T201" s="105"/>
    </row>
    <row r="202" spans="2:20" ht="39" thickBot="1">
      <c r="B202" s="507"/>
      <c r="C202" s="510" t="s">
        <v>324</v>
      </c>
      <c r="D202" s="522"/>
      <c r="E202" s="96"/>
      <c r="F202" s="96" t="s">
        <v>319</v>
      </c>
      <c r="G202" s="96"/>
      <c r="H202" s="96"/>
      <c r="I202" s="96"/>
      <c r="J202" s="96"/>
      <c r="K202" s="496"/>
      <c r="L202" s="96">
        <f t="shared" ref="L202:Q202" si="18">SUM(L203:L212)</f>
        <v>3094.2642125850002</v>
      </c>
      <c r="M202" s="96">
        <f t="shared" si="18"/>
        <v>1771.2048955361252</v>
      </c>
      <c r="N202" s="96">
        <f t="shared" si="18"/>
        <v>212.72497206666665</v>
      </c>
      <c r="O202" s="96">
        <f t="shared" si="18"/>
        <v>4652.7441360544581</v>
      </c>
      <c r="P202" s="96">
        <f t="shared" si="18"/>
        <v>391.10190459102512</v>
      </c>
      <c r="Q202" s="96">
        <f t="shared" si="18"/>
        <v>391.10190459102512</v>
      </c>
      <c r="R202" s="96"/>
      <c r="S202" s="96"/>
      <c r="T202" s="96"/>
    </row>
    <row r="203" spans="2:20" ht="25.5">
      <c r="B203" s="445"/>
      <c r="C203" s="519"/>
      <c r="D203" s="520"/>
      <c r="E203" s="100" t="str">
        <f>E63</f>
        <v>REC Direct and Medium Term Loans</v>
      </c>
      <c r="F203" s="108"/>
      <c r="G203" s="108"/>
      <c r="H203" s="108"/>
      <c r="I203" s="108"/>
      <c r="J203" s="111"/>
      <c r="K203" s="501">
        <f>'Existing Loans Details'!I69</f>
        <v>0.10720521114153508</v>
      </c>
      <c r="L203" s="99">
        <f>O63</f>
        <v>2679.8236861999999</v>
      </c>
      <c r="M203" s="112"/>
      <c r="N203" s="112">
        <f>'Existing Loans Details'!I22</f>
        <v>197.86383186666666</v>
      </c>
      <c r="O203" s="99">
        <f>L203+M203-N203</f>
        <v>2481.9598543333332</v>
      </c>
      <c r="P203" s="99">
        <f>'Existing Loans Details'!I54</f>
        <v>276.68504716488826</v>
      </c>
      <c r="Q203" s="99">
        <f>P203</f>
        <v>276.68504716488826</v>
      </c>
      <c r="R203" s="107"/>
      <c r="S203" s="107"/>
      <c r="T203" s="107"/>
    </row>
    <row r="204" spans="2:20">
      <c r="B204" s="423"/>
      <c r="C204" s="242"/>
      <c r="D204" s="457"/>
      <c r="E204" s="100" t="str">
        <f>E64</f>
        <v>PFC</v>
      </c>
      <c r="F204" s="109"/>
      <c r="G204" s="109"/>
      <c r="H204" s="109"/>
      <c r="I204" s="109"/>
      <c r="J204" s="113"/>
      <c r="K204" s="501">
        <f>'Existing Loans Details'!I70</f>
        <v>5.3661249765884753E-2</v>
      </c>
      <c r="L204" s="99">
        <f>O64</f>
        <v>160.33109949999999</v>
      </c>
      <c r="M204" s="114"/>
      <c r="N204" s="112">
        <f>'Existing Loans Details'!I23</f>
        <v>7.8611402000000004</v>
      </c>
      <c r="O204" s="99">
        <f>L204+M204-N204</f>
        <v>152.4699593</v>
      </c>
      <c r="P204" s="99">
        <f>'Existing Loans Details'!I55</f>
        <v>8.3926478716500004</v>
      </c>
      <c r="Q204" s="99">
        <f>P204</f>
        <v>8.3926478716500004</v>
      </c>
      <c r="R204" s="102"/>
      <c r="S204" s="102"/>
      <c r="T204" s="102"/>
    </row>
    <row r="205" spans="2:20" ht="13.5" customHeight="1">
      <c r="B205" s="423"/>
      <c r="C205" s="242"/>
      <c r="D205" s="457"/>
      <c r="E205" s="100" t="str">
        <f>E65</f>
        <v>PTCIFSL</v>
      </c>
      <c r="F205" s="109"/>
      <c r="G205" s="109"/>
      <c r="H205" s="109"/>
      <c r="I205" s="109"/>
      <c r="J205" s="113"/>
      <c r="K205" s="501">
        <f>'Existing Loans Details'!I72</f>
        <v>0.11315789473684211</v>
      </c>
      <c r="L205" s="99">
        <f>O65</f>
        <v>70</v>
      </c>
      <c r="M205" s="114"/>
      <c r="N205" s="112">
        <f>'Existing Loans Details'!I25</f>
        <v>7.0000000000000018</v>
      </c>
      <c r="O205" s="99">
        <f>L205+M205-N205</f>
        <v>63</v>
      </c>
      <c r="P205" s="99">
        <f>'Existing Loans Details'!I57</f>
        <v>7.5250000000000004</v>
      </c>
      <c r="Q205" s="99">
        <f>P205</f>
        <v>7.5250000000000004</v>
      </c>
      <c r="R205" s="102"/>
      <c r="S205" s="102"/>
      <c r="T205" s="102"/>
    </row>
    <row r="206" spans="2:20">
      <c r="B206" s="423"/>
      <c r="C206" s="242"/>
      <c r="D206" s="457"/>
      <c r="E206" s="100" t="str">
        <f>E66</f>
        <v>JICA</v>
      </c>
      <c r="F206" s="109"/>
      <c r="G206" s="109"/>
      <c r="H206" s="109"/>
      <c r="I206" s="109"/>
      <c r="J206" s="109"/>
      <c r="K206" s="501">
        <f>'Existing Loans Details'!I73</f>
        <v>5.8820469886989302E-3</v>
      </c>
      <c r="L206" s="99">
        <f>O66</f>
        <v>184.10942688499998</v>
      </c>
      <c r="M206" s="102"/>
      <c r="N206" s="112">
        <f>'Existing Loans Details'!I26</f>
        <v>0</v>
      </c>
      <c r="O206" s="99">
        <f>L206+M206-N206</f>
        <v>184.10942688499998</v>
      </c>
      <c r="P206" s="99">
        <f>'Existing Loans Details'!I58</f>
        <v>1.0829403</v>
      </c>
      <c r="Q206" s="99">
        <f>P206</f>
        <v>1.0829403</v>
      </c>
      <c r="R206" s="102"/>
      <c r="S206" s="102"/>
      <c r="T206" s="102"/>
    </row>
    <row r="207" spans="2:20">
      <c r="B207" s="423"/>
      <c r="C207" s="242"/>
      <c r="D207" s="457"/>
      <c r="E207" s="100" t="str">
        <f>E67</f>
        <v>New Loans</v>
      </c>
      <c r="F207" s="109"/>
      <c r="G207" s="109"/>
      <c r="H207" s="109"/>
      <c r="I207" s="109"/>
      <c r="J207" s="109"/>
      <c r="K207" s="499">
        <f>K67</f>
        <v>0.11</v>
      </c>
      <c r="L207" s="99">
        <f>O67</f>
        <v>0</v>
      </c>
      <c r="M207" s="102">
        <f>'New Loans 5th MYT'!E4</f>
        <v>1771.2048955361252</v>
      </c>
      <c r="N207" s="112">
        <f>'New Loans 5th MYT'!E14</f>
        <v>0</v>
      </c>
      <c r="O207" s="99">
        <f>L207+M207-N207</f>
        <v>1771.2048955361252</v>
      </c>
      <c r="P207" s="99">
        <f>'New Loans 5th MYT'!E28</f>
        <v>97.416269254486863</v>
      </c>
      <c r="Q207" s="99">
        <f>P207</f>
        <v>97.416269254486863</v>
      </c>
      <c r="R207" s="102"/>
      <c r="S207" s="102"/>
      <c r="T207" s="102"/>
    </row>
    <row r="208" spans="2:20">
      <c r="B208" s="423"/>
      <c r="C208" s="242"/>
      <c r="D208" s="457"/>
      <c r="E208" s="100"/>
      <c r="F208" s="109"/>
      <c r="G208" s="109"/>
      <c r="H208" s="109"/>
      <c r="I208" s="109"/>
      <c r="J208" s="109"/>
      <c r="K208" s="499"/>
      <c r="L208" s="99"/>
      <c r="M208" s="102"/>
      <c r="N208" s="112"/>
      <c r="O208" s="99"/>
      <c r="P208" s="99"/>
      <c r="Q208" s="99"/>
      <c r="R208" s="102"/>
      <c r="S208" s="102"/>
      <c r="T208" s="102"/>
    </row>
    <row r="209" spans="2:20">
      <c r="B209" s="423"/>
      <c r="C209" s="242"/>
      <c r="D209" s="457"/>
      <c r="E209" s="100"/>
      <c r="F209" s="109"/>
      <c r="G209" s="109"/>
      <c r="H209" s="109"/>
      <c r="I209" s="109"/>
      <c r="J209" s="109"/>
      <c r="K209" s="499"/>
      <c r="L209" s="99"/>
      <c r="M209" s="102"/>
      <c r="N209" s="102"/>
      <c r="O209" s="99"/>
      <c r="P209" s="102"/>
      <c r="Q209" s="99"/>
      <c r="R209" s="102"/>
      <c r="S209" s="102"/>
      <c r="T209" s="102"/>
    </row>
    <row r="210" spans="2:20">
      <c r="B210" s="423"/>
      <c r="C210" s="242"/>
      <c r="D210" s="457"/>
      <c r="E210" s="109"/>
      <c r="F210" s="109"/>
      <c r="G210" s="109"/>
      <c r="H210" s="109"/>
      <c r="I210" s="109"/>
      <c r="J210" s="109"/>
      <c r="K210" s="499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423"/>
      <c r="C211" s="242"/>
      <c r="D211" s="457"/>
      <c r="E211" s="109"/>
      <c r="F211" s="109"/>
      <c r="G211" s="109"/>
      <c r="H211" s="109"/>
      <c r="I211" s="109"/>
      <c r="J211" s="109"/>
      <c r="K211" s="499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 ht="13.5" thickBot="1">
      <c r="B212" s="516"/>
      <c r="C212" s="521"/>
      <c r="D212" s="523"/>
      <c r="E212" s="110"/>
      <c r="F212" s="110"/>
      <c r="G212" s="110"/>
      <c r="H212" s="110"/>
      <c r="I212" s="110"/>
      <c r="J212" s="110"/>
      <c r="K212" s="500"/>
      <c r="L212" s="105"/>
      <c r="M212" s="105"/>
      <c r="N212" s="105"/>
      <c r="O212" s="105"/>
      <c r="P212" s="105"/>
      <c r="Q212" s="105"/>
      <c r="R212" s="105"/>
      <c r="S212" s="105"/>
      <c r="T212" s="105"/>
    </row>
    <row r="213" spans="2:20" ht="26.25" thickBot="1">
      <c r="B213" s="507"/>
      <c r="C213" s="508" t="s">
        <v>325</v>
      </c>
      <c r="D213" s="509"/>
      <c r="E213" s="96"/>
      <c r="F213" s="96" t="s">
        <v>319</v>
      </c>
      <c r="G213" s="96"/>
      <c r="H213" s="96"/>
      <c r="I213" s="96"/>
      <c r="J213" s="96"/>
      <c r="K213" s="496"/>
      <c r="L213" s="96">
        <f t="shared" ref="L213:Q213" si="19">L214+L225+L236+L257+L268</f>
        <v>0</v>
      </c>
      <c r="M213" s="96">
        <f t="shared" si="19"/>
        <v>0</v>
      </c>
      <c r="N213" s="96">
        <f t="shared" si="19"/>
        <v>0</v>
      </c>
      <c r="O213" s="96">
        <f t="shared" si="19"/>
        <v>0</v>
      </c>
      <c r="P213" s="96">
        <f t="shared" si="19"/>
        <v>0</v>
      </c>
      <c r="Q213" s="96">
        <f t="shared" si="19"/>
        <v>0</v>
      </c>
      <c r="R213" s="96"/>
      <c r="S213" s="96"/>
      <c r="T213" s="96"/>
    </row>
    <row r="214" spans="2:20" ht="13.5" thickBot="1">
      <c r="B214" s="507"/>
      <c r="C214" s="510" t="s">
        <v>320</v>
      </c>
      <c r="D214" s="522"/>
      <c r="E214" s="96"/>
      <c r="F214" s="96" t="s">
        <v>319</v>
      </c>
      <c r="G214" s="96"/>
      <c r="H214" s="96"/>
      <c r="I214" s="96"/>
      <c r="J214" s="96"/>
      <c r="K214" s="496"/>
      <c r="L214" s="96">
        <f t="shared" ref="L214:Q214" si="20">SUM(L215:L224)</f>
        <v>0</v>
      </c>
      <c r="M214" s="96">
        <f t="shared" si="20"/>
        <v>0</v>
      </c>
      <c r="N214" s="96">
        <f t="shared" si="20"/>
        <v>0</v>
      </c>
      <c r="O214" s="96">
        <f t="shared" si="20"/>
        <v>0</v>
      </c>
      <c r="P214" s="96">
        <f t="shared" si="20"/>
        <v>0</v>
      </c>
      <c r="Q214" s="96">
        <f t="shared" si="20"/>
        <v>0</v>
      </c>
      <c r="R214" s="96"/>
      <c r="S214" s="96"/>
      <c r="T214" s="96"/>
    </row>
    <row r="215" spans="2:20">
      <c r="B215" s="445"/>
      <c r="C215" s="519"/>
      <c r="D215" s="520"/>
      <c r="E215" s="100"/>
      <c r="F215" s="108"/>
      <c r="G215" s="108"/>
      <c r="H215" s="108"/>
      <c r="I215" s="108"/>
      <c r="J215" s="108"/>
      <c r="K215" s="499"/>
      <c r="L215" s="102"/>
      <c r="M215" s="107"/>
      <c r="N215" s="107"/>
      <c r="O215" s="107"/>
      <c r="P215" s="107"/>
      <c r="Q215" s="107"/>
      <c r="R215" s="107"/>
      <c r="S215" s="107"/>
      <c r="T215" s="107"/>
    </row>
    <row r="216" spans="2:20">
      <c r="B216" s="423"/>
      <c r="C216" s="242"/>
      <c r="D216" s="457"/>
      <c r="E216" s="109"/>
      <c r="F216" s="109"/>
      <c r="G216" s="109"/>
      <c r="H216" s="109"/>
      <c r="I216" s="109"/>
      <c r="J216" s="109"/>
      <c r="K216" s="499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423"/>
      <c r="C217" s="242"/>
      <c r="D217" s="457"/>
      <c r="E217" s="109"/>
      <c r="F217" s="109"/>
      <c r="G217" s="109"/>
      <c r="H217" s="109"/>
      <c r="I217" s="109"/>
      <c r="J217" s="109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423"/>
      <c r="C218" s="242"/>
      <c r="D218" s="457"/>
      <c r="E218" s="109"/>
      <c r="F218" s="109"/>
      <c r="G218" s="109"/>
      <c r="H218" s="109"/>
      <c r="I218" s="109"/>
      <c r="J218" s="109"/>
      <c r="K218" s="499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423"/>
      <c r="C219" s="242"/>
      <c r="D219" s="457"/>
      <c r="E219" s="109"/>
      <c r="F219" s="109"/>
      <c r="G219" s="109"/>
      <c r="H219" s="109"/>
      <c r="I219" s="109"/>
      <c r="J219" s="109"/>
      <c r="K219" s="499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423"/>
      <c r="C220" s="242"/>
      <c r="D220" s="457"/>
      <c r="E220" s="109"/>
      <c r="F220" s="109"/>
      <c r="G220" s="109"/>
      <c r="H220" s="109"/>
      <c r="I220" s="109"/>
      <c r="J220" s="109"/>
      <c r="K220" s="499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>
      <c r="B221" s="423"/>
      <c r="C221" s="242"/>
      <c r="D221" s="457"/>
      <c r="E221" s="109"/>
      <c r="F221" s="109"/>
      <c r="G221" s="109"/>
      <c r="H221" s="109"/>
      <c r="I221" s="109"/>
      <c r="J221" s="109"/>
      <c r="K221" s="499"/>
      <c r="L221" s="102"/>
      <c r="M221" s="102"/>
      <c r="N221" s="102"/>
      <c r="O221" s="102"/>
      <c r="P221" s="102"/>
      <c r="Q221" s="102"/>
      <c r="R221" s="102"/>
      <c r="S221" s="102"/>
      <c r="T221" s="102"/>
    </row>
    <row r="222" spans="2:20">
      <c r="B222" s="423"/>
      <c r="C222" s="242"/>
      <c r="D222" s="457"/>
      <c r="E222" s="109"/>
      <c r="F222" s="109"/>
      <c r="G222" s="109"/>
      <c r="H222" s="109"/>
      <c r="I222" s="109"/>
      <c r="J222" s="109"/>
      <c r="K222" s="499"/>
      <c r="L222" s="102"/>
      <c r="M222" s="102"/>
      <c r="N222" s="102"/>
      <c r="O222" s="102"/>
      <c r="P222" s="102"/>
      <c r="Q222" s="102"/>
      <c r="R222" s="102"/>
      <c r="S222" s="102"/>
      <c r="T222" s="102"/>
    </row>
    <row r="223" spans="2:20">
      <c r="B223" s="423"/>
      <c r="C223" s="242"/>
      <c r="D223" s="457"/>
      <c r="E223" s="109"/>
      <c r="F223" s="109"/>
      <c r="G223" s="109"/>
      <c r="H223" s="109"/>
      <c r="I223" s="109"/>
      <c r="J223" s="109"/>
      <c r="K223" s="499"/>
      <c r="L223" s="102"/>
      <c r="M223" s="102"/>
      <c r="N223" s="102"/>
      <c r="O223" s="102"/>
      <c r="P223" s="102"/>
      <c r="Q223" s="102"/>
      <c r="R223" s="102"/>
      <c r="S223" s="102"/>
      <c r="T223" s="102"/>
    </row>
    <row r="224" spans="2:20" ht="13.5" thickBot="1">
      <c r="B224" s="516"/>
      <c r="C224" s="521"/>
      <c r="D224" s="518"/>
      <c r="E224" s="110"/>
      <c r="F224" s="110"/>
      <c r="G224" s="110"/>
      <c r="H224" s="110"/>
      <c r="I224" s="110"/>
      <c r="J224" s="110"/>
      <c r="K224" s="500"/>
      <c r="L224" s="105"/>
      <c r="M224" s="105"/>
      <c r="N224" s="105"/>
      <c r="O224" s="105"/>
      <c r="P224" s="105"/>
      <c r="Q224" s="105"/>
      <c r="R224" s="105"/>
      <c r="S224" s="105"/>
      <c r="T224" s="105"/>
    </row>
    <row r="225" spans="2:20" ht="13.5" thickBot="1">
      <c r="B225" s="507"/>
      <c r="C225" s="510" t="s">
        <v>321</v>
      </c>
      <c r="D225" s="522"/>
      <c r="E225" s="96"/>
      <c r="F225" s="96" t="s">
        <v>319</v>
      </c>
      <c r="G225" s="96"/>
      <c r="H225" s="96"/>
      <c r="I225" s="96"/>
      <c r="J225" s="96"/>
      <c r="K225" s="496">
        <f t="shared" ref="K225:Q225" si="21">SUM(K226:K235)</f>
        <v>0</v>
      </c>
      <c r="L225" s="96">
        <f t="shared" si="21"/>
        <v>0</v>
      </c>
      <c r="M225" s="96">
        <f t="shared" si="21"/>
        <v>0</v>
      </c>
      <c r="N225" s="96">
        <f t="shared" si="21"/>
        <v>0</v>
      </c>
      <c r="O225" s="96">
        <f t="shared" si="21"/>
        <v>0</v>
      </c>
      <c r="P225" s="96">
        <f t="shared" si="21"/>
        <v>0</v>
      </c>
      <c r="Q225" s="96">
        <f t="shared" si="21"/>
        <v>0</v>
      </c>
      <c r="R225" s="96"/>
      <c r="S225" s="96"/>
      <c r="T225" s="96"/>
    </row>
    <row r="226" spans="2:20">
      <c r="B226" s="445"/>
      <c r="C226" s="519"/>
      <c r="D226" s="520"/>
      <c r="E226" s="108"/>
      <c r="F226" s="108"/>
      <c r="G226" s="108"/>
      <c r="H226" s="108"/>
      <c r="I226" s="108"/>
      <c r="J226" s="108"/>
      <c r="K226" s="498"/>
      <c r="L226" s="107"/>
      <c r="M226" s="107"/>
      <c r="N226" s="107"/>
      <c r="O226" s="107"/>
      <c r="P226" s="107"/>
      <c r="Q226" s="107"/>
      <c r="R226" s="107"/>
      <c r="S226" s="107"/>
      <c r="T226" s="107"/>
    </row>
    <row r="227" spans="2:20">
      <c r="B227" s="423"/>
      <c r="C227" s="242"/>
      <c r="D227" s="457"/>
      <c r="E227" s="109"/>
      <c r="F227" s="109"/>
      <c r="G227" s="109"/>
      <c r="H227" s="109"/>
      <c r="I227" s="109"/>
      <c r="J227" s="109"/>
      <c r="K227" s="499"/>
      <c r="L227" s="102"/>
      <c r="M227" s="102"/>
      <c r="N227" s="102"/>
      <c r="O227" s="102"/>
      <c r="P227" s="102"/>
      <c r="Q227" s="102"/>
      <c r="R227" s="102"/>
      <c r="S227" s="102"/>
      <c r="T227" s="102"/>
    </row>
    <row r="228" spans="2:20">
      <c r="B228" s="423"/>
      <c r="C228" s="242"/>
      <c r="D228" s="457"/>
      <c r="E228" s="109"/>
      <c r="F228" s="109"/>
      <c r="G228" s="109"/>
      <c r="H228" s="109"/>
      <c r="I228" s="109"/>
      <c r="J228" s="109"/>
      <c r="K228" s="499"/>
      <c r="L228" s="102"/>
      <c r="M228" s="102"/>
      <c r="N228" s="102"/>
      <c r="O228" s="102"/>
      <c r="P228" s="102"/>
      <c r="Q228" s="102"/>
      <c r="R228" s="102"/>
      <c r="S228" s="102"/>
      <c r="T228" s="102"/>
    </row>
    <row r="229" spans="2:20">
      <c r="B229" s="423"/>
      <c r="C229" s="242"/>
      <c r="D229" s="457"/>
      <c r="E229" s="109"/>
      <c r="F229" s="109"/>
      <c r="G229" s="109"/>
      <c r="H229" s="109"/>
      <c r="I229" s="109"/>
      <c r="J229" s="109"/>
      <c r="K229" s="499"/>
      <c r="L229" s="102"/>
      <c r="M229" s="102"/>
      <c r="N229" s="102"/>
      <c r="O229" s="102"/>
      <c r="P229" s="102"/>
      <c r="Q229" s="102"/>
      <c r="R229" s="102"/>
      <c r="S229" s="102"/>
      <c r="T229" s="102"/>
    </row>
    <row r="230" spans="2:20">
      <c r="B230" s="423"/>
      <c r="C230" s="242"/>
      <c r="D230" s="457"/>
      <c r="E230" s="109"/>
      <c r="F230" s="109"/>
      <c r="G230" s="109"/>
      <c r="H230" s="109"/>
      <c r="I230" s="109"/>
      <c r="J230" s="109"/>
      <c r="K230" s="499"/>
      <c r="L230" s="102"/>
      <c r="M230" s="102"/>
      <c r="N230" s="102"/>
      <c r="O230" s="102"/>
      <c r="P230" s="102"/>
      <c r="Q230" s="102"/>
      <c r="R230" s="102"/>
      <c r="S230" s="102"/>
      <c r="T230" s="102"/>
    </row>
    <row r="231" spans="2:20">
      <c r="B231" s="423"/>
      <c r="C231" s="242"/>
      <c r="D231" s="457"/>
      <c r="E231" s="109"/>
      <c r="F231" s="109"/>
      <c r="G231" s="109"/>
      <c r="H231" s="109"/>
      <c r="I231" s="109"/>
      <c r="J231" s="109"/>
      <c r="K231" s="499"/>
      <c r="L231" s="102"/>
      <c r="M231" s="102"/>
      <c r="N231" s="102"/>
      <c r="O231" s="102"/>
      <c r="P231" s="102"/>
      <c r="Q231" s="102"/>
      <c r="R231" s="102"/>
      <c r="S231" s="102"/>
      <c r="T231" s="102"/>
    </row>
    <row r="232" spans="2:20">
      <c r="B232" s="423"/>
      <c r="C232" s="242"/>
      <c r="D232" s="457"/>
      <c r="E232" s="109"/>
      <c r="F232" s="109"/>
      <c r="G232" s="109"/>
      <c r="H232" s="109"/>
      <c r="I232" s="109"/>
      <c r="J232" s="109"/>
      <c r="K232" s="499"/>
      <c r="L232" s="102"/>
      <c r="M232" s="102"/>
      <c r="N232" s="102"/>
      <c r="O232" s="102"/>
      <c r="P232" s="102"/>
      <c r="Q232" s="102"/>
      <c r="R232" s="102"/>
      <c r="S232" s="102"/>
      <c r="T232" s="102"/>
    </row>
    <row r="233" spans="2:20">
      <c r="B233" s="423"/>
      <c r="C233" s="242"/>
      <c r="D233" s="457"/>
      <c r="E233" s="109"/>
      <c r="F233" s="109"/>
      <c r="G233" s="109"/>
      <c r="H233" s="109"/>
      <c r="I233" s="109"/>
      <c r="J233" s="109"/>
      <c r="K233" s="499"/>
      <c r="L233" s="102"/>
      <c r="M233" s="102"/>
      <c r="N233" s="102"/>
      <c r="O233" s="102"/>
      <c r="P233" s="102"/>
      <c r="Q233" s="102"/>
      <c r="R233" s="102"/>
      <c r="S233" s="102"/>
      <c r="T233" s="102"/>
    </row>
    <row r="234" spans="2:20">
      <c r="B234" s="423"/>
      <c r="C234" s="242"/>
      <c r="D234" s="457"/>
      <c r="E234" s="109"/>
      <c r="F234" s="109"/>
      <c r="G234" s="109"/>
      <c r="H234" s="109"/>
      <c r="I234" s="109"/>
      <c r="J234" s="109"/>
      <c r="K234" s="499"/>
      <c r="L234" s="102"/>
      <c r="M234" s="102"/>
      <c r="N234" s="102"/>
      <c r="O234" s="102"/>
      <c r="P234" s="102"/>
      <c r="Q234" s="102"/>
      <c r="R234" s="102"/>
      <c r="S234" s="102"/>
      <c r="T234" s="102"/>
    </row>
    <row r="235" spans="2:20" ht="13.5" thickBot="1">
      <c r="B235" s="516"/>
      <c r="C235" s="521"/>
      <c r="D235" s="518"/>
      <c r="E235" s="110"/>
      <c r="F235" s="110"/>
      <c r="G235" s="110"/>
      <c r="H235" s="110"/>
      <c r="I235" s="110"/>
      <c r="J235" s="110"/>
      <c r="K235" s="500"/>
      <c r="L235" s="105"/>
      <c r="M235" s="105"/>
      <c r="N235" s="105"/>
      <c r="O235" s="105"/>
      <c r="P235" s="105"/>
      <c r="Q235" s="105"/>
      <c r="R235" s="105"/>
      <c r="S235" s="105"/>
      <c r="T235" s="105"/>
    </row>
    <row r="236" spans="2:20" ht="39" thickBot="1">
      <c r="B236" s="507"/>
      <c r="C236" s="510" t="s">
        <v>322</v>
      </c>
      <c r="D236" s="522"/>
      <c r="E236" s="96"/>
      <c r="F236" s="96" t="s">
        <v>319</v>
      </c>
      <c r="G236" s="96"/>
      <c r="H236" s="96"/>
      <c r="I236" s="96"/>
      <c r="J236" s="96"/>
      <c r="K236" s="496">
        <f>SUM(K237:K246)</f>
        <v>0</v>
      </c>
      <c r="L236" s="96">
        <f t="shared" ref="L236:Q236" si="22">SUM(L237:L256)</f>
        <v>0</v>
      </c>
      <c r="M236" s="96">
        <f t="shared" si="22"/>
        <v>0</v>
      </c>
      <c r="N236" s="96">
        <f t="shared" si="22"/>
        <v>0</v>
      </c>
      <c r="O236" s="96">
        <f t="shared" si="22"/>
        <v>0</v>
      </c>
      <c r="P236" s="96">
        <f t="shared" si="22"/>
        <v>0</v>
      </c>
      <c r="Q236" s="96">
        <f t="shared" si="22"/>
        <v>0</v>
      </c>
      <c r="R236" s="96"/>
      <c r="S236" s="96"/>
      <c r="T236" s="96"/>
    </row>
    <row r="237" spans="2:20">
      <c r="B237" s="445"/>
      <c r="C237" s="519"/>
      <c r="D237" s="520"/>
      <c r="E237" s="108"/>
      <c r="F237" s="108"/>
      <c r="G237" s="108"/>
      <c r="H237" s="108"/>
      <c r="I237" s="108"/>
      <c r="J237" s="108"/>
      <c r="K237" s="498"/>
      <c r="L237" s="107"/>
      <c r="M237" s="107"/>
      <c r="N237" s="107"/>
      <c r="O237" s="107"/>
      <c r="P237" s="107"/>
      <c r="Q237" s="107"/>
      <c r="R237" s="107"/>
      <c r="S237" s="107"/>
      <c r="T237" s="107"/>
    </row>
    <row r="238" spans="2:20">
      <c r="B238" s="423"/>
      <c r="C238" s="242"/>
      <c r="D238" s="457"/>
      <c r="E238" s="109"/>
      <c r="F238" s="109"/>
      <c r="G238" s="109"/>
      <c r="H238" s="109"/>
      <c r="I238" s="109"/>
      <c r="J238" s="109"/>
      <c r="K238" s="499"/>
      <c r="L238" s="102"/>
      <c r="M238" s="102"/>
      <c r="N238" s="102"/>
      <c r="O238" s="102"/>
      <c r="P238" s="102"/>
      <c r="Q238" s="102"/>
      <c r="R238" s="102"/>
      <c r="S238" s="102"/>
      <c r="T238" s="102"/>
    </row>
    <row r="239" spans="2:20">
      <c r="B239" s="423"/>
      <c r="C239" s="242"/>
      <c r="D239" s="457"/>
      <c r="E239" s="109"/>
      <c r="F239" s="109"/>
      <c r="G239" s="109"/>
      <c r="H239" s="109"/>
      <c r="I239" s="109"/>
      <c r="J239" s="109"/>
      <c r="K239" s="499"/>
      <c r="L239" s="102"/>
      <c r="M239" s="102"/>
      <c r="N239" s="102"/>
      <c r="O239" s="102"/>
      <c r="P239" s="102"/>
      <c r="Q239" s="102"/>
      <c r="R239" s="102"/>
      <c r="S239" s="102"/>
      <c r="T239" s="102"/>
    </row>
    <row r="240" spans="2:20">
      <c r="B240" s="423"/>
      <c r="C240" s="242"/>
      <c r="D240" s="457"/>
      <c r="E240" s="109"/>
      <c r="F240" s="109"/>
      <c r="G240" s="109"/>
      <c r="H240" s="109"/>
      <c r="I240" s="109"/>
      <c r="J240" s="109"/>
      <c r="K240" s="499"/>
      <c r="L240" s="102"/>
      <c r="M240" s="102"/>
      <c r="N240" s="102"/>
      <c r="O240" s="102"/>
      <c r="P240" s="102"/>
      <c r="Q240" s="102"/>
      <c r="R240" s="102"/>
      <c r="S240" s="102"/>
      <c r="T240" s="102"/>
    </row>
    <row r="241" spans="2:20">
      <c r="B241" s="423"/>
      <c r="C241" s="242"/>
      <c r="D241" s="457"/>
      <c r="E241" s="109"/>
      <c r="F241" s="109"/>
      <c r="G241" s="109"/>
      <c r="H241" s="109"/>
      <c r="I241" s="109"/>
      <c r="J241" s="109"/>
      <c r="K241" s="499"/>
      <c r="L241" s="102"/>
      <c r="M241" s="102"/>
      <c r="N241" s="102"/>
      <c r="O241" s="102"/>
      <c r="P241" s="102"/>
      <c r="Q241" s="102"/>
      <c r="R241" s="102"/>
      <c r="S241" s="102"/>
      <c r="T241" s="102"/>
    </row>
    <row r="242" spans="2:20">
      <c r="B242" s="423"/>
      <c r="C242" s="242"/>
      <c r="D242" s="457"/>
      <c r="E242" s="109"/>
      <c r="F242" s="109"/>
      <c r="G242" s="109"/>
      <c r="H242" s="109"/>
      <c r="I242" s="109"/>
      <c r="J242" s="109"/>
      <c r="K242" s="499"/>
      <c r="L242" s="102"/>
      <c r="M242" s="102"/>
      <c r="N242" s="102"/>
      <c r="O242" s="102"/>
      <c r="P242" s="102"/>
      <c r="Q242" s="102"/>
      <c r="R242" s="102"/>
      <c r="S242" s="102"/>
      <c r="T242" s="102"/>
    </row>
    <row r="243" spans="2:20">
      <c r="B243" s="423"/>
      <c r="C243" s="242"/>
      <c r="D243" s="457"/>
      <c r="E243" s="109"/>
      <c r="F243" s="109"/>
      <c r="G243" s="109"/>
      <c r="H243" s="109"/>
      <c r="I243" s="109"/>
      <c r="J243" s="109"/>
      <c r="K243" s="499"/>
      <c r="L243" s="102"/>
      <c r="M243" s="102"/>
      <c r="N243" s="102"/>
      <c r="O243" s="102"/>
      <c r="P243" s="102"/>
      <c r="Q243" s="102"/>
      <c r="R243" s="102"/>
      <c r="S243" s="102"/>
      <c r="T243" s="102"/>
    </row>
    <row r="244" spans="2:20">
      <c r="B244" s="423"/>
      <c r="C244" s="242"/>
      <c r="D244" s="457"/>
      <c r="E244" s="109"/>
      <c r="F244" s="109"/>
      <c r="G244" s="109"/>
      <c r="H244" s="109"/>
      <c r="I244" s="109"/>
      <c r="J244" s="109"/>
      <c r="K244" s="499"/>
      <c r="L244" s="102"/>
      <c r="M244" s="102"/>
      <c r="N244" s="102"/>
      <c r="O244" s="102"/>
      <c r="P244" s="102"/>
      <c r="Q244" s="102"/>
      <c r="R244" s="102"/>
      <c r="S244" s="102"/>
      <c r="T244" s="102"/>
    </row>
    <row r="245" spans="2:20">
      <c r="B245" s="423"/>
      <c r="C245" s="242"/>
      <c r="D245" s="457"/>
      <c r="E245" s="109"/>
      <c r="F245" s="109"/>
      <c r="G245" s="109"/>
      <c r="H245" s="109"/>
      <c r="I245" s="109"/>
      <c r="J245" s="109"/>
      <c r="K245" s="499"/>
      <c r="L245" s="102"/>
      <c r="M245" s="102"/>
      <c r="N245" s="102"/>
      <c r="O245" s="102"/>
      <c r="P245" s="102"/>
      <c r="Q245" s="102"/>
      <c r="R245" s="102"/>
      <c r="S245" s="102"/>
      <c r="T245" s="102"/>
    </row>
    <row r="246" spans="2:20">
      <c r="B246" s="516"/>
      <c r="C246" s="521"/>
      <c r="D246" s="518"/>
      <c r="E246" s="110"/>
      <c r="F246" s="110"/>
      <c r="G246" s="110"/>
      <c r="H246" s="110"/>
      <c r="I246" s="110"/>
      <c r="J246" s="110"/>
      <c r="K246" s="500"/>
      <c r="L246" s="105"/>
      <c r="M246" s="105"/>
      <c r="N246" s="105"/>
      <c r="O246" s="105"/>
      <c r="P246" s="105"/>
      <c r="Q246" s="105"/>
      <c r="R246" s="105"/>
      <c r="S246" s="105"/>
      <c r="T246" s="105"/>
    </row>
    <row r="247" spans="2:20">
      <c r="B247" s="445"/>
      <c r="C247" s="519"/>
      <c r="D247" s="520"/>
      <c r="E247" s="108"/>
      <c r="F247" s="108"/>
      <c r="G247" s="108"/>
      <c r="H247" s="108"/>
      <c r="I247" s="108"/>
      <c r="J247" s="108"/>
      <c r="K247" s="498"/>
      <c r="L247" s="107"/>
      <c r="M247" s="107"/>
      <c r="N247" s="107"/>
      <c r="O247" s="107"/>
      <c r="P247" s="107"/>
      <c r="Q247" s="107"/>
      <c r="R247" s="107"/>
      <c r="S247" s="107"/>
      <c r="T247" s="107"/>
    </row>
    <row r="248" spans="2:20">
      <c r="B248" s="423"/>
      <c r="C248" s="242"/>
      <c r="D248" s="457"/>
      <c r="E248" s="109"/>
      <c r="F248" s="109"/>
      <c r="G248" s="109"/>
      <c r="H248" s="109"/>
      <c r="I248" s="109"/>
      <c r="J248" s="109"/>
      <c r="K248" s="499"/>
      <c r="L248" s="102"/>
      <c r="M248" s="102"/>
      <c r="N248" s="102"/>
      <c r="O248" s="102"/>
      <c r="P248" s="102"/>
      <c r="Q248" s="102"/>
      <c r="R248" s="102"/>
      <c r="S248" s="102"/>
      <c r="T248" s="102"/>
    </row>
    <row r="249" spans="2:20">
      <c r="B249" s="423"/>
      <c r="C249" s="242"/>
      <c r="D249" s="457"/>
      <c r="E249" s="109"/>
      <c r="F249" s="109"/>
      <c r="G249" s="109"/>
      <c r="H249" s="109"/>
      <c r="I249" s="109"/>
      <c r="J249" s="109"/>
      <c r="K249" s="499"/>
      <c r="L249" s="102"/>
      <c r="M249" s="102"/>
      <c r="N249" s="102"/>
      <c r="O249" s="102"/>
      <c r="P249" s="102"/>
      <c r="Q249" s="102"/>
      <c r="R249" s="102"/>
      <c r="S249" s="102"/>
      <c r="T249" s="102"/>
    </row>
    <row r="250" spans="2:20">
      <c r="B250" s="423"/>
      <c r="C250" s="242"/>
      <c r="D250" s="457"/>
      <c r="E250" s="109"/>
      <c r="F250" s="109"/>
      <c r="G250" s="109"/>
      <c r="H250" s="109"/>
      <c r="I250" s="109"/>
      <c r="J250" s="109"/>
      <c r="K250" s="499"/>
      <c r="L250" s="102"/>
      <c r="M250" s="102"/>
      <c r="N250" s="102"/>
      <c r="O250" s="102"/>
      <c r="P250" s="102"/>
      <c r="Q250" s="102"/>
      <c r="R250" s="102"/>
      <c r="S250" s="102"/>
      <c r="T250" s="102"/>
    </row>
    <row r="251" spans="2:20">
      <c r="B251" s="423"/>
      <c r="C251" s="242"/>
      <c r="D251" s="457"/>
      <c r="E251" s="109"/>
      <c r="F251" s="109"/>
      <c r="G251" s="109"/>
      <c r="H251" s="109"/>
      <c r="I251" s="109"/>
      <c r="J251" s="109"/>
      <c r="K251" s="499"/>
      <c r="L251" s="102"/>
      <c r="M251" s="102"/>
      <c r="N251" s="102"/>
      <c r="O251" s="102"/>
      <c r="P251" s="102"/>
      <c r="Q251" s="102"/>
      <c r="R251" s="102"/>
      <c r="S251" s="102"/>
      <c r="T251" s="102"/>
    </row>
    <row r="252" spans="2:20">
      <c r="B252" s="423"/>
      <c r="C252" s="242"/>
      <c r="D252" s="457"/>
      <c r="E252" s="109"/>
      <c r="F252" s="109"/>
      <c r="G252" s="109"/>
      <c r="H252" s="109"/>
      <c r="I252" s="109"/>
      <c r="J252" s="109"/>
      <c r="K252" s="499"/>
      <c r="L252" s="102"/>
      <c r="M252" s="102"/>
      <c r="N252" s="102"/>
      <c r="O252" s="102"/>
      <c r="P252" s="102"/>
      <c r="Q252" s="102"/>
      <c r="R252" s="102"/>
      <c r="S252" s="102"/>
      <c r="T252" s="102"/>
    </row>
    <row r="253" spans="2:20">
      <c r="B253" s="423"/>
      <c r="C253" s="242"/>
      <c r="D253" s="457"/>
      <c r="E253" s="109"/>
      <c r="F253" s="109"/>
      <c r="G253" s="109"/>
      <c r="H253" s="109"/>
      <c r="I253" s="109"/>
      <c r="J253" s="109"/>
      <c r="K253" s="499"/>
      <c r="L253" s="102"/>
      <c r="M253" s="102"/>
      <c r="N253" s="102"/>
      <c r="O253" s="102"/>
      <c r="P253" s="102"/>
      <c r="Q253" s="102"/>
      <c r="R253" s="102"/>
      <c r="S253" s="102"/>
      <c r="T253" s="102"/>
    </row>
    <row r="254" spans="2:20">
      <c r="B254" s="423"/>
      <c r="C254" s="242"/>
      <c r="D254" s="457"/>
      <c r="E254" s="109"/>
      <c r="F254" s="109"/>
      <c r="G254" s="109"/>
      <c r="H254" s="109"/>
      <c r="I254" s="109"/>
      <c r="J254" s="109"/>
      <c r="K254" s="499"/>
      <c r="L254" s="102"/>
      <c r="M254" s="102"/>
      <c r="N254" s="102"/>
      <c r="O254" s="102"/>
      <c r="P254" s="102"/>
      <c r="Q254" s="102"/>
      <c r="R254" s="102"/>
      <c r="S254" s="102"/>
      <c r="T254" s="102"/>
    </row>
    <row r="255" spans="2:20">
      <c r="B255" s="423"/>
      <c r="C255" s="242"/>
      <c r="D255" s="457"/>
      <c r="E255" s="109"/>
      <c r="F255" s="109"/>
      <c r="G255" s="109"/>
      <c r="H255" s="109"/>
      <c r="I255" s="109"/>
      <c r="J255" s="109"/>
      <c r="K255" s="499"/>
      <c r="L255" s="102"/>
      <c r="M255" s="102"/>
      <c r="N255" s="102"/>
      <c r="O255" s="102"/>
      <c r="P255" s="102"/>
      <c r="Q255" s="102"/>
      <c r="R255" s="102"/>
      <c r="S255" s="102"/>
      <c r="T255" s="102"/>
    </row>
    <row r="256" spans="2:20" ht="13.5" thickBot="1">
      <c r="B256" s="516"/>
      <c r="C256" s="521"/>
      <c r="D256" s="518"/>
      <c r="E256" s="110"/>
      <c r="F256" s="110"/>
      <c r="G256" s="110"/>
      <c r="H256" s="110"/>
      <c r="I256" s="110"/>
      <c r="J256" s="110"/>
      <c r="K256" s="500"/>
      <c r="L256" s="105"/>
      <c r="M256" s="105"/>
      <c r="N256" s="105"/>
      <c r="O256" s="105"/>
      <c r="P256" s="105"/>
      <c r="Q256" s="105"/>
      <c r="R256" s="105"/>
      <c r="S256" s="105"/>
      <c r="T256" s="105"/>
    </row>
    <row r="257" spans="2:20" ht="90" thickBot="1">
      <c r="B257" s="507"/>
      <c r="C257" s="510" t="s">
        <v>323</v>
      </c>
      <c r="D257" s="522"/>
      <c r="E257" s="96"/>
      <c r="F257" s="96" t="s">
        <v>319</v>
      </c>
      <c r="G257" s="96"/>
      <c r="H257" s="96"/>
      <c r="I257" s="96"/>
      <c r="J257" s="96"/>
      <c r="K257" s="496">
        <f t="shared" ref="K257:Q257" si="23">SUM(K258:K267)</f>
        <v>0</v>
      </c>
      <c r="L257" s="96">
        <f t="shared" si="23"/>
        <v>0</v>
      </c>
      <c r="M257" s="96">
        <f t="shared" si="23"/>
        <v>0</v>
      </c>
      <c r="N257" s="96">
        <f t="shared" si="23"/>
        <v>0</v>
      </c>
      <c r="O257" s="96">
        <f t="shared" si="23"/>
        <v>0</v>
      </c>
      <c r="P257" s="96">
        <f t="shared" si="23"/>
        <v>0</v>
      </c>
      <c r="Q257" s="96">
        <f t="shared" si="23"/>
        <v>0</v>
      </c>
      <c r="R257" s="96"/>
      <c r="S257" s="96"/>
      <c r="T257" s="96"/>
    </row>
    <row r="258" spans="2:20">
      <c r="B258" s="445"/>
      <c r="C258" s="524"/>
      <c r="D258" s="525"/>
      <c r="E258" s="108"/>
      <c r="F258" s="108"/>
      <c r="G258" s="108"/>
      <c r="H258" s="108"/>
      <c r="I258" s="108"/>
      <c r="J258" s="108"/>
      <c r="K258" s="498"/>
      <c r="L258" s="107"/>
      <c r="M258" s="107"/>
      <c r="N258" s="107"/>
      <c r="O258" s="107"/>
      <c r="P258" s="107"/>
      <c r="Q258" s="107"/>
      <c r="R258" s="107"/>
      <c r="S258" s="107"/>
      <c r="T258" s="107"/>
    </row>
    <row r="259" spans="2:20">
      <c r="B259" s="423"/>
      <c r="C259" s="526"/>
      <c r="D259" s="527"/>
      <c r="E259" s="109"/>
      <c r="F259" s="109"/>
      <c r="G259" s="109"/>
      <c r="H259" s="109"/>
      <c r="I259" s="109"/>
      <c r="J259" s="109"/>
      <c r="K259" s="499"/>
      <c r="L259" s="102"/>
      <c r="M259" s="102"/>
      <c r="N259" s="102"/>
      <c r="O259" s="102"/>
      <c r="P259" s="102"/>
      <c r="Q259" s="102"/>
      <c r="R259" s="102"/>
      <c r="S259" s="102"/>
      <c r="T259" s="102"/>
    </row>
    <row r="260" spans="2:20">
      <c r="B260" s="423"/>
      <c r="C260" s="526"/>
      <c r="D260" s="527"/>
      <c r="E260" s="109"/>
      <c r="F260" s="109"/>
      <c r="G260" s="109"/>
      <c r="H260" s="109"/>
      <c r="I260" s="109"/>
      <c r="J260" s="109"/>
      <c r="K260" s="499"/>
      <c r="L260" s="102"/>
      <c r="M260" s="102"/>
      <c r="N260" s="102"/>
      <c r="O260" s="102"/>
      <c r="P260" s="102"/>
      <c r="Q260" s="102"/>
      <c r="R260" s="102"/>
      <c r="S260" s="102"/>
      <c r="T260" s="102"/>
    </row>
    <row r="261" spans="2:20">
      <c r="B261" s="423"/>
      <c r="C261" s="526"/>
      <c r="D261" s="527"/>
      <c r="E261" s="109"/>
      <c r="F261" s="109"/>
      <c r="G261" s="109"/>
      <c r="H261" s="109"/>
      <c r="I261" s="109"/>
      <c r="J261" s="109"/>
      <c r="K261" s="499"/>
      <c r="L261" s="102"/>
      <c r="M261" s="102"/>
      <c r="N261" s="102"/>
      <c r="O261" s="102"/>
      <c r="P261" s="102"/>
      <c r="Q261" s="102"/>
      <c r="R261" s="102"/>
      <c r="S261" s="102"/>
      <c r="T261" s="102"/>
    </row>
    <row r="262" spans="2:20">
      <c r="B262" s="423"/>
      <c r="C262" s="526"/>
      <c r="D262" s="527"/>
      <c r="E262" s="109"/>
      <c r="F262" s="109"/>
      <c r="G262" s="109"/>
      <c r="H262" s="109"/>
      <c r="I262" s="109"/>
      <c r="J262" s="109"/>
      <c r="K262" s="499"/>
      <c r="L262" s="102"/>
      <c r="M262" s="102"/>
      <c r="N262" s="102"/>
      <c r="O262" s="102"/>
      <c r="P262" s="102"/>
      <c r="Q262" s="102"/>
      <c r="R262" s="102"/>
      <c r="S262" s="102"/>
      <c r="T262" s="102"/>
    </row>
    <row r="263" spans="2:20">
      <c r="B263" s="423"/>
      <c r="C263" s="526"/>
      <c r="D263" s="527"/>
      <c r="E263" s="109"/>
      <c r="F263" s="109"/>
      <c r="G263" s="109"/>
      <c r="H263" s="109"/>
      <c r="I263" s="109"/>
      <c r="J263" s="109"/>
      <c r="K263" s="499"/>
      <c r="L263" s="102"/>
      <c r="M263" s="102"/>
      <c r="N263" s="102"/>
      <c r="O263" s="102"/>
      <c r="P263" s="102"/>
      <c r="Q263" s="102"/>
      <c r="R263" s="102"/>
      <c r="S263" s="102"/>
      <c r="T263" s="102"/>
    </row>
    <row r="264" spans="2:20">
      <c r="B264" s="423"/>
      <c r="C264" s="526"/>
      <c r="D264" s="527"/>
      <c r="E264" s="109"/>
      <c r="F264" s="109"/>
      <c r="G264" s="109"/>
      <c r="H264" s="109"/>
      <c r="I264" s="109"/>
      <c r="J264" s="109"/>
      <c r="K264" s="499"/>
      <c r="L264" s="102"/>
      <c r="M264" s="102"/>
      <c r="N264" s="102"/>
      <c r="O264" s="102"/>
      <c r="P264" s="102"/>
      <c r="Q264" s="102"/>
      <c r="R264" s="102"/>
      <c r="S264" s="102"/>
      <c r="T264" s="102"/>
    </row>
    <row r="265" spans="2:20">
      <c r="B265" s="423"/>
      <c r="C265" s="526"/>
      <c r="D265" s="527"/>
      <c r="E265" s="109"/>
      <c r="F265" s="109"/>
      <c r="G265" s="109"/>
      <c r="H265" s="109"/>
      <c r="I265" s="109"/>
      <c r="J265" s="109"/>
      <c r="K265" s="499"/>
      <c r="L265" s="102"/>
      <c r="M265" s="102"/>
      <c r="N265" s="102"/>
      <c r="O265" s="102"/>
      <c r="P265" s="102"/>
      <c r="Q265" s="102"/>
      <c r="R265" s="102"/>
      <c r="S265" s="102"/>
      <c r="T265" s="102"/>
    </row>
    <row r="266" spans="2:20">
      <c r="B266" s="423"/>
      <c r="C266" s="526"/>
      <c r="D266" s="527"/>
      <c r="E266" s="109"/>
      <c r="F266" s="109"/>
      <c r="G266" s="109"/>
      <c r="H266" s="109"/>
      <c r="I266" s="109"/>
      <c r="J266" s="109"/>
      <c r="K266" s="499"/>
      <c r="L266" s="102"/>
      <c r="M266" s="102"/>
      <c r="N266" s="102"/>
      <c r="O266" s="102"/>
      <c r="P266" s="102"/>
      <c r="Q266" s="102"/>
      <c r="R266" s="102"/>
      <c r="S266" s="102"/>
      <c r="T266" s="102"/>
    </row>
    <row r="267" spans="2:20" ht="13.5" thickBot="1">
      <c r="B267" s="516"/>
      <c r="C267" s="528"/>
      <c r="D267" s="529"/>
      <c r="E267" s="110"/>
      <c r="F267" s="110"/>
      <c r="G267" s="110"/>
      <c r="H267" s="110"/>
      <c r="I267" s="110"/>
      <c r="J267" s="110"/>
      <c r="K267" s="500"/>
      <c r="L267" s="105"/>
      <c r="M267" s="105"/>
      <c r="N267" s="105"/>
      <c r="O267" s="105"/>
      <c r="P267" s="105"/>
      <c r="Q267" s="105"/>
      <c r="R267" s="105"/>
      <c r="S267" s="105"/>
      <c r="T267" s="105"/>
    </row>
    <row r="268" spans="2:20" ht="39" thickBot="1">
      <c r="B268" s="507"/>
      <c r="C268" s="510" t="s">
        <v>326</v>
      </c>
      <c r="D268" s="522"/>
      <c r="E268" s="96"/>
      <c r="F268" s="96" t="s">
        <v>319</v>
      </c>
      <c r="G268" s="96"/>
      <c r="H268" s="96"/>
      <c r="I268" s="96"/>
      <c r="J268" s="96"/>
      <c r="K268" s="496"/>
      <c r="L268" s="96">
        <f t="shared" ref="L268:Q268" si="24">SUM(L269:L278)</f>
        <v>0</v>
      </c>
      <c r="M268" s="96">
        <f t="shared" si="24"/>
        <v>0</v>
      </c>
      <c r="N268" s="96">
        <f t="shared" si="24"/>
        <v>0</v>
      </c>
      <c r="O268" s="96">
        <f t="shared" si="24"/>
        <v>0</v>
      </c>
      <c r="P268" s="96">
        <f t="shared" si="24"/>
        <v>0</v>
      </c>
      <c r="Q268" s="96">
        <f t="shared" si="24"/>
        <v>0</v>
      </c>
      <c r="R268" s="96"/>
      <c r="S268" s="96"/>
      <c r="T268" s="96"/>
    </row>
    <row r="269" spans="2:20">
      <c r="B269" s="445"/>
      <c r="C269" s="519"/>
      <c r="D269" s="530"/>
      <c r="E269" s="115"/>
      <c r="F269" s="115"/>
      <c r="G269" s="115"/>
      <c r="H269" s="115"/>
      <c r="I269" s="115"/>
      <c r="J269" s="115"/>
      <c r="K269" s="502"/>
      <c r="L269" s="107"/>
      <c r="M269" s="107"/>
      <c r="N269" s="107"/>
      <c r="O269" s="107"/>
      <c r="P269" s="107"/>
      <c r="Q269" s="107"/>
      <c r="R269" s="107"/>
      <c r="S269" s="116"/>
      <c r="T269" s="116"/>
    </row>
    <row r="270" spans="2:20">
      <c r="B270" s="423"/>
      <c r="C270" s="242"/>
      <c r="D270" s="518"/>
      <c r="E270" s="110"/>
      <c r="F270" s="110"/>
      <c r="G270" s="110"/>
      <c r="H270" s="110"/>
      <c r="I270" s="110"/>
      <c r="J270" s="110"/>
      <c r="K270" s="500"/>
      <c r="L270" s="105"/>
      <c r="M270" s="105"/>
      <c r="N270" s="105"/>
      <c r="O270" s="105"/>
      <c r="P270" s="105"/>
      <c r="Q270" s="105"/>
      <c r="R270" s="105"/>
      <c r="S270" s="105"/>
      <c r="T270" s="105"/>
    </row>
    <row r="271" spans="2:20">
      <c r="B271" s="423"/>
      <c r="C271" s="242"/>
      <c r="D271" s="518"/>
      <c r="E271" s="110"/>
      <c r="F271" s="110"/>
      <c r="G271" s="110"/>
      <c r="H271" s="110"/>
      <c r="I271" s="110"/>
      <c r="J271" s="110"/>
      <c r="K271" s="500"/>
      <c r="L271" s="105"/>
      <c r="M271" s="105"/>
      <c r="N271" s="105"/>
      <c r="O271" s="105"/>
      <c r="P271" s="105"/>
      <c r="Q271" s="105"/>
      <c r="R271" s="105"/>
      <c r="S271" s="105"/>
      <c r="T271" s="105"/>
    </row>
    <row r="272" spans="2:20">
      <c r="B272" s="423"/>
      <c r="C272" s="242"/>
      <c r="D272" s="518"/>
      <c r="E272" s="110"/>
      <c r="F272" s="110"/>
      <c r="G272" s="110"/>
      <c r="H272" s="110"/>
      <c r="I272" s="110"/>
      <c r="J272" s="110"/>
      <c r="K272" s="500"/>
      <c r="L272" s="105"/>
      <c r="M272" s="105"/>
      <c r="N272" s="105"/>
      <c r="O272" s="105"/>
      <c r="P272" s="105"/>
      <c r="Q272" s="105"/>
      <c r="R272" s="105"/>
      <c r="S272" s="105"/>
      <c r="T272" s="105"/>
    </row>
    <row r="273" spans="2:20">
      <c r="B273" s="423"/>
      <c r="C273" s="242"/>
      <c r="D273" s="518"/>
      <c r="E273" s="110"/>
      <c r="F273" s="110"/>
      <c r="G273" s="110"/>
      <c r="H273" s="110"/>
      <c r="I273" s="110"/>
      <c r="J273" s="110"/>
      <c r="K273" s="500"/>
      <c r="L273" s="105"/>
      <c r="M273" s="105"/>
      <c r="N273" s="105"/>
      <c r="O273" s="105"/>
      <c r="P273" s="105"/>
      <c r="Q273" s="105"/>
      <c r="R273" s="105"/>
      <c r="S273" s="105"/>
      <c r="T273" s="105"/>
    </row>
    <row r="274" spans="2:20">
      <c r="B274" s="423"/>
      <c r="C274" s="242"/>
      <c r="D274" s="518"/>
      <c r="E274" s="110"/>
      <c r="F274" s="110"/>
      <c r="G274" s="110"/>
      <c r="H274" s="110"/>
      <c r="I274" s="110"/>
      <c r="J274" s="110"/>
      <c r="K274" s="500"/>
      <c r="L274" s="105"/>
      <c r="M274" s="105"/>
      <c r="N274" s="105"/>
      <c r="O274" s="105"/>
      <c r="P274" s="105"/>
      <c r="Q274" s="105"/>
      <c r="R274" s="105"/>
      <c r="S274" s="105"/>
      <c r="T274" s="105"/>
    </row>
    <row r="275" spans="2:20">
      <c r="B275" s="423"/>
      <c r="C275" s="242"/>
      <c r="D275" s="518"/>
      <c r="E275" s="110"/>
      <c r="F275" s="110"/>
      <c r="G275" s="110"/>
      <c r="H275" s="110"/>
      <c r="I275" s="110"/>
      <c r="J275" s="110"/>
      <c r="K275" s="500"/>
      <c r="L275" s="105"/>
      <c r="M275" s="105"/>
      <c r="N275" s="105"/>
      <c r="O275" s="105"/>
      <c r="P275" s="105"/>
      <c r="Q275" s="105"/>
      <c r="R275" s="105"/>
      <c r="S275" s="105"/>
      <c r="T275" s="105"/>
    </row>
    <row r="276" spans="2:20">
      <c r="B276" s="423"/>
      <c r="C276" s="242"/>
      <c r="D276" s="518"/>
      <c r="E276" s="110"/>
      <c r="F276" s="110"/>
      <c r="G276" s="110"/>
      <c r="H276" s="110"/>
      <c r="I276" s="110"/>
      <c r="J276" s="110"/>
      <c r="K276" s="500"/>
      <c r="L276" s="105"/>
      <c r="M276" s="105"/>
      <c r="N276" s="105"/>
      <c r="O276" s="105"/>
      <c r="P276" s="105"/>
      <c r="Q276" s="105"/>
      <c r="R276" s="105"/>
      <c r="S276" s="105"/>
      <c r="T276" s="105"/>
    </row>
    <row r="277" spans="2:20">
      <c r="B277" s="423"/>
      <c r="C277" s="242"/>
      <c r="D277" s="518"/>
      <c r="E277" s="110"/>
      <c r="F277" s="110"/>
      <c r="G277" s="110"/>
      <c r="H277" s="110"/>
      <c r="I277" s="110"/>
      <c r="J277" s="110"/>
      <c r="K277" s="500"/>
      <c r="L277" s="105"/>
      <c r="M277" s="105"/>
      <c r="N277" s="105"/>
      <c r="O277" s="105"/>
      <c r="P277" s="105"/>
      <c r="Q277" s="105"/>
      <c r="R277" s="105"/>
      <c r="S277" s="105"/>
      <c r="T277" s="105"/>
    </row>
    <row r="278" spans="2:20" ht="13.5" thickBot="1">
      <c r="B278" s="516"/>
      <c r="C278" s="521"/>
      <c r="D278" s="523"/>
      <c r="E278" s="110"/>
      <c r="F278" s="110"/>
      <c r="G278" s="110"/>
      <c r="H278" s="110"/>
      <c r="I278" s="110"/>
      <c r="J278" s="110"/>
      <c r="K278" s="500"/>
      <c r="L278" s="105"/>
      <c r="M278" s="105"/>
      <c r="N278" s="105"/>
      <c r="O278" s="105"/>
      <c r="P278" s="105"/>
      <c r="Q278" s="105"/>
      <c r="R278" s="105"/>
      <c r="S278" s="105"/>
      <c r="T278" s="105"/>
    </row>
    <row r="279" spans="2:20" ht="13.5" thickBot="1">
      <c r="B279" s="507"/>
      <c r="C279" s="531" t="s">
        <v>327</v>
      </c>
      <c r="D279" s="198"/>
      <c r="E279" s="198"/>
      <c r="F279" s="198" t="s">
        <v>319</v>
      </c>
      <c r="G279" s="117"/>
      <c r="H279" s="117"/>
      <c r="I279" s="117"/>
      <c r="J279" s="117"/>
      <c r="K279" s="503"/>
      <c r="L279" s="118">
        <f t="shared" ref="L279:Q279" si="25">L146+L213</f>
        <v>3957.9128254850002</v>
      </c>
      <c r="M279" s="118">
        <f t="shared" si="25"/>
        <v>1771.2048955361252</v>
      </c>
      <c r="N279" s="118">
        <f t="shared" si="25"/>
        <v>216.42771429999999</v>
      </c>
      <c r="O279" s="118">
        <f t="shared" si="25"/>
        <v>5512.6900067211245</v>
      </c>
      <c r="P279" s="118">
        <f t="shared" si="25"/>
        <v>483.27743685802511</v>
      </c>
      <c r="Q279" s="118">
        <f t="shared" si="25"/>
        <v>483.27743685802511</v>
      </c>
      <c r="R279" s="118"/>
      <c r="S279" s="118"/>
      <c r="T279" s="119"/>
    </row>
    <row r="284" spans="2:20" ht="13.5" thickBot="1">
      <c r="B284" s="505" t="s">
        <v>147</v>
      </c>
      <c r="F284" s="69"/>
      <c r="S284" s="90" t="s">
        <v>231</v>
      </c>
    </row>
    <row r="285" spans="2:20" ht="90" thickBot="1">
      <c r="B285" s="94" t="s">
        <v>142</v>
      </c>
      <c r="C285" s="506" t="s">
        <v>301</v>
      </c>
      <c r="D285" s="506" t="s">
        <v>302</v>
      </c>
      <c r="E285" s="94" t="s">
        <v>303</v>
      </c>
      <c r="F285" s="94" t="s">
        <v>304</v>
      </c>
      <c r="G285" s="94" t="s">
        <v>305</v>
      </c>
      <c r="H285" s="94" t="s">
        <v>306</v>
      </c>
      <c r="I285" s="94" t="s">
        <v>307</v>
      </c>
      <c r="J285" s="94" t="s">
        <v>308</v>
      </c>
      <c r="K285" s="491" t="s">
        <v>309</v>
      </c>
      <c r="L285" s="94" t="s">
        <v>310</v>
      </c>
      <c r="M285" s="94" t="s">
        <v>311</v>
      </c>
      <c r="N285" s="94" t="s">
        <v>312</v>
      </c>
      <c r="O285" s="94" t="s">
        <v>313</v>
      </c>
      <c r="P285" s="94" t="s">
        <v>314</v>
      </c>
      <c r="Q285" s="94" t="s">
        <v>315</v>
      </c>
      <c r="R285" s="94" t="s">
        <v>316</v>
      </c>
      <c r="S285" s="94" t="s">
        <v>317</v>
      </c>
      <c r="T285" s="94" t="s">
        <v>151</v>
      </c>
    </row>
    <row r="286" spans="2:20" ht="26.25" thickBot="1">
      <c r="B286" s="507"/>
      <c r="C286" s="508" t="s">
        <v>318</v>
      </c>
      <c r="D286" s="509"/>
      <c r="E286" s="95"/>
      <c r="F286" s="95" t="s">
        <v>319</v>
      </c>
      <c r="G286" s="95"/>
      <c r="H286" s="95"/>
      <c r="I286" s="95"/>
      <c r="J286" s="95"/>
      <c r="K286" s="492"/>
      <c r="L286" s="96">
        <f t="shared" ref="L286:Q286" si="26">L287+L299+L310+L331+L342</f>
        <v>5512.6900067211245</v>
      </c>
      <c r="M286" s="96">
        <f t="shared" si="26"/>
        <v>2011.2510060198592</v>
      </c>
      <c r="N286" s="96">
        <f t="shared" si="26"/>
        <v>569.38776218666658</v>
      </c>
      <c r="O286" s="96">
        <f t="shared" si="26"/>
        <v>6954.5532505543179</v>
      </c>
      <c r="P286" s="96">
        <f t="shared" si="26"/>
        <v>653.67406208710418</v>
      </c>
      <c r="Q286" s="96">
        <f t="shared" si="26"/>
        <v>653.67406208710418</v>
      </c>
      <c r="R286" s="96"/>
      <c r="S286" s="96"/>
      <c r="T286" s="96"/>
    </row>
    <row r="287" spans="2:20" ht="13.5" thickBot="1">
      <c r="B287" s="507"/>
      <c r="C287" s="510" t="s">
        <v>320</v>
      </c>
      <c r="D287" s="511"/>
      <c r="E287" s="97"/>
      <c r="F287" s="97" t="s">
        <v>319</v>
      </c>
      <c r="G287" s="97"/>
      <c r="H287" s="97"/>
      <c r="I287" s="97"/>
      <c r="J287" s="97"/>
      <c r="K287" s="493"/>
      <c r="L287" s="96">
        <f t="shared" ref="L287:Q287" si="27">SUM(L288:L298)</f>
        <v>853.02885189999995</v>
      </c>
      <c r="M287" s="96">
        <f t="shared" si="27"/>
        <v>0</v>
      </c>
      <c r="N287" s="96">
        <f t="shared" si="27"/>
        <v>0</v>
      </c>
      <c r="O287" s="96">
        <f t="shared" si="27"/>
        <v>853.02885189999995</v>
      </c>
      <c r="P287" s="96">
        <f t="shared" si="27"/>
        <v>92.064449999999994</v>
      </c>
      <c r="Q287" s="96">
        <f t="shared" si="27"/>
        <v>92.064449999999994</v>
      </c>
      <c r="R287" s="96"/>
      <c r="S287" s="96"/>
      <c r="T287" s="96"/>
    </row>
    <row r="288" spans="2:20">
      <c r="B288" s="445"/>
      <c r="C288" s="512"/>
      <c r="D288" s="513"/>
      <c r="E288" s="100" t="str">
        <f>E148</f>
        <v>Bonds to TSGENCO</v>
      </c>
      <c r="F288" s="98"/>
      <c r="G288" s="98"/>
      <c r="H288" s="98"/>
      <c r="I288" s="98"/>
      <c r="J288" s="98"/>
      <c r="K288" s="501">
        <f>'Existing Loans Details'!J74</f>
        <v>9.8008113880130754E-2</v>
      </c>
      <c r="L288" s="99">
        <f>O148</f>
        <v>340.89628579999999</v>
      </c>
      <c r="M288" s="99">
        <v>0</v>
      </c>
      <c r="N288" s="99">
        <f>'Existing Loans Details'!J27</f>
        <v>0</v>
      </c>
      <c r="O288" s="99">
        <f>L288+M288-N288</f>
        <v>340.89628579999999</v>
      </c>
      <c r="P288" s="99">
        <f>'Existing Loans Details'!J59</f>
        <v>33.410601999999997</v>
      </c>
      <c r="Q288" s="99">
        <f>P288</f>
        <v>33.410601999999997</v>
      </c>
      <c r="R288" s="99"/>
      <c r="S288" s="99"/>
      <c r="T288" s="99"/>
    </row>
    <row r="289" spans="2:20">
      <c r="B289" s="423"/>
      <c r="C289" s="514"/>
      <c r="D289" s="515"/>
      <c r="E289" s="100" t="str">
        <f>E149</f>
        <v>Bonds to TSTRANSCO</v>
      </c>
      <c r="F289" s="100"/>
      <c r="G289" s="100"/>
      <c r="H289" s="100"/>
      <c r="I289" s="100"/>
      <c r="J289" s="100"/>
      <c r="K289" s="501">
        <f>'Existing Loans Details'!J75</f>
        <v>9.7397658406329954E-2</v>
      </c>
      <c r="L289" s="99">
        <f>O149</f>
        <v>90.827645600000011</v>
      </c>
      <c r="M289" s="101"/>
      <c r="N289" s="99">
        <f>'Existing Loans Details'!J28</f>
        <v>0</v>
      </c>
      <c r="O289" s="99">
        <f>L289+M289-N289</f>
        <v>90.827645600000011</v>
      </c>
      <c r="P289" s="99">
        <f>'Existing Loans Details'!J60</f>
        <v>8.8463999999999992</v>
      </c>
      <c r="Q289" s="99">
        <f>P289</f>
        <v>8.8463999999999992</v>
      </c>
      <c r="R289" s="102"/>
      <c r="S289" s="102"/>
      <c r="T289" s="102"/>
    </row>
    <row r="290" spans="2:20">
      <c r="B290" s="423"/>
      <c r="C290" s="514"/>
      <c r="D290" s="515"/>
      <c r="E290" s="100" t="str">
        <f>E150</f>
        <v>Bonds to TSNPDCL Trust</v>
      </c>
      <c r="F290" s="100"/>
      <c r="G290" s="100"/>
      <c r="H290" s="100"/>
      <c r="I290" s="100"/>
      <c r="J290" s="100"/>
      <c r="K290" s="501">
        <f>'Existing Loans Details'!J76</f>
        <v>9.5000000000000001E-2</v>
      </c>
      <c r="L290" s="99">
        <f>O150</f>
        <v>31.4</v>
      </c>
      <c r="M290" s="101"/>
      <c r="N290" s="99">
        <f>'Existing Loans Details'!J29</f>
        <v>0</v>
      </c>
      <c r="O290" s="99">
        <f>L290+M290-N290</f>
        <v>31.4</v>
      </c>
      <c r="P290" s="99">
        <f>'Existing Loans Details'!J61</f>
        <v>2.9830000000000001</v>
      </c>
      <c r="Q290" s="99">
        <f>P290</f>
        <v>2.9830000000000001</v>
      </c>
      <c r="R290" s="102"/>
      <c r="S290" s="102"/>
      <c r="T290" s="102"/>
    </row>
    <row r="291" spans="2:20" ht="25.5">
      <c r="B291" s="423"/>
      <c r="C291" s="514"/>
      <c r="D291" s="515"/>
      <c r="E291" s="100" t="str">
        <f>E151</f>
        <v>Bonds to Andhra Bank (As per FRP)</v>
      </c>
      <c r="F291" s="100"/>
      <c r="G291" s="100"/>
      <c r="H291" s="100"/>
      <c r="I291" s="100"/>
      <c r="J291" s="100"/>
      <c r="K291" s="501">
        <f>'Existing Loans Details'!J77</f>
        <v>0.11812280153026963</v>
      </c>
      <c r="L291" s="99">
        <f>O151</f>
        <v>231.23614559999999</v>
      </c>
      <c r="M291" s="101"/>
      <c r="N291" s="99">
        <f>'Existing Loans Details'!J30</f>
        <v>0</v>
      </c>
      <c r="O291" s="99">
        <f>L291+M291-N291</f>
        <v>231.23614559999999</v>
      </c>
      <c r="P291" s="99">
        <f>'Existing Loans Details'!J62</f>
        <v>27.314261333333331</v>
      </c>
      <c r="Q291" s="99">
        <f>P291</f>
        <v>27.314261333333331</v>
      </c>
      <c r="R291" s="102"/>
      <c r="S291" s="102"/>
      <c r="T291" s="102"/>
    </row>
    <row r="292" spans="2:20" ht="25.5">
      <c r="B292" s="423"/>
      <c r="C292" s="514"/>
      <c r="D292" s="515"/>
      <c r="E292" s="100" t="str">
        <f>E152</f>
        <v>Bonds to Syndicate Bank (As per FRP)</v>
      </c>
      <c r="F292" s="100"/>
      <c r="G292" s="100"/>
      <c r="H292" s="100"/>
      <c r="I292" s="100"/>
      <c r="J292" s="100"/>
      <c r="K292" s="501">
        <f>'Existing Loans Details'!J78</f>
        <v>0.12296172752933171</v>
      </c>
      <c r="L292" s="99">
        <f>O152</f>
        <v>158.66877489999999</v>
      </c>
      <c r="M292" s="101"/>
      <c r="N292" s="99">
        <f>'Existing Loans Details'!J31</f>
        <v>0</v>
      </c>
      <c r="O292" s="99">
        <f>L292+M292-N292</f>
        <v>158.66877489999999</v>
      </c>
      <c r="P292" s="99">
        <f>'Existing Loans Details'!J63</f>
        <v>19.510186666666666</v>
      </c>
      <c r="Q292" s="99">
        <f>P292</f>
        <v>19.510186666666666</v>
      </c>
      <c r="R292" s="102"/>
      <c r="S292" s="102"/>
      <c r="T292" s="102"/>
    </row>
    <row r="293" spans="2:20">
      <c r="B293" s="423"/>
      <c r="C293" s="514"/>
      <c r="D293" s="515"/>
      <c r="E293" s="100"/>
      <c r="F293" s="100"/>
      <c r="G293" s="100"/>
      <c r="H293" s="100"/>
      <c r="I293" s="100"/>
      <c r="J293" s="100"/>
      <c r="K293" s="494"/>
      <c r="L293" s="101"/>
      <c r="M293" s="101"/>
      <c r="N293" s="101"/>
      <c r="O293" s="101"/>
      <c r="P293" s="101"/>
      <c r="Q293" s="101"/>
      <c r="R293" s="102"/>
      <c r="S293" s="102"/>
      <c r="T293" s="102"/>
    </row>
    <row r="294" spans="2:20">
      <c r="B294" s="423"/>
      <c r="C294" s="514"/>
      <c r="D294" s="515"/>
      <c r="E294" s="100"/>
      <c r="F294" s="100"/>
      <c r="G294" s="100"/>
      <c r="H294" s="100"/>
      <c r="I294" s="100"/>
      <c r="J294" s="100"/>
      <c r="K294" s="494"/>
      <c r="L294" s="101"/>
      <c r="M294" s="101"/>
      <c r="N294" s="101"/>
      <c r="O294" s="101"/>
      <c r="P294" s="101"/>
      <c r="Q294" s="101"/>
      <c r="R294" s="102"/>
      <c r="S294" s="102"/>
      <c r="T294" s="102"/>
    </row>
    <row r="295" spans="2:20">
      <c r="B295" s="423"/>
      <c r="C295" s="514"/>
      <c r="D295" s="515"/>
      <c r="E295" s="100"/>
      <c r="F295" s="100"/>
      <c r="G295" s="100"/>
      <c r="H295" s="100"/>
      <c r="I295" s="100"/>
      <c r="J295" s="100"/>
      <c r="K295" s="494"/>
      <c r="L295" s="101"/>
      <c r="M295" s="101"/>
      <c r="N295" s="101"/>
      <c r="O295" s="101"/>
      <c r="P295" s="101"/>
      <c r="Q295" s="101"/>
      <c r="R295" s="102"/>
      <c r="S295" s="102"/>
      <c r="T295" s="102"/>
    </row>
    <row r="296" spans="2:20">
      <c r="B296" s="423"/>
      <c r="C296" s="514"/>
      <c r="D296" s="515"/>
      <c r="E296" s="100"/>
      <c r="F296" s="100"/>
      <c r="G296" s="100"/>
      <c r="H296" s="100"/>
      <c r="I296" s="100"/>
      <c r="J296" s="100"/>
      <c r="K296" s="494"/>
      <c r="L296" s="101"/>
      <c r="M296" s="101"/>
      <c r="N296" s="101"/>
      <c r="O296" s="101"/>
      <c r="P296" s="101"/>
      <c r="Q296" s="101"/>
      <c r="R296" s="102"/>
      <c r="S296" s="102"/>
      <c r="T296" s="102"/>
    </row>
    <row r="297" spans="2:20">
      <c r="B297" s="423"/>
      <c r="C297" s="514"/>
      <c r="D297" s="515"/>
      <c r="E297" s="100"/>
      <c r="F297" s="100"/>
      <c r="G297" s="100"/>
      <c r="H297" s="100"/>
      <c r="I297" s="100"/>
      <c r="J297" s="100"/>
      <c r="K297" s="494"/>
      <c r="L297" s="101"/>
      <c r="M297" s="101"/>
      <c r="N297" s="101"/>
      <c r="O297" s="101"/>
      <c r="P297" s="101"/>
      <c r="Q297" s="101"/>
      <c r="R297" s="102"/>
      <c r="S297" s="102"/>
      <c r="T297" s="102"/>
    </row>
    <row r="298" spans="2:20" ht="13.5" thickBot="1">
      <c r="B298" s="516"/>
      <c r="C298" s="517"/>
      <c r="D298" s="518"/>
      <c r="E298" s="103"/>
      <c r="F298" s="103"/>
      <c r="G298" s="103"/>
      <c r="H298" s="103"/>
      <c r="I298" s="103"/>
      <c r="J298" s="103"/>
      <c r="K298" s="495"/>
      <c r="L298" s="104"/>
      <c r="M298" s="104"/>
      <c r="N298" s="104"/>
      <c r="O298" s="104"/>
      <c r="P298" s="104"/>
      <c r="Q298" s="104"/>
      <c r="R298" s="105"/>
      <c r="S298" s="105"/>
      <c r="T298" s="105"/>
    </row>
    <row r="299" spans="2:20" ht="13.5" thickBot="1">
      <c r="B299" s="507"/>
      <c r="C299" s="510" t="s">
        <v>321</v>
      </c>
      <c r="D299" s="511"/>
      <c r="E299" s="96"/>
      <c r="F299" s="96" t="s">
        <v>319</v>
      </c>
      <c r="G299" s="96"/>
      <c r="H299" s="96"/>
      <c r="I299" s="96"/>
      <c r="J299" s="96"/>
      <c r="K299" s="496"/>
      <c r="L299" s="96">
        <f t="shared" ref="L299:Q299" si="28">SUM(L300:L309)</f>
        <v>0</v>
      </c>
      <c r="M299" s="96">
        <f t="shared" si="28"/>
        <v>0</v>
      </c>
      <c r="N299" s="96">
        <f t="shared" si="28"/>
        <v>0</v>
      </c>
      <c r="O299" s="96">
        <f t="shared" si="28"/>
        <v>0</v>
      </c>
      <c r="P299" s="96">
        <f t="shared" si="28"/>
        <v>0</v>
      </c>
      <c r="Q299" s="96">
        <f t="shared" si="28"/>
        <v>0</v>
      </c>
      <c r="R299" s="96"/>
      <c r="S299" s="96"/>
      <c r="T299" s="96"/>
    </row>
    <row r="300" spans="2:20">
      <c r="B300" s="445"/>
      <c r="C300" s="519"/>
      <c r="D300" s="520"/>
      <c r="E300" s="100"/>
      <c r="F300" s="106"/>
      <c r="G300" s="106"/>
      <c r="H300" s="106"/>
      <c r="I300" s="106"/>
      <c r="J300" s="106"/>
      <c r="K300" s="497"/>
      <c r="L300" s="99"/>
      <c r="M300" s="99"/>
      <c r="N300" s="99"/>
      <c r="O300" s="99"/>
      <c r="P300" s="99"/>
      <c r="Q300" s="99"/>
      <c r="R300" s="107"/>
      <c r="S300" s="107"/>
      <c r="T300" s="107"/>
    </row>
    <row r="301" spans="2:20">
      <c r="B301" s="423"/>
      <c r="C301" s="242"/>
      <c r="D301" s="457"/>
      <c r="E301" s="100"/>
      <c r="F301" s="100"/>
      <c r="G301" s="100"/>
      <c r="H301" s="100"/>
      <c r="I301" s="100"/>
      <c r="J301" s="100"/>
      <c r="K301" s="494"/>
      <c r="L301" s="101"/>
      <c r="M301" s="101"/>
      <c r="N301" s="101"/>
      <c r="O301" s="101"/>
      <c r="P301" s="101"/>
      <c r="Q301" s="101"/>
      <c r="R301" s="102"/>
      <c r="S301" s="102"/>
      <c r="T301" s="102"/>
    </row>
    <row r="302" spans="2:20">
      <c r="B302" s="423"/>
      <c r="C302" s="242"/>
      <c r="D302" s="457"/>
      <c r="E302" s="100"/>
      <c r="F302" s="100"/>
      <c r="G302" s="100"/>
      <c r="H302" s="100"/>
      <c r="I302" s="100"/>
      <c r="J302" s="100"/>
      <c r="K302" s="494"/>
      <c r="L302" s="101"/>
      <c r="M302" s="101"/>
      <c r="N302" s="101"/>
      <c r="O302" s="101"/>
      <c r="P302" s="101"/>
      <c r="Q302" s="101"/>
      <c r="R302" s="102"/>
      <c r="S302" s="102"/>
      <c r="T302" s="102"/>
    </row>
    <row r="303" spans="2:20">
      <c r="B303" s="423"/>
      <c r="C303" s="242"/>
      <c r="D303" s="457"/>
      <c r="E303" s="100"/>
      <c r="F303" s="100"/>
      <c r="G303" s="100"/>
      <c r="H303" s="100"/>
      <c r="I303" s="100"/>
      <c r="J303" s="100"/>
      <c r="K303" s="494"/>
      <c r="L303" s="101"/>
      <c r="M303" s="101"/>
      <c r="N303" s="101"/>
      <c r="O303" s="101"/>
      <c r="P303" s="101"/>
      <c r="Q303" s="101"/>
      <c r="R303" s="102"/>
      <c r="S303" s="102"/>
      <c r="T303" s="102"/>
    </row>
    <row r="304" spans="2:20">
      <c r="B304" s="423"/>
      <c r="C304" s="242"/>
      <c r="D304" s="457"/>
      <c r="E304" s="100"/>
      <c r="F304" s="100"/>
      <c r="G304" s="100"/>
      <c r="H304" s="100"/>
      <c r="I304" s="100"/>
      <c r="J304" s="100"/>
      <c r="K304" s="494"/>
      <c r="L304" s="101"/>
      <c r="M304" s="101"/>
      <c r="N304" s="101"/>
      <c r="O304" s="101"/>
      <c r="P304" s="101"/>
      <c r="Q304" s="101"/>
      <c r="R304" s="102"/>
      <c r="S304" s="102"/>
      <c r="T304" s="102"/>
    </row>
    <row r="305" spans="2:20">
      <c r="B305" s="423"/>
      <c r="C305" s="242"/>
      <c r="D305" s="457"/>
      <c r="E305" s="100"/>
      <c r="F305" s="100"/>
      <c r="G305" s="100"/>
      <c r="H305" s="100"/>
      <c r="I305" s="100"/>
      <c r="J305" s="100"/>
      <c r="K305" s="494"/>
      <c r="L305" s="101"/>
      <c r="M305" s="101"/>
      <c r="N305" s="101"/>
      <c r="O305" s="101"/>
      <c r="P305" s="101"/>
      <c r="Q305" s="101"/>
      <c r="R305" s="102"/>
      <c r="S305" s="102"/>
      <c r="T305" s="102"/>
    </row>
    <row r="306" spans="2:20">
      <c r="B306" s="423"/>
      <c r="C306" s="242"/>
      <c r="D306" s="457"/>
      <c r="E306" s="100"/>
      <c r="F306" s="100"/>
      <c r="G306" s="100"/>
      <c r="H306" s="100"/>
      <c r="I306" s="100"/>
      <c r="J306" s="100"/>
      <c r="K306" s="494"/>
      <c r="L306" s="101"/>
      <c r="M306" s="101"/>
      <c r="N306" s="101"/>
      <c r="O306" s="101"/>
      <c r="P306" s="101"/>
      <c r="Q306" s="101"/>
      <c r="R306" s="102"/>
      <c r="S306" s="102"/>
      <c r="T306" s="102"/>
    </row>
    <row r="307" spans="2:20">
      <c r="B307" s="423"/>
      <c r="C307" s="242"/>
      <c r="D307" s="457"/>
      <c r="E307" s="100"/>
      <c r="F307" s="100"/>
      <c r="G307" s="100"/>
      <c r="H307" s="100"/>
      <c r="I307" s="100"/>
      <c r="J307" s="100"/>
      <c r="K307" s="494"/>
      <c r="L307" s="101"/>
      <c r="M307" s="101"/>
      <c r="N307" s="101"/>
      <c r="O307" s="101"/>
      <c r="P307" s="101"/>
      <c r="Q307" s="101"/>
      <c r="R307" s="102"/>
      <c r="S307" s="102"/>
      <c r="T307" s="102"/>
    </row>
    <row r="308" spans="2:20">
      <c r="B308" s="423"/>
      <c r="C308" s="242"/>
      <c r="D308" s="457"/>
      <c r="E308" s="100"/>
      <c r="F308" s="100"/>
      <c r="G308" s="100"/>
      <c r="H308" s="100"/>
      <c r="I308" s="100"/>
      <c r="J308" s="100"/>
      <c r="K308" s="494"/>
      <c r="L308" s="101"/>
      <c r="M308" s="101"/>
      <c r="N308" s="101"/>
      <c r="O308" s="101"/>
      <c r="P308" s="101"/>
      <c r="Q308" s="101"/>
      <c r="R308" s="102"/>
      <c r="S308" s="102"/>
      <c r="T308" s="102"/>
    </row>
    <row r="309" spans="2:20" ht="13.5" thickBot="1">
      <c r="B309" s="516"/>
      <c r="C309" s="521"/>
      <c r="D309" s="518"/>
      <c r="E309" s="103"/>
      <c r="F309" s="103"/>
      <c r="G309" s="103"/>
      <c r="H309" s="103"/>
      <c r="I309" s="103"/>
      <c r="J309" s="103"/>
      <c r="K309" s="495"/>
      <c r="L309" s="104"/>
      <c r="M309" s="104"/>
      <c r="N309" s="104"/>
      <c r="O309" s="104"/>
      <c r="P309" s="104"/>
      <c r="Q309" s="104"/>
      <c r="R309" s="105"/>
      <c r="S309" s="105"/>
      <c r="T309" s="105"/>
    </row>
    <row r="310" spans="2:20" ht="39" thickBot="1">
      <c r="B310" s="507"/>
      <c r="C310" s="510" t="s">
        <v>322</v>
      </c>
      <c r="D310" s="522"/>
      <c r="E310" s="96"/>
      <c r="F310" s="96" t="s">
        <v>319</v>
      </c>
      <c r="G310" s="96"/>
      <c r="H310" s="96"/>
      <c r="I310" s="96"/>
      <c r="J310" s="96"/>
      <c r="K310" s="496"/>
      <c r="L310" s="96">
        <f t="shared" ref="L310:Q310" si="29">SUM(L311:L330)</f>
        <v>0</v>
      </c>
      <c r="M310" s="96">
        <f t="shared" si="29"/>
        <v>0</v>
      </c>
      <c r="N310" s="96">
        <f t="shared" si="29"/>
        <v>0</v>
      </c>
      <c r="O310" s="96">
        <f t="shared" si="29"/>
        <v>0</v>
      </c>
      <c r="P310" s="96">
        <f t="shared" si="29"/>
        <v>0</v>
      </c>
      <c r="Q310" s="96">
        <f t="shared" si="29"/>
        <v>0</v>
      </c>
      <c r="R310" s="96"/>
      <c r="S310" s="96"/>
      <c r="T310" s="96"/>
    </row>
    <row r="311" spans="2:20">
      <c r="B311" s="445"/>
      <c r="C311" s="519"/>
      <c r="D311" s="520"/>
      <c r="E311" s="100"/>
      <c r="F311" s="108"/>
      <c r="G311" s="108"/>
      <c r="H311" s="108"/>
      <c r="I311" s="108"/>
      <c r="J311" s="108"/>
      <c r="K311" s="498"/>
      <c r="L311" s="99"/>
      <c r="M311" s="99"/>
      <c r="N311" s="99"/>
      <c r="O311" s="99"/>
      <c r="P311" s="99"/>
      <c r="Q311" s="99"/>
      <c r="R311" s="107"/>
      <c r="S311" s="107"/>
      <c r="T311" s="107"/>
    </row>
    <row r="312" spans="2:20">
      <c r="B312" s="423"/>
      <c r="C312" s="242"/>
      <c r="D312" s="457"/>
      <c r="E312" s="100"/>
      <c r="F312" s="109"/>
      <c r="G312" s="109"/>
      <c r="H312" s="109"/>
      <c r="I312" s="109"/>
      <c r="J312" s="109"/>
      <c r="K312" s="499"/>
      <c r="L312" s="99"/>
      <c r="M312" s="102"/>
      <c r="N312" s="99"/>
      <c r="O312" s="99"/>
      <c r="P312" s="99"/>
      <c r="Q312" s="99"/>
      <c r="R312" s="102"/>
      <c r="S312" s="102"/>
      <c r="T312" s="102"/>
    </row>
    <row r="313" spans="2:20">
      <c r="B313" s="423"/>
      <c r="C313" s="242"/>
      <c r="D313" s="457"/>
      <c r="E313" s="109"/>
      <c r="F313" s="109"/>
      <c r="G313" s="109"/>
      <c r="H313" s="109"/>
      <c r="I313" s="109"/>
      <c r="J313" s="109"/>
      <c r="K313" s="499"/>
      <c r="L313" s="102"/>
      <c r="M313" s="102"/>
      <c r="N313" s="102"/>
      <c r="O313" s="102"/>
      <c r="P313" s="102"/>
      <c r="Q313" s="102"/>
      <c r="R313" s="102"/>
      <c r="S313" s="102"/>
      <c r="T313" s="102"/>
    </row>
    <row r="314" spans="2:20">
      <c r="B314" s="423"/>
      <c r="C314" s="242"/>
      <c r="D314" s="457"/>
      <c r="E314" s="109"/>
      <c r="F314" s="109"/>
      <c r="G314" s="109"/>
      <c r="H314" s="109"/>
      <c r="I314" s="109"/>
      <c r="J314" s="109"/>
      <c r="K314" s="499"/>
      <c r="L314" s="102"/>
      <c r="M314" s="102"/>
      <c r="N314" s="102"/>
      <c r="O314" s="102"/>
      <c r="P314" s="102"/>
      <c r="Q314" s="102"/>
      <c r="R314" s="102"/>
      <c r="S314" s="102"/>
      <c r="T314" s="102"/>
    </row>
    <row r="315" spans="2:20">
      <c r="B315" s="423"/>
      <c r="C315" s="242"/>
      <c r="D315" s="457"/>
      <c r="E315" s="109"/>
      <c r="F315" s="109"/>
      <c r="G315" s="109"/>
      <c r="H315" s="109"/>
      <c r="I315" s="109"/>
      <c r="J315" s="109"/>
      <c r="K315" s="499"/>
      <c r="L315" s="102"/>
      <c r="M315" s="102"/>
      <c r="N315" s="102"/>
      <c r="O315" s="102"/>
      <c r="P315" s="102"/>
      <c r="Q315" s="102"/>
      <c r="R315" s="102"/>
      <c r="S315" s="102"/>
      <c r="T315" s="102"/>
    </row>
    <row r="316" spans="2:20">
      <c r="B316" s="423"/>
      <c r="C316" s="242"/>
      <c r="D316" s="457"/>
      <c r="E316" s="109"/>
      <c r="F316" s="109"/>
      <c r="G316" s="109"/>
      <c r="H316" s="109"/>
      <c r="I316" s="109"/>
      <c r="J316" s="109"/>
      <c r="K316" s="499"/>
      <c r="L316" s="102"/>
      <c r="M316" s="102"/>
      <c r="N316" s="102"/>
      <c r="O316" s="102"/>
      <c r="P316" s="102"/>
      <c r="Q316" s="102"/>
      <c r="R316" s="102"/>
      <c r="S316" s="102"/>
      <c r="T316" s="102"/>
    </row>
    <row r="317" spans="2:20">
      <c r="B317" s="423"/>
      <c r="C317" s="242"/>
      <c r="D317" s="457"/>
      <c r="E317" s="109"/>
      <c r="F317" s="109"/>
      <c r="G317" s="109"/>
      <c r="H317" s="109"/>
      <c r="I317" s="109"/>
      <c r="J317" s="109"/>
      <c r="K317" s="499"/>
      <c r="L317" s="102"/>
      <c r="M317" s="102"/>
      <c r="N317" s="102"/>
      <c r="O317" s="102"/>
      <c r="P317" s="102"/>
      <c r="Q317" s="102"/>
      <c r="R317" s="102"/>
      <c r="S317" s="102"/>
      <c r="T317" s="102"/>
    </row>
    <row r="318" spans="2:20">
      <c r="B318" s="423"/>
      <c r="C318" s="242"/>
      <c r="D318" s="457"/>
      <c r="E318" s="109"/>
      <c r="F318" s="109"/>
      <c r="G318" s="109"/>
      <c r="H318" s="109"/>
      <c r="I318" s="109"/>
      <c r="J318" s="109"/>
      <c r="K318" s="499"/>
      <c r="L318" s="102"/>
      <c r="M318" s="102"/>
      <c r="N318" s="102"/>
      <c r="O318" s="102"/>
      <c r="P318" s="102"/>
      <c r="Q318" s="102"/>
      <c r="R318" s="102"/>
      <c r="S318" s="102"/>
      <c r="T318" s="102"/>
    </row>
    <row r="319" spans="2:20">
      <c r="B319" s="423"/>
      <c r="C319" s="242"/>
      <c r="D319" s="457"/>
      <c r="E319" s="109"/>
      <c r="F319" s="109"/>
      <c r="G319" s="109"/>
      <c r="H319" s="109"/>
      <c r="I319" s="109"/>
      <c r="J319" s="109"/>
      <c r="K319" s="499"/>
      <c r="L319" s="102"/>
      <c r="M319" s="102"/>
      <c r="N319" s="102"/>
      <c r="O319" s="102"/>
      <c r="P319" s="102"/>
      <c r="Q319" s="102"/>
      <c r="R319" s="102"/>
      <c r="S319" s="102"/>
      <c r="T319" s="102"/>
    </row>
    <row r="320" spans="2:20">
      <c r="B320" s="516"/>
      <c r="C320" s="521"/>
      <c r="D320" s="518"/>
      <c r="E320" s="110"/>
      <c r="F320" s="110"/>
      <c r="G320" s="110"/>
      <c r="H320" s="110"/>
      <c r="I320" s="110"/>
      <c r="J320" s="110"/>
      <c r="K320" s="500"/>
      <c r="L320" s="105"/>
      <c r="M320" s="105"/>
      <c r="N320" s="105"/>
      <c r="O320" s="105"/>
      <c r="P320" s="105"/>
      <c r="Q320" s="105"/>
      <c r="R320" s="105"/>
      <c r="S320" s="105"/>
      <c r="T320" s="105"/>
    </row>
    <row r="321" spans="2:20">
      <c r="B321" s="445"/>
      <c r="C321" s="519"/>
      <c r="D321" s="520"/>
      <c r="E321" s="108"/>
      <c r="F321" s="108"/>
      <c r="G321" s="108"/>
      <c r="H321" s="108"/>
      <c r="I321" s="108"/>
      <c r="J321" s="108"/>
      <c r="K321" s="498"/>
      <c r="L321" s="99"/>
      <c r="M321" s="99"/>
      <c r="N321" s="99"/>
      <c r="O321" s="99"/>
      <c r="P321" s="99"/>
      <c r="Q321" s="99"/>
      <c r="R321" s="107"/>
      <c r="S321" s="107"/>
      <c r="T321" s="107"/>
    </row>
    <row r="322" spans="2:20">
      <c r="B322" s="423"/>
      <c r="C322" s="242"/>
      <c r="D322" s="457"/>
      <c r="E322" s="109"/>
      <c r="F322" s="109"/>
      <c r="G322" s="109"/>
      <c r="H322" s="109"/>
      <c r="I322" s="109"/>
      <c r="J322" s="109"/>
      <c r="K322" s="499"/>
      <c r="L322" s="102"/>
      <c r="M322" s="102"/>
      <c r="N322" s="102"/>
      <c r="O322" s="102"/>
      <c r="P322" s="102"/>
      <c r="Q322" s="102"/>
      <c r="R322" s="102"/>
      <c r="S322" s="102"/>
      <c r="T322" s="102"/>
    </row>
    <row r="323" spans="2:20">
      <c r="B323" s="423"/>
      <c r="C323" s="242"/>
      <c r="D323" s="457"/>
      <c r="E323" s="109"/>
      <c r="F323" s="109"/>
      <c r="G323" s="109"/>
      <c r="H323" s="109"/>
      <c r="I323" s="109"/>
      <c r="J323" s="109"/>
      <c r="K323" s="499"/>
      <c r="L323" s="102"/>
      <c r="M323" s="102"/>
      <c r="N323" s="102"/>
      <c r="O323" s="102"/>
      <c r="P323" s="102"/>
      <c r="Q323" s="102"/>
      <c r="R323" s="102"/>
      <c r="S323" s="102"/>
      <c r="T323" s="102"/>
    </row>
    <row r="324" spans="2:20">
      <c r="B324" s="423"/>
      <c r="C324" s="242"/>
      <c r="D324" s="457"/>
      <c r="E324" s="109"/>
      <c r="F324" s="109"/>
      <c r="G324" s="109"/>
      <c r="H324" s="109"/>
      <c r="I324" s="109"/>
      <c r="J324" s="109"/>
      <c r="K324" s="499"/>
      <c r="L324" s="102"/>
      <c r="M324" s="102"/>
      <c r="N324" s="102"/>
      <c r="O324" s="102"/>
      <c r="P324" s="102"/>
      <c r="Q324" s="102"/>
      <c r="R324" s="102"/>
      <c r="S324" s="102"/>
      <c r="T324" s="102"/>
    </row>
    <row r="325" spans="2:20">
      <c r="B325" s="423"/>
      <c r="C325" s="242"/>
      <c r="D325" s="457"/>
      <c r="E325" s="109"/>
      <c r="F325" s="109"/>
      <c r="G325" s="109"/>
      <c r="H325" s="109"/>
      <c r="I325" s="109"/>
      <c r="J325" s="109"/>
      <c r="K325" s="499"/>
      <c r="L325" s="102"/>
      <c r="M325" s="102"/>
      <c r="N325" s="102"/>
      <c r="O325" s="102"/>
      <c r="P325" s="102"/>
      <c r="Q325" s="102"/>
      <c r="R325" s="102"/>
      <c r="S325" s="102"/>
      <c r="T325" s="102"/>
    </row>
    <row r="326" spans="2:20">
      <c r="B326" s="423"/>
      <c r="C326" s="242"/>
      <c r="D326" s="457"/>
      <c r="E326" s="109"/>
      <c r="F326" s="109"/>
      <c r="G326" s="109"/>
      <c r="H326" s="109"/>
      <c r="I326" s="109"/>
      <c r="J326" s="109"/>
      <c r="K326" s="499"/>
      <c r="L326" s="102"/>
      <c r="M326" s="102"/>
      <c r="N326" s="102"/>
      <c r="O326" s="102"/>
      <c r="P326" s="102"/>
      <c r="Q326" s="102"/>
      <c r="R326" s="102"/>
      <c r="S326" s="102"/>
      <c r="T326" s="102"/>
    </row>
    <row r="327" spans="2:20">
      <c r="B327" s="423"/>
      <c r="C327" s="242"/>
      <c r="D327" s="457"/>
      <c r="E327" s="109"/>
      <c r="F327" s="109"/>
      <c r="G327" s="109"/>
      <c r="H327" s="109"/>
      <c r="I327" s="109"/>
      <c r="J327" s="109"/>
      <c r="K327" s="499"/>
      <c r="L327" s="102"/>
      <c r="M327" s="102"/>
      <c r="N327" s="102"/>
      <c r="O327" s="102"/>
      <c r="P327" s="102"/>
      <c r="Q327" s="102"/>
      <c r="R327" s="102"/>
      <c r="S327" s="102"/>
      <c r="T327" s="102"/>
    </row>
    <row r="328" spans="2:20">
      <c r="B328" s="423"/>
      <c r="C328" s="242"/>
      <c r="D328" s="457"/>
      <c r="E328" s="109"/>
      <c r="F328" s="109"/>
      <c r="G328" s="109"/>
      <c r="H328" s="109"/>
      <c r="I328" s="109"/>
      <c r="J328" s="109"/>
      <c r="K328" s="499"/>
      <c r="L328" s="102"/>
      <c r="M328" s="102"/>
      <c r="N328" s="102"/>
      <c r="O328" s="102"/>
      <c r="P328" s="102"/>
      <c r="Q328" s="102"/>
      <c r="R328" s="102"/>
      <c r="S328" s="102"/>
      <c r="T328" s="102"/>
    </row>
    <row r="329" spans="2:20">
      <c r="B329" s="423"/>
      <c r="C329" s="242"/>
      <c r="D329" s="457"/>
      <c r="E329" s="109"/>
      <c r="F329" s="109"/>
      <c r="G329" s="109"/>
      <c r="H329" s="109"/>
      <c r="I329" s="109"/>
      <c r="J329" s="109"/>
      <c r="K329" s="499"/>
      <c r="L329" s="102"/>
      <c r="M329" s="102"/>
      <c r="N329" s="102"/>
      <c r="O329" s="102"/>
      <c r="P329" s="102"/>
      <c r="Q329" s="102"/>
      <c r="R329" s="102"/>
      <c r="S329" s="102"/>
      <c r="T329" s="102"/>
    </row>
    <row r="330" spans="2:20" ht="13.5" thickBot="1">
      <c r="B330" s="516"/>
      <c r="C330" s="521"/>
      <c r="D330" s="518"/>
      <c r="E330" s="110"/>
      <c r="F330" s="110"/>
      <c r="G330" s="110"/>
      <c r="H330" s="110"/>
      <c r="I330" s="110"/>
      <c r="J330" s="110"/>
      <c r="K330" s="500"/>
      <c r="L330" s="105"/>
      <c r="M330" s="105"/>
      <c r="N330" s="105"/>
      <c r="O330" s="105"/>
      <c r="P330" s="105"/>
      <c r="Q330" s="105"/>
      <c r="R330" s="105"/>
      <c r="S330" s="105"/>
      <c r="T330" s="105"/>
    </row>
    <row r="331" spans="2:20" ht="90" thickBot="1">
      <c r="B331" s="507"/>
      <c r="C331" s="510" t="s">
        <v>323</v>
      </c>
      <c r="D331" s="522"/>
      <c r="E331" s="96"/>
      <c r="F331" s="96" t="s">
        <v>319</v>
      </c>
      <c r="G331" s="96"/>
      <c r="H331" s="96"/>
      <c r="I331" s="96"/>
      <c r="J331" s="96"/>
      <c r="K331" s="496"/>
      <c r="L331" s="96">
        <f t="shared" ref="L331:Q331" si="30">SUM(L332:L341)</f>
        <v>6.9170187666666658</v>
      </c>
      <c r="M331" s="96">
        <f t="shared" si="30"/>
        <v>0</v>
      </c>
      <c r="N331" s="96">
        <f t="shared" si="30"/>
        <v>3.7027422333333329</v>
      </c>
      <c r="O331" s="96">
        <f t="shared" si="30"/>
        <v>3.214276533333333</v>
      </c>
      <c r="P331" s="96">
        <f t="shared" si="30"/>
        <v>7.4054844666666675E-2</v>
      </c>
      <c r="Q331" s="96">
        <f t="shared" si="30"/>
        <v>7.4054844666666675E-2</v>
      </c>
      <c r="R331" s="96"/>
      <c r="S331" s="96"/>
      <c r="T331" s="96"/>
    </row>
    <row r="332" spans="2:20">
      <c r="B332" s="445"/>
      <c r="C332" s="519"/>
      <c r="D332" s="520"/>
      <c r="E332" s="100" t="str">
        <f>E192</f>
        <v>Govt. Loans</v>
      </c>
      <c r="F332" s="108"/>
      <c r="G332" s="108"/>
      <c r="H332" s="108"/>
      <c r="I332" s="108"/>
      <c r="J332" s="111"/>
      <c r="K332" s="501"/>
      <c r="L332" s="99">
        <f>O192</f>
        <v>6.9170187666666658</v>
      </c>
      <c r="M332" s="112"/>
      <c r="N332" s="112">
        <f>'Existing Loans Details'!J24</f>
        <v>3.7027422333333329</v>
      </c>
      <c r="O332" s="99">
        <f>L332+M332-N332</f>
        <v>3.214276533333333</v>
      </c>
      <c r="P332" s="99">
        <f>'Existing Loans Details'!J56</f>
        <v>7.4054844666666675E-2</v>
      </c>
      <c r="Q332" s="99">
        <f>P332</f>
        <v>7.4054844666666675E-2</v>
      </c>
      <c r="R332" s="107"/>
      <c r="S332" s="107"/>
      <c r="T332" s="107"/>
    </row>
    <row r="333" spans="2:20">
      <c r="B333" s="423"/>
      <c r="C333" s="242"/>
      <c r="D333" s="457"/>
      <c r="E333" s="109"/>
      <c r="F333" s="109"/>
      <c r="G333" s="109"/>
      <c r="H333" s="109"/>
      <c r="I333" s="109"/>
      <c r="J333" s="109"/>
      <c r="K333" s="499"/>
      <c r="L333" s="102"/>
      <c r="M333" s="102"/>
      <c r="N333" s="102"/>
      <c r="O333" s="102"/>
      <c r="P333" s="102"/>
      <c r="Q333" s="102"/>
      <c r="R333" s="102"/>
      <c r="S333" s="102"/>
      <c r="T333" s="102"/>
    </row>
    <row r="334" spans="2:20">
      <c r="B334" s="423"/>
      <c r="C334" s="242"/>
      <c r="D334" s="457"/>
      <c r="E334" s="109"/>
      <c r="F334" s="109"/>
      <c r="G334" s="109"/>
      <c r="H334" s="109"/>
      <c r="I334" s="109"/>
      <c r="J334" s="109"/>
      <c r="K334" s="499"/>
      <c r="L334" s="102"/>
      <c r="M334" s="102"/>
      <c r="N334" s="102"/>
      <c r="O334" s="102"/>
      <c r="P334" s="102"/>
      <c r="Q334" s="102"/>
      <c r="R334" s="102"/>
      <c r="S334" s="102"/>
      <c r="T334" s="102"/>
    </row>
    <row r="335" spans="2:20">
      <c r="B335" s="423"/>
      <c r="C335" s="242"/>
      <c r="D335" s="457"/>
      <c r="E335" s="109"/>
      <c r="F335" s="109"/>
      <c r="G335" s="109"/>
      <c r="H335" s="109"/>
      <c r="I335" s="109"/>
      <c r="J335" s="109"/>
      <c r="K335" s="499"/>
      <c r="L335" s="102"/>
      <c r="M335" s="102"/>
      <c r="N335" s="102"/>
      <c r="O335" s="102"/>
      <c r="P335" s="102"/>
      <c r="Q335" s="102"/>
      <c r="R335" s="102"/>
      <c r="S335" s="102"/>
      <c r="T335" s="102"/>
    </row>
    <row r="336" spans="2:20">
      <c r="B336" s="423"/>
      <c r="C336" s="242"/>
      <c r="D336" s="457"/>
      <c r="E336" s="109"/>
      <c r="F336" s="109"/>
      <c r="G336" s="109"/>
      <c r="H336" s="109"/>
      <c r="I336" s="109"/>
      <c r="J336" s="109"/>
      <c r="K336" s="499"/>
      <c r="L336" s="102"/>
      <c r="M336" s="102"/>
      <c r="N336" s="102"/>
      <c r="O336" s="102"/>
      <c r="P336" s="102"/>
      <c r="Q336" s="102"/>
      <c r="R336" s="102"/>
      <c r="S336" s="102"/>
      <c r="T336" s="102"/>
    </row>
    <row r="337" spans="2:20">
      <c r="B337" s="423"/>
      <c r="C337" s="242"/>
      <c r="D337" s="457"/>
      <c r="E337" s="109"/>
      <c r="F337" s="109"/>
      <c r="G337" s="109"/>
      <c r="H337" s="109"/>
      <c r="I337" s="109"/>
      <c r="J337" s="109"/>
      <c r="K337" s="499"/>
      <c r="L337" s="102"/>
      <c r="M337" s="102"/>
      <c r="N337" s="102"/>
      <c r="O337" s="102"/>
      <c r="P337" s="102"/>
      <c r="Q337" s="102"/>
      <c r="R337" s="102"/>
      <c r="S337" s="102"/>
      <c r="T337" s="102"/>
    </row>
    <row r="338" spans="2:20">
      <c r="B338" s="423"/>
      <c r="C338" s="242"/>
      <c r="D338" s="457"/>
      <c r="E338" s="109"/>
      <c r="F338" s="109"/>
      <c r="G338" s="109"/>
      <c r="H338" s="109"/>
      <c r="I338" s="109"/>
      <c r="J338" s="109"/>
      <c r="K338" s="499"/>
      <c r="L338" s="102"/>
      <c r="M338" s="102"/>
      <c r="N338" s="102"/>
      <c r="O338" s="102"/>
      <c r="P338" s="102"/>
      <c r="Q338" s="102"/>
      <c r="R338" s="102"/>
      <c r="S338" s="102"/>
      <c r="T338" s="102"/>
    </row>
    <row r="339" spans="2:20">
      <c r="B339" s="423"/>
      <c r="C339" s="242"/>
      <c r="D339" s="457"/>
      <c r="E339" s="109"/>
      <c r="F339" s="109"/>
      <c r="G339" s="109"/>
      <c r="H339" s="109"/>
      <c r="I339" s="109"/>
      <c r="J339" s="109"/>
      <c r="K339" s="499"/>
      <c r="L339" s="102"/>
      <c r="M339" s="102"/>
      <c r="N339" s="102"/>
      <c r="O339" s="102"/>
      <c r="P339" s="102"/>
      <c r="Q339" s="102"/>
      <c r="R339" s="102"/>
      <c r="S339" s="102"/>
      <c r="T339" s="102"/>
    </row>
    <row r="340" spans="2:20">
      <c r="B340" s="423"/>
      <c r="C340" s="242"/>
      <c r="D340" s="457"/>
      <c r="E340" s="109"/>
      <c r="F340" s="109"/>
      <c r="G340" s="109"/>
      <c r="H340" s="109"/>
      <c r="I340" s="109"/>
      <c r="J340" s="109"/>
      <c r="K340" s="499"/>
      <c r="L340" s="102"/>
      <c r="M340" s="102"/>
      <c r="N340" s="102"/>
      <c r="O340" s="102"/>
      <c r="P340" s="102"/>
      <c r="Q340" s="102"/>
      <c r="R340" s="102"/>
      <c r="S340" s="102"/>
      <c r="T340" s="102"/>
    </row>
    <row r="341" spans="2:20" ht="13.5" thickBot="1">
      <c r="B341" s="516"/>
      <c r="C341" s="521"/>
      <c r="D341" s="518"/>
      <c r="E341" s="110"/>
      <c r="F341" s="110"/>
      <c r="G341" s="110"/>
      <c r="H341" s="110"/>
      <c r="I341" s="110"/>
      <c r="J341" s="110"/>
      <c r="K341" s="500"/>
      <c r="L341" s="105"/>
      <c r="M341" s="105"/>
      <c r="N341" s="105"/>
      <c r="O341" s="105"/>
      <c r="P341" s="105"/>
      <c r="Q341" s="105"/>
      <c r="R341" s="105"/>
      <c r="S341" s="105"/>
      <c r="T341" s="105"/>
    </row>
    <row r="342" spans="2:20" ht="39" thickBot="1">
      <c r="B342" s="507"/>
      <c r="C342" s="510" t="s">
        <v>324</v>
      </c>
      <c r="D342" s="522"/>
      <c r="E342" s="96"/>
      <c r="F342" s="96" t="s">
        <v>319</v>
      </c>
      <c r="G342" s="96"/>
      <c r="H342" s="96"/>
      <c r="I342" s="96"/>
      <c r="J342" s="96"/>
      <c r="K342" s="496"/>
      <c r="L342" s="96">
        <f t="shared" ref="L342:Q342" si="31">SUM(L343:L352)</f>
        <v>4652.7441360544581</v>
      </c>
      <c r="M342" s="96">
        <f t="shared" si="31"/>
        <v>2011.2510060198592</v>
      </c>
      <c r="N342" s="96">
        <f t="shared" si="31"/>
        <v>565.68501995333327</v>
      </c>
      <c r="O342" s="96">
        <f t="shared" si="31"/>
        <v>6098.3101221209845</v>
      </c>
      <c r="P342" s="96">
        <f t="shared" si="31"/>
        <v>561.53555724243756</v>
      </c>
      <c r="Q342" s="96">
        <f t="shared" si="31"/>
        <v>561.53555724243756</v>
      </c>
      <c r="R342" s="96"/>
      <c r="S342" s="96"/>
      <c r="T342" s="96"/>
    </row>
    <row r="343" spans="2:20" ht="25.5">
      <c r="B343" s="445"/>
      <c r="C343" s="519"/>
      <c r="D343" s="520"/>
      <c r="E343" s="100" t="str">
        <f>E203</f>
        <v>REC Direct and Medium Term Loans</v>
      </c>
      <c r="F343" s="108"/>
      <c r="G343" s="108"/>
      <c r="H343" s="108"/>
      <c r="I343" s="108"/>
      <c r="J343" s="111"/>
      <c r="K343" s="501">
        <f>'Existing Loans Details'!J69</f>
        <v>0.10904454790763478</v>
      </c>
      <c r="L343" s="99">
        <f>O203</f>
        <v>2481.9598543333332</v>
      </c>
      <c r="M343" s="112"/>
      <c r="N343" s="112">
        <f>'Existing Loans Details'!J22</f>
        <v>550.82387975333324</v>
      </c>
      <c r="O343" s="99">
        <f>L343+M343-N343</f>
        <v>1931.13597458</v>
      </c>
      <c r="P343" s="99">
        <f>'Existing Loans Details'!J54</f>
        <v>240.61201976846158</v>
      </c>
      <c r="Q343" s="99">
        <f>P343</f>
        <v>240.61201976846158</v>
      </c>
      <c r="R343" s="107"/>
      <c r="S343" s="107"/>
      <c r="T343" s="107"/>
    </row>
    <row r="344" spans="2:20">
      <c r="B344" s="423"/>
      <c r="C344" s="242"/>
      <c r="D344" s="457"/>
      <c r="E344" s="100" t="str">
        <f>E204</f>
        <v>PFC</v>
      </c>
      <c r="F344" s="109"/>
      <c r="G344" s="109"/>
      <c r="H344" s="109"/>
      <c r="I344" s="109"/>
      <c r="J344" s="113"/>
      <c r="K344" s="501">
        <f>'Existing Loans Details'!J70</f>
        <v>5.1277666987404026E-2</v>
      </c>
      <c r="L344" s="99">
        <f>O204</f>
        <v>152.4699593</v>
      </c>
      <c r="M344" s="114"/>
      <c r="N344" s="112">
        <f>'Existing Loans Details'!J23</f>
        <v>7.8611402000000004</v>
      </c>
      <c r="O344" s="99">
        <f>L344+M344-N344</f>
        <v>144.60881910000001</v>
      </c>
      <c r="P344" s="99">
        <f>'Existing Loans Details'!J55</f>
        <v>7.6167533339099993</v>
      </c>
      <c r="Q344" s="99">
        <f>P344</f>
        <v>7.6167533339099993</v>
      </c>
      <c r="R344" s="102"/>
      <c r="S344" s="102"/>
      <c r="T344" s="102"/>
    </row>
    <row r="345" spans="2:20">
      <c r="B345" s="423"/>
      <c r="C345" s="242"/>
      <c r="D345" s="457"/>
      <c r="E345" s="100" t="str">
        <f>E205</f>
        <v>PTCIFSL</v>
      </c>
      <c r="F345" s="109"/>
      <c r="G345" s="109"/>
      <c r="H345" s="109"/>
      <c r="I345" s="109"/>
      <c r="J345" s="113"/>
      <c r="K345" s="501">
        <f>'Existing Loans Details'!J72</f>
        <v>0.1138235294117647</v>
      </c>
      <c r="L345" s="99">
        <f>O205</f>
        <v>63</v>
      </c>
      <c r="M345" s="114"/>
      <c r="N345" s="112">
        <f>'Existing Loans Details'!J25</f>
        <v>7.0000000000000018</v>
      </c>
      <c r="O345" s="99">
        <f>L345+M345-N345</f>
        <v>56</v>
      </c>
      <c r="P345" s="99">
        <f>'Existing Loans Details'!J57</f>
        <v>6.7725</v>
      </c>
      <c r="Q345" s="99">
        <f>P345</f>
        <v>6.7725</v>
      </c>
      <c r="R345" s="102"/>
      <c r="S345" s="102"/>
      <c r="T345" s="102"/>
    </row>
    <row r="346" spans="2:20">
      <c r="B346" s="423"/>
      <c r="C346" s="242"/>
      <c r="D346" s="457"/>
      <c r="E346" s="100" t="str">
        <f>E206</f>
        <v>JICA</v>
      </c>
      <c r="F346" s="109"/>
      <c r="G346" s="109"/>
      <c r="H346" s="109"/>
      <c r="I346" s="109"/>
      <c r="J346" s="109"/>
      <c r="K346" s="501">
        <f>'Existing Loans Details'!J73</f>
        <v>5.8820469886989302E-3</v>
      </c>
      <c r="L346" s="99">
        <f>O206</f>
        <v>184.10942688499998</v>
      </c>
      <c r="M346" s="102"/>
      <c r="N346" s="112">
        <f>'Existing Loans Details'!J26</f>
        <v>0</v>
      </c>
      <c r="O346" s="99">
        <f>L346+M346-N346</f>
        <v>184.10942688499998</v>
      </c>
      <c r="P346" s="99">
        <f>'Existing Loans Details'!J58</f>
        <v>1.0829403</v>
      </c>
      <c r="Q346" s="99">
        <f>P346</f>
        <v>1.0829403</v>
      </c>
      <c r="R346" s="102"/>
      <c r="S346" s="102"/>
      <c r="T346" s="102"/>
    </row>
    <row r="347" spans="2:20">
      <c r="B347" s="423"/>
      <c r="C347" s="242"/>
      <c r="D347" s="457"/>
      <c r="E347" s="100" t="str">
        <f>E207</f>
        <v>New Loans</v>
      </c>
      <c r="F347" s="109"/>
      <c r="G347" s="109"/>
      <c r="H347" s="109"/>
      <c r="I347" s="109"/>
      <c r="J347" s="109"/>
      <c r="K347" s="501">
        <f>K207</f>
        <v>0.11</v>
      </c>
      <c r="L347" s="99">
        <f>O207</f>
        <v>1771.2048955361252</v>
      </c>
      <c r="M347" s="102">
        <f>'New Loans 5th MYT'!F4</f>
        <v>2011.2510060198592</v>
      </c>
      <c r="N347" s="112">
        <f>'New Loans 5th MYT'!F14</f>
        <v>0</v>
      </c>
      <c r="O347" s="99">
        <f>L347+M347-N347</f>
        <v>3782.4559015559844</v>
      </c>
      <c r="P347" s="99">
        <f>'New Loans 5th MYT'!F28</f>
        <v>305.45134384006599</v>
      </c>
      <c r="Q347" s="99">
        <f>P347</f>
        <v>305.45134384006599</v>
      </c>
      <c r="R347" s="102"/>
      <c r="S347" s="102"/>
      <c r="T347" s="102"/>
    </row>
    <row r="348" spans="2:20">
      <c r="B348" s="423"/>
      <c r="C348" s="242"/>
      <c r="D348" s="457"/>
      <c r="E348" s="100"/>
      <c r="F348" s="109"/>
      <c r="G348" s="109"/>
      <c r="H348" s="109"/>
      <c r="I348" s="109"/>
      <c r="J348" s="109"/>
      <c r="K348" s="499"/>
      <c r="L348" s="99"/>
      <c r="M348" s="102"/>
      <c r="N348" s="112"/>
      <c r="O348" s="99"/>
      <c r="P348" s="99"/>
      <c r="Q348" s="99"/>
      <c r="R348" s="102"/>
      <c r="S348" s="102"/>
      <c r="T348" s="102"/>
    </row>
    <row r="349" spans="2:20">
      <c r="B349" s="423"/>
      <c r="C349" s="242"/>
      <c r="D349" s="457"/>
      <c r="E349" s="100"/>
      <c r="F349" s="109"/>
      <c r="G349" s="109"/>
      <c r="H349" s="109"/>
      <c r="I349" s="109"/>
      <c r="J349" s="109"/>
      <c r="K349" s="499"/>
      <c r="L349" s="99"/>
      <c r="M349" s="102"/>
      <c r="N349" s="102"/>
      <c r="O349" s="99"/>
      <c r="P349" s="102"/>
      <c r="Q349" s="99"/>
      <c r="R349" s="102"/>
      <c r="S349" s="102"/>
      <c r="T349" s="102"/>
    </row>
    <row r="350" spans="2:20">
      <c r="B350" s="423"/>
      <c r="C350" s="242"/>
      <c r="D350" s="457"/>
      <c r="E350" s="109"/>
      <c r="F350" s="109"/>
      <c r="G350" s="109"/>
      <c r="H350" s="109"/>
      <c r="I350" s="109"/>
      <c r="J350" s="109"/>
      <c r="K350" s="499"/>
      <c r="L350" s="102"/>
      <c r="M350" s="102"/>
      <c r="N350" s="102"/>
      <c r="O350" s="102"/>
      <c r="P350" s="102"/>
      <c r="Q350" s="102"/>
      <c r="R350" s="102"/>
      <c r="S350" s="102"/>
      <c r="T350" s="102"/>
    </row>
    <row r="351" spans="2:20">
      <c r="B351" s="423"/>
      <c r="C351" s="242"/>
      <c r="D351" s="457"/>
      <c r="E351" s="109"/>
      <c r="F351" s="109"/>
      <c r="G351" s="109"/>
      <c r="H351" s="109"/>
      <c r="I351" s="109"/>
      <c r="J351" s="109"/>
      <c r="K351" s="499"/>
      <c r="L351" s="102"/>
      <c r="M351" s="102"/>
      <c r="N351" s="102"/>
      <c r="O351" s="102"/>
      <c r="P351" s="102"/>
      <c r="Q351" s="102"/>
      <c r="R351" s="102"/>
      <c r="S351" s="102"/>
      <c r="T351" s="102"/>
    </row>
    <row r="352" spans="2:20" ht="13.5" thickBot="1">
      <c r="B352" s="516"/>
      <c r="C352" s="521"/>
      <c r="D352" s="523"/>
      <c r="E352" s="110"/>
      <c r="F352" s="110"/>
      <c r="G352" s="110"/>
      <c r="H352" s="110"/>
      <c r="I352" s="110"/>
      <c r="J352" s="110"/>
      <c r="K352" s="500"/>
      <c r="L352" s="105"/>
      <c r="M352" s="105"/>
      <c r="N352" s="105"/>
      <c r="O352" s="105"/>
      <c r="P352" s="105"/>
      <c r="Q352" s="105"/>
      <c r="R352" s="105"/>
      <c r="S352" s="105"/>
      <c r="T352" s="105"/>
    </row>
    <row r="353" spans="2:20" ht="26.25" thickBot="1">
      <c r="B353" s="507"/>
      <c r="C353" s="508" t="s">
        <v>325</v>
      </c>
      <c r="D353" s="509"/>
      <c r="E353" s="96"/>
      <c r="F353" s="96" t="s">
        <v>319</v>
      </c>
      <c r="G353" s="96"/>
      <c r="H353" s="96"/>
      <c r="I353" s="96"/>
      <c r="J353" s="96"/>
      <c r="K353" s="496"/>
      <c r="L353" s="96">
        <f t="shared" ref="L353:Q353" si="32">L354+L365+L376+L397+L408</f>
        <v>0</v>
      </c>
      <c r="M353" s="96">
        <f t="shared" si="32"/>
        <v>0</v>
      </c>
      <c r="N353" s="96">
        <f t="shared" si="32"/>
        <v>0</v>
      </c>
      <c r="O353" s="96">
        <f t="shared" si="32"/>
        <v>0</v>
      </c>
      <c r="P353" s="96">
        <f t="shared" si="32"/>
        <v>0</v>
      </c>
      <c r="Q353" s="96">
        <f t="shared" si="32"/>
        <v>0</v>
      </c>
      <c r="R353" s="96"/>
      <c r="S353" s="96"/>
      <c r="T353" s="96"/>
    </row>
    <row r="354" spans="2:20" ht="13.5" thickBot="1">
      <c r="B354" s="507"/>
      <c r="C354" s="510" t="s">
        <v>320</v>
      </c>
      <c r="D354" s="522"/>
      <c r="E354" s="96"/>
      <c r="F354" s="96" t="s">
        <v>319</v>
      </c>
      <c r="G354" s="96"/>
      <c r="H354" s="96"/>
      <c r="I354" s="96"/>
      <c r="J354" s="96"/>
      <c r="K354" s="496"/>
      <c r="L354" s="96">
        <f t="shared" ref="L354:Q354" si="33">SUM(L355:L364)</f>
        <v>0</v>
      </c>
      <c r="M354" s="96">
        <f t="shared" si="33"/>
        <v>0</v>
      </c>
      <c r="N354" s="96">
        <f t="shared" si="33"/>
        <v>0</v>
      </c>
      <c r="O354" s="96">
        <f t="shared" si="33"/>
        <v>0</v>
      </c>
      <c r="P354" s="96">
        <f t="shared" si="33"/>
        <v>0</v>
      </c>
      <c r="Q354" s="96">
        <f t="shared" si="33"/>
        <v>0</v>
      </c>
      <c r="R354" s="96"/>
      <c r="S354" s="96"/>
      <c r="T354" s="96"/>
    </row>
    <row r="355" spans="2:20">
      <c r="B355" s="445"/>
      <c r="C355" s="519"/>
      <c r="D355" s="520"/>
      <c r="E355" s="100"/>
      <c r="F355" s="108"/>
      <c r="G355" s="108"/>
      <c r="H355" s="108"/>
      <c r="I355" s="108"/>
      <c r="J355" s="108"/>
      <c r="K355" s="498"/>
      <c r="L355" s="107"/>
      <c r="M355" s="107"/>
      <c r="N355" s="107"/>
      <c r="O355" s="107"/>
      <c r="P355" s="107"/>
      <c r="Q355" s="107"/>
      <c r="R355" s="107"/>
      <c r="S355" s="107"/>
      <c r="T355" s="107"/>
    </row>
    <row r="356" spans="2:20">
      <c r="B356" s="423"/>
      <c r="C356" s="242"/>
      <c r="D356" s="457"/>
      <c r="E356" s="109"/>
      <c r="F356" s="109"/>
      <c r="G356" s="109"/>
      <c r="H356" s="109"/>
      <c r="I356" s="109"/>
      <c r="J356" s="109"/>
      <c r="K356" s="499"/>
      <c r="L356" s="102"/>
      <c r="M356" s="102"/>
      <c r="N356" s="102"/>
      <c r="O356" s="102"/>
      <c r="P356" s="102"/>
      <c r="Q356" s="102"/>
      <c r="R356" s="102"/>
      <c r="S356" s="102"/>
      <c r="T356" s="102"/>
    </row>
    <row r="357" spans="2:20">
      <c r="B357" s="423"/>
      <c r="C357" s="242"/>
      <c r="D357" s="457"/>
      <c r="E357" s="109"/>
      <c r="F357" s="109"/>
      <c r="G357" s="109"/>
      <c r="H357" s="109"/>
      <c r="I357" s="109"/>
      <c r="J357" s="109"/>
      <c r="K357" s="499"/>
      <c r="L357" s="102"/>
      <c r="M357" s="102"/>
      <c r="N357" s="102"/>
      <c r="O357" s="102"/>
      <c r="P357" s="102"/>
      <c r="Q357" s="102"/>
      <c r="R357" s="102"/>
      <c r="S357" s="102"/>
      <c r="T357" s="102"/>
    </row>
    <row r="358" spans="2:20">
      <c r="B358" s="423"/>
      <c r="C358" s="242"/>
      <c r="D358" s="457"/>
      <c r="E358" s="109"/>
      <c r="F358" s="109"/>
      <c r="G358" s="109"/>
      <c r="H358" s="109"/>
      <c r="I358" s="109"/>
      <c r="J358" s="109"/>
      <c r="K358" s="499"/>
      <c r="L358" s="102"/>
      <c r="M358" s="102"/>
      <c r="N358" s="102"/>
      <c r="O358" s="102"/>
      <c r="P358" s="102"/>
      <c r="Q358" s="102"/>
      <c r="R358" s="102"/>
      <c r="S358" s="102"/>
      <c r="T358" s="102"/>
    </row>
    <row r="359" spans="2:20">
      <c r="B359" s="423"/>
      <c r="C359" s="242"/>
      <c r="D359" s="457"/>
      <c r="E359" s="109"/>
      <c r="F359" s="109"/>
      <c r="G359" s="109"/>
      <c r="H359" s="109"/>
      <c r="I359" s="109"/>
      <c r="J359" s="109"/>
      <c r="K359" s="499"/>
      <c r="L359" s="102"/>
      <c r="M359" s="102"/>
      <c r="N359" s="102"/>
      <c r="O359" s="102"/>
      <c r="P359" s="102"/>
      <c r="Q359" s="102"/>
      <c r="R359" s="102"/>
      <c r="S359" s="102"/>
      <c r="T359" s="102"/>
    </row>
    <row r="360" spans="2:20">
      <c r="B360" s="423"/>
      <c r="C360" s="242"/>
      <c r="D360" s="457"/>
      <c r="E360" s="109"/>
      <c r="F360" s="109"/>
      <c r="G360" s="109"/>
      <c r="H360" s="109"/>
      <c r="I360" s="109"/>
      <c r="J360" s="109"/>
      <c r="K360" s="499"/>
      <c r="L360" s="102"/>
      <c r="M360" s="102"/>
      <c r="N360" s="102"/>
      <c r="O360" s="102"/>
      <c r="P360" s="102"/>
      <c r="Q360" s="102"/>
      <c r="R360" s="102"/>
      <c r="S360" s="102"/>
      <c r="T360" s="102"/>
    </row>
    <row r="361" spans="2:20">
      <c r="B361" s="423"/>
      <c r="C361" s="242"/>
      <c r="D361" s="457"/>
      <c r="E361" s="109"/>
      <c r="F361" s="109"/>
      <c r="G361" s="109"/>
      <c r="H361" s="109"/>
      <c r="I361" s="109"/>
      <c r="J361" s="109"/>
      <c r="K361" s="499"/>
      <c r="L361" s="102"/>
      <c r="M361" s="102"/>
      <c r="N361" s="102"/>
      <c r="O361" s="102"/>
      <c r="P361" s="102"/>
      <c r="Q361" s="102"/>
      <c r="R361" s="102"/>
      <c r="S361" s="102"/>
      <c r="T361" s="102"/>
    </row>
    <row r="362" spans="2:20">
      <c r="B362" s="423"/>
      <c r="C362" s="242"/>
      <c r="D362" s="457"/>
      <c r="E362" s="109"/>
      <c r="F362" s="109"/>
      <c r="G362" s="109"/>
      <c r="H362" s="109"/>
      <c r="I362" s="109"/>
      <c r="J362" s="109"/>
      <c r="K362" s="499"/>
      <c r="L362" s="102"/>
      <c r="M362" s="102"/>
      <c r="N362" s="102"/>
      <c r="O362" s="102"/>
      <c r="P362" s="102"/>
      <c r="Q362" s="102"/>
      <c r="R362" s="102"/>
      <c r="S362" s="102"/>
      <c r="T362" s="102"/>
    </row>
    <row r="363" spans="2:20">
      <c r="B363" s="423"/>
      <c r="C363" s="242"/>
      <c r="D363" s="457"/>
      <c r="E363" s="109"/>
      <c r="F363" s="109"/>
      <c r="G363" s="109"/>
      <c r="H363" s="109"/>
      <c r="I363" s="109"/>
      <c r="J363" s="109"/>
      <c r="K363" s="499"/>
      <c r="L363" s="102"/>
      <c r="M363" s="102"/>
      <c r="N363" s="102"/>
      <c r="O363" s="102"/>
      <c r="P363" s="102"/>
      <c r="Q363" s="102"/>
      <c r="R363" s="102"/>
      <c r="S363" s="102"/>
      <c r="T363" s="102"/>
    </row>
    <row r="364" spans="2:20" ht="13.5" thickBot="1">
      <c r="B364" s="516"/>
      <c r="C364" s="521"/>
      <c r="D364" s="518"/>
      <c r="E364" s="110"/>
      <c r="F364" s="110"/>
      <c r="G364" s="110"/>
      <c r="H364" s="110"/>
      <c r="I364" s="110"/>
      <c r="J364" s="110"/>
      <c r="K364" s="500"/>
      <c r="L364" s="105"/>
      <c r="M364" s="105"/>
      <c r="N364" s="105"/>
      <c r="O364" s="105"/>
      <c r="P364" s="105"/>
      <c r="Q364" s="105"/>
      <c r="R364" s="105"/>
      <c r="S364" s="105"/>
      <c r="T364" s="105"/>
    </row>
    <row r="365" spans="2:20" ht="13.5" thickBot="1">
      <c r="B365" s="507"/>
      <c r="C365" s="510" t="s">
        <v>321</v>
      </c>
      <c r="D365" s="522"/>
      <c r="E365" s="96"/>
      <c r="F365" s="96" t="s">
        <v>319</v>
      </c>
      <c r="G365" s="96"/>
      <c r="H365" s="96"/>
      <c r="I365" s="96"/>
      <c r="J365" s="96"/>
      <c r="K365" s="496">
        <f t="shared" ref="K365:Q365" si="34">SUM(K366:K375)</f>
        <v>0</v>
      </c>
      <c r="L365" s="96">
        <f t="shared" si="34"/>
        <v>0</v>
      </c>
      <c r="M365" s="96">
        <f t="shared" si="34"/>
        <v>0</v>
      </c>
      <c r="N365" s="96">
        <f t="shared" si="34"/>
        <v>0</v>
      </c>
      <c r="O365" s="96">
        <f t="shared" si="34"/>
        <v>0</v>
      </c>
      <c r="P365" s="96">
        <f t="shared" si="34"/>
        <v>0</v>
      </c>
      <c r="Q365" s="96">
        <f t="shared" si="34"/>
        <v>0</v>
      </c>
      <c r="R365" s="96"/>
      <c r="S365" s="96"/>
      <c r="T365" s="96"/>
    </row>
    <row r="366" spans="2:20">
      <c r="B366" s="445"/>
      <c r="C366" s="519"/>
      <c r="D366" s="520"/>
      <c r="E366" s="108"/>
      <c r="F366" s="108"/>
      <c r="G366" s="108"/>
      <c r="H366" s="108"/>
      <c r="I366" s="108"/>
      <c r="J366" s="108"/>
      <c r="K366" s="498"/>
      <c r="L366" s="107"/>
      <c r="M366" s="107"/>
      <c r="N366" s="107"/>
      <c r="O366" s="107"/>
      <c r="P366" s="107"/>
      <c r="Q366" s="107"/>
      <c r="R366" s="107"/>
      <c r="S366" s="107"/>
      <c r="T366" s="107"/>
    </row>
    <row r="367" spans="2:20">
      <c r="B367" s="423"/>
      <c r="C367" s="242"/>
      <c r="D367" s="457"/>
      <c r="E367" s="109"/>
      <c r="F367" s="109"/>
      <c r="G367" s="109"/>
      <c r="H367" s="109"/>
      <c r="I367" s="109"/>
      <c r="J367" s="109"/>
      <c r="K367" s="499"/>
      <c r="L367" s="102"/>
      <c r="M367" s="102"/>
      <c r="N367" s="102"/>
      <c r="O367" s="102"/>
      <c r="P367" s="102"/>
      <c r="Q367" s="102"/>
      <c r="R367" s="102"/>
      <c r="S367" s="102"/>
      <c r="T367" s="102"/>
    </row>
    <row r="368" spans="2:20">
      <c r="B368" s="423"/>
      <c r="C368" s="242"/>
      <c r="D368" s="457"/>
      <c r="E368" s="109"/>
      <c r="F368" s="109"/>
      <c r="G368" s="109"/>
      <c r="H368" s="109"/>
      <c r="I368" s="109"/>
      <c r="J368" s="109"/>
      <c r="K368" s="499"/>
      <c r="L368" s="102"/>
      <c r="M368" s="102"/>
      <c r="N368" s="102"/>
      <c r="O368" s="102"/>
      <c r="P368" s="102"/>
      <c r="Q368" s="102"/>
      <c r="R368" s="102"/>
      <c r="S368" s="102"/>
      <c r="T368" s="102"/>
    </row>
    <row r="369" spans="2:20">
      <c r="B369" s="423"/>
      <c r="C369" s="242"/>
      <c r="D369" s="457"/>
      <c r="E369" s="109"/>
      <c r="F369" s="109"/>
      <c r="G369" s="109"/>
      <c r="H369" s="109"/>
      <c r="I369" s="109"/>
      <c r="J369" s="109"/>
      <c r="K369" s="499"/>
      <c r="L369" s="102"/>
      <c r="M369" s="102"/>
      <c r="N369" s="102"/>
      <c r="O369" s="102"/>
      <c r="P369" s="102"/>
      <c r="Q369" s="102"/>
      <c r="R369" s="102"/>
      <c r="S369" s="102"/>
      <c r="T369" s="102"/>
    </row>
    <row r="370" spans="2:20">
      <c r="B370" s="423"/>
      <c r="C370" s="242"/>
      <c r="D370" s="457"/>
      <c r="E370" s="109"/>
      <c r="F370" s="109"/>
      <c r="G370" s="109"/>
      <c r="H370" s="109"/>
      <c r="I370" s="109"/>
      <c r="J370" s="109"/>
      <c r="K370" s="499"/>
      <c r="L370" s="102"/>
      <c r="M370" s="102"/>
      <c r="N370" s="102"/>
      <c r="O370" s="102"/>
      <c r="P370" s="102"/>
      <c r="Q370" s="102"/>
      <c r="R370" s="102"/>
      <c r="S370" s="102"/>
      <c r="T370" s="102"/>
    </row>
    <row r="371" spans="2:20">
      <c r="B371" s="423"/>
      <c r="C371" s="242"/>
      <c r="D371" s="457"/>
      <c r="E371" s="109"/>
      <c r="F371" s="109"/>
      <c r="G371" s="109"/>
      <c r="H371" s="109"/>
      <c r="I371" s="109"/>
      <c r="J371" s="109"/>
      <c r="K371" s="499"/>
      <c r="L371" s="102"/>
      <c r="M371" s="102"/>
      <c r="N371" s="102"/>
      <c r="O371" s="102"/>
      <c r="P371" s="102"/>
      <c r="Q371" s="102"/>
      <c r="R371" s="102"/>
      <c r="S371" s="102"/>
      <c r="T371" s="102"/>
    </row>
    <row r="372" spans="2:20">
      <c r="B372" s="423"/>
      <c r="C372" s="242"/>
      <c r="D372" s="457"/>
      <c r="E372" s="109"/>
      <c r="F372" s="109"/>
      <c r="G372" s="109"/>
      <c r="H372" s="109"/>
      <c r="I372" s="109"/>
      <c r="J372" s="109"/>
      <c r="K372" s="499"/>
      <c r="L372" s="102"/>
      <c r="M372" s="102"/>
      <c r="N372" s="102"/>
      <c r="O372" s="102"/>
      <c r="P372" s="102"/>
      <c r="Q372" s="102"/>
      <c r="R372" s="102"/>
      <c r="S372" s="102"/>
      <c r="T372" s="102"/>
    </row>
    <row r="373" spans="2:20">
      <c r="B373" s="423"/>
      <c r="C373" s="242"/>
      <c r="D373" s="457"/>
      <c r="E373" s="109"/>
      <c r="F373" s="109"/>
      <c r="G373" s="109"/>
      <c r="H373" s="109"/>
      <c r="I373" s="109"/>
      <c r="J373" s="109"/>
      <c r="K373" s="499"/>
      <c r="L373" s="102"/>
      <c r="M373" s="102"/>
      <c r="N373" s="102"/>
      <c r="O373" s="102"/>
      <c r="P373" s="102"/>
      <c r="Q373" s="102"/>
      <c r="R373" s="102"/>
      <c r="S373" s="102"/>
      <c r="T373" s="102"/>
    </row>
    <row r="374" spans="2:20">
      <c r="B374" s="423"/>
      <c r="C374" s="242"/>
      <c r="D374" s="457"/>
      <c r="E374" s="109"/>
      <c r="F374" s="109"/>
      <c r="G374" s="109"/>
      <c r="H374" s="109"/>
      <c r="I374" s="109"/>
      <c r="J374" s="109"/>
      <c r="K374" s="499"/>
      <c r="L374" s="102"/>
      <c r="M374" s="102"/>
      <c r="N374" s="102"/>
      <c r="O374" s="102"/>
      <c r="P374" s="102"/>
      <c r="Q374" s="102"/>
      <c r="R374" s="102"/>
      <c r="S374" s="102"/>
      <c r="T374" s="102"/>
    </row>
    <row r="375" spans="2:20" ht="13.5" thickBot="1">
      <c r="B375" s="516"/>
      <c r="C375" s="521"/>
      <c r="D375" s="518"/>
      <c r="E375" s="110"/>
      <c r="F375" s="110"/>
      <c r="G375" s="110"/>
      <c r="H375" s="110"/>
      <c r="I375" s="110"/>
      <c r="J375" s="110"/>
      <c r="K375" s="500"/>
      <c r="L375" s="105"/>
      <c r="M375" s="105"/>
      <c r="N375" s="105"/>
      <c r="O375" s="105"/>
      <c r="P375" s="105"/>
      <c r="Q375" s="105"/>
      <c r="R375" s="105"/>
      <c r="S375" s="105"/>
      <c r="T375" s="105"/>
    </row>
    <row r="376" spans="2:20" ht="39" thickBot="1">
      <c r="B376" s="507"/>
      <c r="C376" s="510" t="s">
        <v>322</v>
      </c>
      <c r="D376" s="522"/>
      <c r="E376" s="96"/>
      <c r="F376" s="96" t="s">
        <v>319</v>
      </c>
      <c r="G376" s="96"/>
      <c r="H376" s="96"/>
      <c r="I376" s="96"/>
      <c r="J376" s="96"/>
      <c r="K376" s="496">
        <f>SUM(K377:K386)</f>
        <v>0</v>
      </c>
      <c r="L376" s="96">
        <f t="shared" ref="L376:Q376" si="35">SUM(L377:L396)</f>
        <v>0</v>
      </c>
      <c r="M376" s="96">
        <f t="shared" si="35"/>
        <v>0</v>
      </c>
      <c r="N376" s="96">
        <f t="shared" si="35"/>
        <v>0</v>
      </c>
      <c r="O376" s="96">
        <f t="shared" si="35"/>
        <v>0</v>
      </c>
      <c r="P376" s="96">
        <f t="shared" si="35"/>
        <v>0</v>
      </c>
      <c r="Q376" s="96">
        <f t="shared" si="35"/>
        <v>0</v>
      </c>
      <c r="R376" s="96"/>
      <c r="S376" s="96"/>
      <c r="T376" s="96"/>
    </row>
    <row r="377" spans="2:20">
      <c r="B377" s="445"/>
      <c r="C377" s="519"/>
      <c r="D377" s="520"/>
      <c r="E377" s="108"/>
      <c r="F377" s="108"/>
      <c r="G377" s="108"/>
      <c r="H377" s="108"/>
      <c r="I377" s="108"/>
      <c r="J377" s="108"/>
      <c r="K377" s="498"/>
      <c r="L377" s="107"/>
      <c r="M377" s="107"/>
      <c r="N377" s="107"/>
      <c r="O377" s="107"/>
      <c r="P377" s="107"/>
      <c r="Q377" s="107"/>
      <c r="R377" s="107"/>
      <c r="S377" s="107"/>
      <c r="T377" s="107"/>
    </row>
    <row r="378" spans="2:20">
      <c r="B378" s="423"/>
      <c r="C378" s="242"/>
      <c r="D378" s="457"/>
      <c r="E378" s="109"/>
      <c r="F378" s="109"/>
      <c r="G378" s="109"/>
      <c r="H378" s="109"/>
      <c r="I378" s="109"/>
      <c r="J378" s="109"/>
      <c r="K378" s="499"/>
      <c r="L378" s="102"/>
      <c r="M378" s="102"/>
      <c r="N378" s="102"/>
      <c r="O378" s="102"/>
      <c r="P378" s="102"/>
      <c r="Q378" s="102"/>
      <c r="R378" s="102"/>
      <c r="S378" s="102"/>
      <c r="T378" s="102"/>
    </row>
    <row r="379" spans="2:20">
      <c r="B379" s="423"/>
      <c r="C379" s="242"/>
      <c r="D379" s="457"/>
      <c r="E379" s="109"/>
      <c r="F379" s="109"/>
      <c r="G379" s="109"/>
      <c r="H379" s="109"/>
      <c r="I379" s="109"/>
      <c r="J379" s="109"/>
      <c r="K379" s="499"/>
      <c r="L379" s="102"/>
      <c r="M379" s="102"/>
      <c r="N379" s="102"/>
      <c r="O379" s="102"/>
      <c r="P379" s="102"/>
      <c r="Q379" s="102"/>
      <c r="R379" s="102"/>
      <c r="S379" s="102"/>
      <c r="T379" s="102"/>
    </row>
    <row r="380" spans="2:20">
      <c r="B380" s="423"/>
      <c r="C380" s="242"/>
      <c r="D380" s="457"/>
      <c r="E380" s="109"/>
      <c r="F380" s="109"/>
      <c r="G380" s="109"/>
      <c r="H380" s="109"/>
      <c r="I380" s="109"/>
      <c r="J380" s="109"/>
      <c r="K380" s="499"/>
      <c r="L380" s="102"/>
      <c r="M380" s="102"/>
      <c r="N380" s="102"/>
      <c r="O380" s="102"/>
      <c r="P380" s="102"/>
      <c r="Q380" s="102"/>
      <c r="R380" s="102"/>
      <c r="S380" s="102"/>
      <c r="T380" s="102"/>
    </row>
    <row r="381" spans="2:20">
      <c r="B381" s="423"/>
      <c r="C381" s="242"/>
      <c r="D381" s="457"/>
      <c r="E381" s="109"/>
      <c r="F381" s="109"/>
      <c r="G381" s="109"/>
      <c r="H381" s="109"/>
      <c r="I381" s="109"/>
      <c r="J381" s="109"/>
      <c r="K381" s="499"/>
      <c r="L381" s="102"/>
      <c r="M381" s="102"/>
      <c r="N381" s="102"/>
      <c r="O381" s="102"/>
      <c r="P381" s="102"/>
      <c r="Q381" s="102"/>
      <c r="R381" s="102"/>
      <c r="S381" s="102"/>
      <c r="T381" s="102"/>
    </row>
    <row r="382" spans="2:20">
      <c r="B382" s="423"/>
      <c r="C382" s="242"/>
      <c r="D382" s="457"/>
      <c r="E382" s="109"/>
      <c r="F382" s="109"/>
      <c r="G382" s="109"/>
      <c r="H382" s="109"/>
      <c r="I382" s="109"/>
      <c r="J382" s="109"/>
      <c r="K382" s="499"/>
      <c r="L382" s="102"/>
      <c r="M382" s="102"/>
      <c r="N382" s="102"/>
      <c r="O382" s="102"/>
      <c r="P382" s="102"/>
      <c r="Q382" s="102"/>
      <c r="R382" s="102"/>
      <c r="S382" s="102"/>
      <c r="T382" s="102"/>
    </row>
    <row r="383" spans="2:20">
      <c r="B383" s="423"/>
      <c r="C383" s="242"/>
      <c r="D383" s="457"/>
      <c r="E383" s="109"/>
      <c r="F383" s="109"/>
      <c r="G383" s="109"/>
      <c r="H383" s="109"/>
      <c r="I383" s="109"/>
      <c r="J383" s="109"/>
      <c r="K383" s="499"/>
      <c r="L383" s="102"/>
      <c r="M383" s="102"/>
      <c r="N383" s="102"/>
      <c r="O383" s="102"/>
      <c r="P383" s="102"/>
      <c r="Q383" s="102"/>
      <c r="R383" s="102"/>
      <c r="S383" s="102"/>
      <c r="T383" s="102"/>
    </row>
    <row r="384" spans="2:20">
      <c r="B384" s="423"/>
      <c r="C384" s="242"/>
      <c r="D384" s="457"/>
      <c r="E384" s="109"/>
      <c r="F384" s="109"/>
      <c r="G384" s="109"/>
      <c r="H384" s="109"/>
      <c r="I384" s="109"/>
      <c r="J384" s="109"/>
      <c r="K384" s="499"/>
      <c r="L384" s="102"/>
      <c r="M384" s="102"/>
      <c r="N384" s="102"/>
      <c r="O384" s="102"/>
      <c r="P384" s="102"/>
      <c r="Q384" s="102"/>
      <c r="R384" s="102"/>
      <c r="S384" s="102"/>
      <c r="T384" s="102"/>
    </row>
    <row r="385" spans="2:20">
      <c r="B385" s="423"/>
      <c r="C385" s="242"/>
      <c r="D385" s="457"/>
      <c r="E385" s="109"/>
      <c r="F385" s="109"/>
      <c r="G385" s="109"/>
      <c r="H385" s="109"/>
      <c r="I385" s="109"/>
      <c r="J385" s="109"/>
      <c r="K385" s="499"/>
      <c r="L385" s="102"/>
      <c r="M385" s="102"/>
      <c r="N385" s="102"/>
      <c r="O385" s="102"/>
      <c r="P385" s="102"/>
      <c r="Q385" s="102"/>
      <c r="R385" s="102"/>
      <c r="S385" s="102"/>
      <c r="T385" s="102"/>
    </row>
    <row r="386" spans="2:20">
      <c r="B386" s="516"/>
      <c r="C386" s="521"/>
      <c r="D386" s="518"/>
      <c r="E386" s="110"/>
      <c r="F386" s="110"/>
      <c r="G386" s="110"/>
      <c r="H386" s="110"/>
      <c r="I386" s="110"/>
      <c r="J386" s="110"/>
      <c r="K386" s="500"/>
      <c r="L386" s="105"/>
      <c r="M386" s="105"/>
      <c r="N386" s="105"/>
      <c r="O386" s="105"/>
      <c r="P386" s="105"/>
      <c r="Q386" s="105"/>
      <c r="R386" s="105"/>
      <c r="S386" s="105"/>
      <c r="T386" s="105"/>
    </row>
    <row r="387" spans="2:20">
      <c r="B387" s="445"/>
      <c r="C387" s="519"/>
      <c r="D387" s="520"/>
      <c r="E387" s="108"/>
      <c r="F387" s="108"/>
      <c r="G387" s="108"/>
      <c r="H387" s="108"/>
      <c r="I387" s="108"/>
      <c r="J387" s="108"/>
      <c r="K387" s="498"/>
      <c r="L387" s="107"/>
      <c r="M387" s="107"/>
      <c r="N387" s="107"/>
      <c r="O387" s="107"/>
      <c r="P387" s="107"/>
      <c r="Q387" s="107"/>
      <c r="R387" s="107"/>
      <c r="S387" s="107"/>
      <c r="T387" s="107"/>
    </row>
    <row r="388" spans="2:20">
      <c r="B388" s="423"/>
      <c r="C388" s="242"/>
      <c r="D388" s="457"/>
      <c r="E388" s="109"/>
      <c r="F388" s="109"/>
      <c r="G388" s="109"/>
      <c r="H388" s="109"/>
      <c r="I388" s="109"/>
      <c r="J388" s="109"/>
      <c r="K388" s="499"/>
      <c r="L388" s="102"/>
      <c r="M388" s="102"/>
      <c r="N388" s="102"/>
      <c r="O388" s="102"/>
      <c r="P388" s="102"/>
      <c r="Q388" s="102"/>
      <c r="R388" s="102"/>
      <c r="S388" s="102"/>
      <c r="T388" s="102"/>
    </row>
    <row r="389" spans="2:20">
      <c r="B389" s="423"/>
      <c r="C389" s="242"/>
      <c r="D389" s="457"/>
      <c r="E389" s="109"/>
      <c r="F389" s="109"/>
      <c r="G389" s="109"/>
      <c r="H389" s="109"/>
      <c r="I389" s="109"/>
      <c r="J389" s="109"/>
      <c r="K389" s="499"/>
      <c r="L389" s="102"/>
      <c r="M389" s="102"/>
      <c r="N389" s="102"/>
      <c r="O389" s="102"/>
      <c r="P389" s="102"/>
      <c r="Q389" s="102"/>
      <c r="R389" s="102"/>
      <c r="S389" s="102"/>
      <c r="T389" s="102"/>
    </row>
    <row r="390" spans="2:20">
      <c r="B390" s="423"/>
      <c r="C390" s="242"/>
      <c r="D390" s="457"/>
      <c r="E390" s="109"/>
      <c r="F390" s="109"/>
      <c r="G390" s="109"/>
      <c r="H390" s="109"/>
      <c r="I390" s="109"/>
      <c r="J390" s="109"/>
      <c r="K390" s="499"/>
      <c r="L390" s="102"/>
      <c r="M390" s="102"/>
      <c r="N390" s="102"/>
      <c r="O390" s="102"/>
      <c r="P390" s="102"/>
      <c r="Q390" s="102"/>
      <c r="R390" s="102"/>
      <c r="S390" s="102"/>
      <c r="T390" s="102"/>
    </row>
    <row r="391" spans="2:20">
      <c r="B391" s="423"/>
      <c r="C391" s="242"/>
      <c r="D391" s="457"/>
      <c r="E391" s="109"/>
      <c r="F391" s="109"/>
      <c r="G391" s="109"/>
      <c r="H391" s="109"/>
      <c r="I391" s="109"/>
      <c r="J391" s="109"/>
      <c r="K391" s="499"/>
      <c r="L391" s="102"/>
      <c r="M391" s="102"/>
      <c r="N391" s="102"/>
      <c r="O391" s="102"/>
      <c r="P391" s="102"/>
      <c r="Q391" s="102"/>
      <c r="R391" s="102"/>
      <c r="S391" s="102"/>
      <c r="T391" s="102"/>
    </row>
    <row r="392" spans="2:20">
      <c r="B392" s="423"/>
      <c r="C392" s="242"/>
      <c r="D392" s="457"/>
      <c r="E392" s="109"/>
      <c r="F392" s="109"/>
      <c r="G392" s="109"/>
      <c r="H392" s="109"/>
      <c r="I392" s="109"/>
      <c r="J392" s="109"/>
      <c r="K392" s="499"/>
      <c r="L392" s="102"/>
      <c r="M392" s="102"/>
      <c r="N392" s="102"/>
      <c r="O392" s="102"/>
      <c r="P392" s="102"/>
      <c r="Q392" s="102"/>
      <c r="R392" s="102"/>
      <c r="S392" s="102"/>
      <c r="T392" s="102"/>
    </row>
    <row r="393" spans="2:20">
      <c r="B393" s="423"/>
      <c r="C393" s="242"/>
      <c r="D393" s="457"/>
      <c r="E393" s="109"/>
      <c r="F393" s="109"/>
      <c r="G393" s="109"/>
      <c r="H393" s="109"/>
      <c r="I393" s="109"/>
      <c r="J393" s="109"/>
      <c r="K393" s="499"/>
      <c r="L393" s="102"/>
      <c r="M393" s="102"/>
      <c r="N393" s="102"/>
      <c r="O393" s="102"/>
      <c r="P393" s="102"/>
      <c r="Q393" s="102"/>
      <c r="R393" s="102"/>
      <c r="S393" s="102"/>
      <c r="T393" s="102"/>
    </row>
    <row r="394" spans="2:20">
      <c r="B394" s="423"/>
      <c r="C394" s="242"/>
      <c r="D394" s="457"/>
      <c r="E394" s="109"/>
      <c r="F394" s="109"/>
      <c r="G394" s="109"/>
      <c r="H394" s="109"/>
      <c r="I394" s="109"/>
      <c r="J394" s="109"/>
      <c r="K394" s="499"/>
      <c r="L394" s="102"/>
      <c r="M394" s="102"/>
      <c r="N394" s="102"/>
      <c r="O394" s="102"/>
      <c r="P394" s="102"/>
      <c r="Q394" s="102"/>
      <c r="R394" s="102"/>
      <c r="S394" s="102"/>
      <c r="T394" s="102"/>
    </row>
    <row r="395" spans="2:20">
      <c r="B395" s="423"/>
      <c r="C395" s="242"/>
      <c r="D395" s="457"/>
      <c r="E395" s="109"/>
      <c r="F395" s="109"/>
      <c r="G395" s="109"/>
      <c r="H395" s="109"/>
      <c r="I395" s="109"/>
      <c r="J395" s="109"/>
      <c r="K395" s="499"/>
      <c r="L395" s="102"/>
      <c r="M395" s="102"/>
      <c r="N395" s="102"/>
      <c r="O395" s="102"/>
      <c r="P395" s="102"/>
      <c r="Q395" s="102"/>
      <c r="R395" s="102"/>
      <c r="S395" s="102"/>
      <c r="T395" s="102"/>
    </row>
    <row r="396" spans="2:20" ht="13.5" thickBot="1">
      <c r="B396" s="516"/>
      <c r="C396" s="521"/>
      <c r="D396" s="518"/>
      <c r="E396" s="110"/>
      <c r="F396" s="110"/>
      <c r="G396" s="110"/>
      <c r="H396" s="110"/>
      <c r="I396" s="110"/>
      <c r="J396" s="110"/>
      <c r="K396" s="500"/>
      <c r="L396" s="105"/>
      <c r="M396" s="105"/>
      <c r="N396" s="105"/>
      <c r="O396" s="105"/>
      <c r="P396" s="105"/>
      <c r="Q396" s="105"/>
      <c r="R396" s="105"/>
      <c r="S396" s="105"/>
      <c r="T396" s="105"/>
    </row>
    <row r="397" spans="2:20" ht="90" thickBot="1">
      <c r="B397" s="507"/>
      <c r="C397" s="510" t="s">
        <v>323</v>
      </c>
      <c r="D397" s="522"/>
      <c r="E397" s="96"/>
      <c r="F397" s="96" t="s">
        <v>319</v>
      </c>
      <c r="G397" s="96"/>
      <c r="H397" s="96"/>
      <c r="I397" s="96"/>
      <c r="J397" s="96"/>
      <c r="K397" s="496">
        <f t="shared" ref="K397:Q397" si="36">SUM(K398:K407)</f>
        <v>0</v>
      </c>
      <c r="L397" s="96">
        <f t="shared" si="36"/>
        <v>0</v>
      </c>
      <c r="M397" s="96">
        <f t="shared" si="36"/>
        <v>0</v>
      </c>
      <c r="N397" s="96">
        <f t="shared" si="36"/>
        <v>0</v>
      </c>
      <c r="O397" s="96">
        <f t="shared" si="36"/>
        <v>0</v>
      </c>
      <c r="P397" s="96">
        <f t="shared" si="36"/>
        <v>0</v>
      </c>
      <c r="Q397" s="96">
        <f t="shared" si="36"/>
        <v>0</v>
      </c>
      <c r="R397" s="96"/>
      <c r="S397" s="96"/>
      <c r="T397" s="96"/>
    </row>
    <row r="398" spans="2:20">
      <c r="B398" s="445"/>
      <c r="C398" s="524"/>
      <c r="D398" s="525"/>
      <c r="E398" s="108"/>
      <c r="F398" s="108"/>
      <c r="G398" s="108"/>
      <c r="H398" s="108"/>
      <c r="I398" s="108"/>
      <c r="J398" s="108"/>
      <c r="K398" s="498"/>
      <c r="L398" s="107"/>
      <c r="M398" s="107"/>
      <c r="N398" s="107"/>
      <c r="O398" s="107"/>
      <c r="P398" s="107"/>
      <c r="Q398" s="107"/>
      <c r="R398" s="107"/>
      <c r="S398" s="107"/>
      <c r="T398" s="107"/>
    </row>
    <row r="399" spans="2:20">
      <c r="B399" s="423"/>
      <c r="C399" s="526"/>
      <c r="D399" s="527"/>
      <c r="E399" s="109"/>
      <c r="F399" s="109"/>
      <c r="G399" s="109"/>
      <c r="H399" s="109"/>
      <c r="I399" s="109"/>
      <c r="J399" s="109"/>
      <c r="K399" s="499"/>
      <c r="L399" s="102"/>
      <c r="M399" s="102"/>
      <c r="N399" s="102"/>
      <c r="O399" s="102"/>
      <c r="P399" s="102"/>
      <c r="Q399" s="102"/>
      <c r="R399" s="102"/>
      <c r="S399" s="102"/>
      <c r="T399" s="102"/>
    </row>
    <row r="400" spans="2:20">
      <c r="B400" s="423"/>
      <c r="C400" s="526"/>
      <c r="D400" s="527"/>
      <c r="E400" s="109"/>
      <c r="F400" s="109"/>
      <c r="G400" s="109"/>
      <c r="H400" s="109"/>
      <c r="I400" s="109"/>
      <c r="J400" s="109"/>
      <c r="K400" s="499"/>
      <c r="L400" s="102"/>
      <c r="M400" s="102"/>
      <c r="N400" s="102"/>
      <c r="O400" s="102"/>
      <c r="P400" s="102"/>
      <c r="Q400" s="102"/>
      <c r="R400" s="102"/>
      <c r="S400" s="102"/>
      <c r="T400" s="102"/>
    </row>
    <row r="401" spans="2:20">
      <c r="B401" s="423"/>
      <c r="C401" s="526"/>
      <c r="D401" s="527"/>
      <c r="E401" s="109"/>
      <c r="F401" s="109"/>
      <c r="G401" s="109"/>
      <c r="H401" s="109"/>
      <c r="I401" s="109"/>
      <c r="J401" s="109"/>
      <c r="K401" s="499"/>
      <c r="L401" s="102"/>
      <c r="M401" s="102"/>
      <c r="N401" s="102"/>
      <c r="O401" s="102"/>
      <c r="P401" s="102"/>
      <c r="Q401" s="102"/>
      <c r="R401" s="102"/>
      <c r="S401" s="102"/>
      <c r="T401" s="102"/>
    </row>
    <row r="402" spans="2:20">
      <c r="B402" s="423"/>
      <c r="C402" s="526"/>
      <c r="D402" s="527"/>
      <c r="E402" s="109"/>
      <c r="F402" s="109"/>
      <c r="G402" s="109"/>
      <c r="H402" s="109"/>
      <c r="I402" s="109"/>
      <c r="J402" s="109"/>
      <c r="K402" s="499"/>
      <c r="L402" s="102"/>
      <c r="M402" s="102"/>
      <c r="N402" s="102"/>
      <c r="O402" s="102"/>
      <c r="P402" s="102"/>
      <c r="Q402" s="102"/>
      <c r="R402" s="102"/>
      <c r="S402" s="102"/>
      <c r="T402" s="102"/>
    </row>
    <row r="403" spans="2:20">
      <c r="B403" s="423"/>
      <c r="C403" s="526"/>
      <c r="D403" s="527"/>
      <c r="E403" s="109"/>
      <c r="F403" s="109"/>
      <c r="G403" s="109"/>
      <c r="H403" s="109"/>
      <c r="I403" s="109"/>
      <c r="J403" s="109"/>
      <c r="K403" s="499"/>
      <c r="L403" s="102"/>
      <c r="M403" s="102"/>
      <c r="N403" s="102"/>
      <c r="O403" s="102"/>
      <c r="P403" s="102"/>
      <c r="Q403" s="102"/>
      <c r="R403" s="102"/>
      <c r="S403" s="102"/>
      <c r="T403" s="102"/>
    </row>
    <row r="404" spans="2:20">
      <c r="B404" s="423"/>
      <c r="C404" s="526"/>
      <c r="D404" s="527"/>
      <c r="E404" s="109"/>
      <c r="F404" s="109"/>
      <c r="G404" s="109"/>
      <c r="H404" s="109"/>
      <c r="I404" s="109"/>
      <c r="J404" s="109"/>
      <c r="K404" s="499"/>
      <c r="L404" s="102"/>
      <c r="M404" s="102"/>
      <c r="N404" s="102"/>
      <c r="O404" s="102"/>
      <c r="P404" s="102"/>
      <c r="Q404" s="102"/>
      <c r="R404" s="102"/>
      <c r="S404" s="102"/>
      <c r="T404" s="102"/>
    </row>
    <row r="405" spans="2:20">
      <c r="B405" s="423"/>
      <c r="C405" s="526"/>
      <c r="D405" s="527"/>
      <c r="E405" s="109"/>
      <c r="F405" s="109"/>
      <c r="G405" s="109"/>
      <c r="H405" s="109"/>
      <c r="I405" s="109"/>
      <c r="J405" s="109"/>
      <c r="K405" s="499"/>
      <c r="L405" s="102"/>
      <c r="M405" s="102"/>
      <c r="N405" s="102"/>
      <c r="O405" s="102"/>
      <c r="P405" s="102"/>
      <c r="Q405" s="102"/>
      <c r="R405" s="102"/>
      <c r="S405" s="102"/>
      <c r="T405" s="102"/>
    </row>
    <row r="406" spans="2:20">
      <c r="B406" s="423"/>
      <c r="C406" s="526"/>
      <c r="D406" s="527"/>
      <c r="E406" s="109"/>
      <c r="F406" s="109"/>
      <c r="G406" s="109"/>
      <c r="H406" s="109"/>
      <c r="I406" s="109"/>
      <c r="J406" s="109"/>
      <c r="K406" s="499"/>
      <c r="L406" s="102"/>
      <c r="M406" s="102"/>
      <c r="N406" s="102"/>
      <c r="O406" s="102"/>
      <c r="P406" s="102"/>
      <c r="Q406" s="102"/>
      <c r="R406" s="102"/>
      <c r="S406" s="102"/>
      <c r="T406" s="102"/>
    </row>
    <row r="407" spans="2:20" ht="13.5" thickBot="1">
      <c r="B407" s="516"/>
      <c r="C407" s="528"/>
      <c r="D407" s="529"/>
      <c r="E407" s="110"/>
      <c r="F407" s="110"/>
      <c r="G407" s="110"/>
      <c r="H407" s="110"/>
      <c r="I407" s="110"/>
      <c r="J407" s="110"/>
      <c r="K407" s="500"/>
      <c r="L407" s="105"/>
      <c r="M407" s="105"/>
      <c r="N407" s="105"/>
      <c r="O407" s="105"/>
      <c r="P407" s="105"/>
      <c r="Q407" s="105"/>
      <c r="R407" s="105"/>
      <c r="S407" s="105"/>
      <c r="T407" s="105"/>
    </row>
    <row r="408" spans="2:20" ht="39" thickBot="1">
      <c r="B408" s="507"/>
      <c r="C408" s="510" t="s">
        <v>326</v>
      </c>
      <c r="D408" s="522"/>
      <c r="E408" s="96"/>
      <c r="F408" s="96" t="s">
        <v>319</v>
      </c>
      <c r="G408" s="96"/>
      <c r="H408" s="96"/>
      <c r="I408" s="96"/>
      <c r="J408" s="96"/>
      <c r="K408" s="496"/>
      <c r="L408" s="96">
        <f t="shared" ref="L408:Q408" si="37">SUM(L409:L418)</f>
        <v>0</v>
      </c>
      <c r="M408" s="96">
        <f t="shared" si="37"/>
        <v>0</v>
      </c>
      <c r="N408" s="96">
        <f t="shared" si="37"/>
        <v>0</v>
      </c>
      <c r="O408" s="96">
        <f t="shared" si="37"/>
        <v>0</v>
      </c>
      <c r="P408" s="96">
        <f t="shared" si="37"/>
        <v>0</v>
      </c>
      <c r="Q408" s="96">
        <f t="shared" si="37"/>
        <v>0</v>
      </c>
      <c r="R408" s="96"/>
      <c r="S408" s="96"/>
      <c r="T408" s="96"/>
    </row>
    <row r="409" spans="2:20">
      <c r="B409" s="445"/>
      <c r="C409" s="519"/>
      <c r="D409" s="530"/>
      <c r="E409" s="115"/>
      <c r="F409" s="115"/>
      <c r="G409" s="115"/>
      <c r="H409" s="115"/>
      <c r="I409" s="115"/>
      <c r="J409" s="115"/>
      <c r="K409" s="502"/>
      <c r="L409" s="107"/>
      <c r="M409" s="107"/>
      <c r="N409" s="107"/>
      <c r="O409" s="107"/>
      <c r="P409" s="107"/>
      <c r="Q409" s="107"/>
      <c r="R409" s="107"/>
      <c r="S409" s="116"/>
      <c r="T409" s="116"/>
    </row>
    <row r="410" spans="2:20">
      <c r="B410" s="423"/>
      <c r="C410" s="242"/>
      <c r="D410" s="518"/>
      <c r="E410" s="110"/>
      <c r="F410" s="110"/>
      <c r="G410" s="110"/>
      <c r="H410" s="110"/>
      <c r="I410" s="110"/>
      <c r="J410" s="110"/>
      <c r="K410" s="500"/>
      <c r="L410" s="105"/>
      <c r="M410" s="105"/>
      <c r="N410" s="105"/>
      <c r="O410" s="105"/>
      <c r="P410" s="105"/>
      <c r="Q410" s="105"/>
      <c r="R410" s="105"/>
      <c r="S410" s="105"/>
      <c r="T410" s="105"/>
    </row>
    <row r="411" spans="2:20">
      <c r="B411" s="423"/>
      <c r="C411" s="242"/>
      <c r="D411" s="518"/>
      <c r="E411" s="110"/>
      <c r="F411" s="110"/>
      <c r="G411" s="110"/>
      <c r="H411" s="110"/>
      <c r="I411" s="110"/>
      <c r="J411" s="110"/>
      <c r="K411" s="500"/>
      <c r="L411" s="105"/>
      <c r="M411" s="105"/>
      <c r="N411" s="105"/>
      <c r="O411" s="105"/>
      <c r="P411" s="105"/>
      <c r="Q411" s="105"/>
      <c r="R411" s="105"/>
      <c r="S411" s="105"/>
      <c r="T411" s="105"/>
    </row>
    <row r="412" spans="2:20">
      <c r="B412" s="423"/>
      <c r="C412" s="242"/>
      <c r="D412" s="518"/>
      <c r="E412" s="110"/>
      <c r="F412" s="110"/>
      <c r="G412" s="110"/>
      <c r="H412" s="110"/>
      <c r="I412" s="110"/>
      <c r="J412" s="110"/>
      <c r="K412" s="500"/>
      <c r="L412" s="105"/>
      <c r="M412" s="105"/>
      <c r="N412" s="105"/>
      <c r="O412" s="105"/>
      <c r="P412" s="105"/>
      <c r="Q412" s="105"/>
      <c r="R412" s="105"/>
      <c r="S412" s="105"/>
      <c r="T412" s="105"/>
    </row>
    <row r="413" spans="2:20">
      <c r="B413" s="423"/>
      <c r="C413" s="242"/>
      <c r="D413" s="518"/>
      <c r="E413" s="110"/>
      <c r="F413" s="110"/>
      <c r="G413" s="110"/>
      <c r="H413" s="110"/>
      <c r="I413" s="110"/>
      <c r="J413" s="110"/>
      <c r="K413" s="500"/>
      <c r="L413" s="105"/>
      <c r="M413" s="105"/>
      <c r="N413" s="105"/>
      <c r="O413" s="105"/>
      <c r="P413" s="105"/>
      <c r="Q413" s="105"/>
      <c r="R413" s="105"/>
      <c r="S413" s="105"/>
      <c r="T413" s="105"/>
    </row>
    <row r="414" spans="2:20">
      <c r="B414" s="423"/>
      <c r="C414" s="242"/>
      <c r="D414" s="518"/>
      <c r="E414" s="110"/>
      <c r="F414" s="110"/>
      <c r="G414" s="110"/>
      <c r="H414" s="110"/>
      <c r="I414" s="110"/>
      <c r="J414" s="110"/>
      <c r="K414" s="500"/>
      <c r="L414" s="105"/>
      <c r="M414" s="105"/>
      <c r="N414" s="105"/>
      <c r="O414" s="105"/>
      <c r="P414" s="105"/>
      <c r="Q414" s="105"/>
      <c r="R414" s="105"/>
      <c r="S414" s="105"/>
      <c r="T414" s="105"/>
    </row>
    <row r="415" spans="2:20">
      <c r="B415" s="423"/>
      <c r="C415" s="242"/>
      <c r="D415" s="518"/>
      <c r="E415" s="110"/>
      <c r="F415" s="110"/>
      <c r="G415" s="110"/>
      <c r="H415" s="110"/>
      <c r="I415" s="110"/>
      <c r="J415" s="110"/>
      <c r="K415" s="500"/>
      <c r="L415" s="105"/>
      <c r="M415" s="105"/>
      <c r="N415" s="105"/>
      <c r="O415" s="105"/>
      <c r="P415" s="105"/>
      <c r="Q415" s="105"/>
      <c r="R415" s="105"/>
      <c r="S415" s="105"/>
      <c r="T415" s="105"/>
    </row>
    <row r="416" spans="2:20">
      <c r="B416" s="423"/>
      <c r="C416" s="242"/>
      <c r="D416" s="518"/>
      <c r="E416" s="110"/>
      <c r="F416" s="110"/>
      <c r="G416" s="110"/>
      <c r="H416" s="110"/>
      <c r="I416" s="110"/>
      <c r="J416" s="110"/>
      <c r="K416" s="500"/>
      <c r="L416" s="105"/>
      <c r="M416" s="105"/>
      <c r="N416" s="105"/>
      <c r="O416" s="105"/>
      <c r="P416" s="105"/>
      <c r="Q416" s="105"/>
      <c r="R416" s="105"/>
      <c r="S416" s="105"/>
      <c r="T416" s="105"/>
    </row>
    <row r="417" spans="2:20">
      <c r="B417" s="423"/>
      <c r="C417" s="242"/>
      <c r="D417" s="518"/>
      <c r="E417" s="110"/>
      <c r="F417" s="110"/>
      <c r="G417" s="110"/>
      <c r="H417" s="110"/>
      <c r="I417" s="110"/>
      <c r="J417" s="110"/>
      <c r="K417" s="500"/>
      <c r="L417" s="105"/>
      <c r="M417" s="105"/>
      <c r="N417" s="105"/>
      <c r="O417" s="105"/>
      <c r="P417" s="105"/>
      <c r="Q417" s="105"/>
      <c r="R417" s="105"/>
      <c r="S417" s="105"/>
      <c r="T417" s="105"/>
    </row>
    <row r="418" spans="2:20" ht="13.5" thickBot="1">
      <c r="B418" s="516"/>
      <c r="C418" s="521"/>
      <c r="D418" s="523"/>
      <c r="E418" s="110"/>
      <c r="F418" s="110"/>
      <c r="G418" s="110"/>
      <c r="H418" s="110"/>
      <c r="I418" s="110"/>
      <c r="J418" s="110"/>
      <c r="K418" s="500"/>
      <c r="L418" s="105"/>
      <c r="M418" s="105"/>
      <c r="N418" s="105"/>
      <c r="O418" s="105"/>
      <c r="P418" s="105"/>
      <c r="Q418" s="105"/>
      <c r="R418" s="105"/>
      <c r="S418" s="105"/>
      <c r="T418" s="105"/>
    </row>
    <row r="419" spans="2:20" ht="13.5" thickBot="1">
      <c r="B419" s="507"/>
      <c r="C419" s="531" t="s">
        <v>327</v>
      </c>
      <c r="D419" s="198"/>
      <c r="E419" s="198"/>
      <c r="F419" s="198" t="s">
        <v>319</v>
      </c>
      <c r="G419" s="117"/>
      <c r="H419" s="117"/>
      <c r="I419" s="117"/>
      <c r="J419" s="117"/>
      <c r="K419" s="503"/>
      <c r="L419" s="118">
        <f t="shared" ref="L419:Q419" si="38">L286+L353</f>
        <v>5512.6900067211245</v>
      </c>
      <c r="M419" s="118">
        <f t="shared" si="38"/>
        <v>2011.2510060198592</v>
      </c>
      <c r="N419" s="118">
        <f t="shared" si="38"/>
        <v>569.38776218666658</v>
      </c>
      <c r="O419" s="118">
        <f t="shared" si="38"/>
        <v>6954.5532505543179</v>
      </c>
      <c r="P419" s="118">
        <f t="shared" si="38"/>
        <v>653.67406208710418</v>
      </c>
      <c r="Q419" s="118">
        <f t="shared" si="38"/>
        <v>653.67406208710418</v>
      </c>
      <c r="R419" s="118"/>
      <c r="S419" s="118"/>
      <c r="T419" s="119"/>
    </row>
    <row r="424" spans="2:20" ht="13.5" thickBot="1">
      <c r="B424" s="505" t="s">
        <v>148</v>
      </c>
      <c r="F424" s="69"/>
      <c r="S424" s="90" t="s">
        <v>231</v>
      </c>
    </row>
    <row r="425" spans="2:20" ht="90" thickBot="1">
      <c r="B425" s="94" t="s">
        <v>142</v>
      </c>
      <c r="C425" s="506" t="s">
        <v>301</v>
      </c>
      <c r="D425" s="506" t="s">
        <v>302</v>
      </c>
      <c r="E425" s="94" t="s">
        <v>303</v>
      </c>
      <c r="F425" s="94" t="s">
        <v>304</v>
      </c>
      <c r="G425" s="94" t="s">
        <v>305</v>
      </c>
      <c r="H425" s="94" t="s">
        <v>306</v>
      </c>
      <c r="I425" s="94" t="s">
        <v>307</v>
      </c>
      <c r="J425" s="94" t="s">
        <v>308</v>
      </c>
      <c r="K425" s="491" t="s">
        <v>309</v>
      </c>
      <c r="L425" s="94" t="s">
        <v>310</v>
      </c>
      <c r="M425" s="94" t="s">
        <v>311</v>
      </c>
      <c r="N425" s="94" t="s">
        <v>312</v>
      </c>
      <c r="O425" s="94" t="s">
        <v>313</v>
      </c>
      <c r="P425" s="94" t="s">
        <v>314</v>
      </c>
      <c r="Q425" s="94" t="s">
        <v>315</v>
      </c>
      <c r="R425" s="94" t="s">
        <v>316</v>
      </c>
      <c r="S425" s="94" t="s">
        <v>317</v>
      </c>
      <c r="T425" s="94" t="s">
        <v>151</v>
      </c>
    </row>
    <row r="426" spans="2:20" ht="26.25" thickBot="1">
      <c r="B426" s="507"/>
      <c r="C426" s="508" t="s">
        <v>318</v>
      </c>
      <c r="D426" s="509"/>
      <c r="E426" s="95"/>
      <c r="F426" s="95" t="s">
        <v>319</v>
      </c>
      <c r="G426" s="95"/>
      <c r="H426" s="95"/>
      <c r="I426" s="95"/>
      <c r="J426" s="95"/>
      <c r="K426" s="492"/>
      <c r="L426" s="96">
        <f t="shared" ref="L426:Q426" si="39">L427+L439+L450+L471+L482</f>
        <v>6951.3389740209841</v>
      </c>
      <c r="M426" s="96">
        <f t="shared" si="39"/>
        <v>3077.4976924639132</v>
      </c>
      <c r="N426" s="96">
        <f t="shared" si="39"/>
        <v>567.31231475333323</v>
      </c>
      <c r="O426" s="96">
        <f t="shared" si="39"/>
        <v>9461.5243517315648</v>
      </c>
      <c r="P426" s="96">
        <f t="shared" si="39"/>
        <v>877.22907333377646</v>
      </c>
      <c r="Q426" s="96">
        <f t="shared" si="39"/>
        <v>877.22907333377646</v>
      </c>
      <c r="R426" s="96"/>
      <c r="S426" s="96"/>
      <c r="T426" s="96"/>
    </row>
    <row r="427" spans="2:20" ht="13.5" thickBot="1">
      <c r="B427" s="507"/>
      <c r="C427" s="510" t="s">
        <v>320</v>
      </c>
      <c r="D427" s="511"/>
      <c r="E427" s="97"/>
      <c r="F427" s="97" t="s">
        <v>319</v>
      </c>
      <c r="G427" s="97"/>
      <c r="H427" s="97"/>
      <c r="I427" s="97"/>
      <c r="J427" s="97"/>
      <c r="K427" s="493"/>
      <c r="L427" s="96">
        <f t="shared" ref="L427:Q427" si="40">SUM(L428:L438)</f>
        <v>853.02885189999995</v>
      </c>
      <c r="M427" s="96">
        <f t="shared" si="40"/>
        <v>0</v>
      </c>
      <c r="N427" s="96">
        <f t="shared" si="40"/>
        <v>0</v>
      </c>
      <c r="O427" s="96">
        <f t="shared" si="40"/>
        <v>853.02885189999995</v>
      </c>
      <c r="P427" s="96">
        <f t="shared" si="40"/>
        <v>92.064449999999994</v>
      </c>
      <c r="Q427" s="96">
        <f t="shared" si="40"/>
        <v>92.064449999999994</v>
      </c>
      <c r="R427" s="96"/>
      <c r="S427" s="96"/>
      <c r="T427" s="96"/>
    </row>
    <row r="428" spans="2:20">
      <c r="B428" s="445"/>
      <c r="C428" s="512"/>
      <c r="D428" s="513"/>
      <c r="E428" s="100" t="str">
        <f>E288</f>
        <v>Bonds to TSGENCO</v>
      </c>
      <c r="F428" s="98"/>
      <c r="G428" s="98"/>
      <c r="H428" s="98"/>
      <c r="I428" s="98"/>
      <c r="J428" s="98"/>
      <c r="K428" s="494">
        <f>'Existing Loans Details'!K74</f>
        <v>9.8008113880130754E-2</v>
      </c>
      <c r="L428" s="99">
        <f>O288</f>
        <v>340.89628579999999</v>
      </c>
      <c r="M428" s="99"/>
      <c r="N428" s="99">
        <f>'Existing Loans Details'!K27</f>
        <v>0</v>
      </c>
      <c r="O428" s="99">
        <f>L428+M428-N428</f>
        <v>340.89628579999999</v>
      </c>
      <c r="P428" s="99">
        <f>'Existing Loans Details'!K59</f>
        <v>33.410601999999997</v>
      </c>
      <c r="Q428" s="99">
        <f>P428</f>
        <v>33.410601999999997</v>
      </c>
      <c r="R428" s="99"/>
      <c r="S428" s="99"/>
      <c r="T428" s="99"/>
    </row>
    <row r="429" spans="2:20">
      <c r="B429" s="423"/>
      <c r="C429" s="514"/>
      <c r="D429" s="515"/>
      <c r="E429" s="100" t="str">
        <f>E289</f>
        <v>Bonds to TSTRANSCO</v>
      </c>
      <c r="F429" s="100"/>
      <c r="G429" s="100"/>
      <c r="H429" s="100"/>
      <c r="I429" s="100"/>
      <c r="J429" s="100"/>
      <c r="K429" s="494">
        <f>'Existing Loans Details'!K75</f>
        <v>9.7397658406329954E-2</v>
      </c>
      <c r="L429" s="99">
        <f>O289</f>
        <v>90.827645600000011</v>
      </c>
      <c r="M429" s="101"/>
      <c r="N429" s="99">
        <f>'Existing Loans Details'!K28</f>
        <v>0</v>
      </c>
      <c r="O429" s="99">
        <f>L429+M429-N429</f>
        <v>90.827645600000011</v>
      </c>
      <c r="P429" s="99">
        <f>'Existing Loans Details'!K60</f>
        <v>8.8463999999999992</v>
      </c>
      <c r="Q429" s="99">
        <f>P429</f>
        <v>8.8463999999999992</v>
      </c>
      <c r="R429" s="102"/>
      <c r="S429" s="102"/>
      <c r="T429" s="102"/>
    </row>
    <row r="430" spans="2:20">
      <c r="B430" s="423"/>
      <c r="C430" s="514"/>
      <c r="D430" s="515"/>
      <c r="E430" s="100" t="str">
        <f>E290</f>
        <v>Bonds to TSNPDCL Trust</v>
      </c>
      <c r="F430" s="100"/>
      <c r="G430" s="100"/>
      <c r="H430" s="100"/>
      <c r="I430" s="100"/>
      <c r="J430" s="100"/>
      <c r="K430" s="494">
        <f>'Existing Loans Details'!K76</f>
        <v>9.5000000000000001E-2</v>
      </c>
      <c r="L430" s="99">
        <f>O290</f>
        <v>31.4</v>
      </c>
      <c r="M430" s="101"/>
      <c r="N430" s="99">
        <f>'Existing Loans Details'!K29</f>
        <v>0</v>
      </c>
      <c r="O430" s="99">
        <f>L430+M430-N430</f>
        <v>31.4</v>
      </c>
      <c r="P430" s="99">
        <f>'Existing Loans Details'!K61</f>
        <v>2.9830000000000001</v>
      </c>
      <c r="Q430" s="99">
        <f>P430</f>
        <v>2.9830000000000001</v>
      </c>
      <c r="R430" s="102"/>
      <c r="S430" s="102"/>
      <c r="T430" s="102"/>
    </row>
    <row r="431" spans="2:20" ht="25.5">
      <c r="B431" s="423"/>
      <c r="C431" s="514"/>
      <c r="D431" s="515"/>
      <c r="E431" s="100" t="str">
        <f>E291</f>
        <v>Bonds to Andhra Bank (As per FRP)</v>
      </c>
      <c r="F431" s="100"/>
      <c r="G431" s="100"/>
      <c r="H431" s="100"/>
      <c r="I431" s="100"/>
      <c r="J431" s="100"/>
      <c r="K431" s="494">
        <f>'Existing Loans Details'!K77</f>
        <v>0.11812280153026963</v>
      </c>
      <c r="L431" s="99">
        <f>O291</f>
        <v>231.23614559999999</v>
      </c>
      <c r="M431" s="101"/>
      <c r="N431" s="99">
        <f>'Existing Loans Details'!K30</f>
        <v>0</v>
      </c>
      <c r="O431" s="99">
        <f>L431+M431-N431</f>
        <v>231.23614559999999</v>
      </c>
      <c r="P431" s="99">
        <f>'Existing Loans Details'!K62</f>
        <v>27.314261333333331</v>
      </c>
      <c r="Q431" s="99">
        <f>P431</f>
        <v>27.314261333333331</v>
      </c>
      <c r="R431" s="102"/>
      <c r="S431" s="102"/>
      <c r="T431" s="102"/>
    </row>
    <row r="432" spans="2:20" ht="25.5">
      <c r="B432" s="423"/>
      <c r="C432" s="514"/>
      <c r="D432" s="515"/>
      <c r="E432" s="100" t="str">
        <f>E292</f>
        <v>Bonds to Syndicate Bank (As per FRP)</v>
      </c>
      <c r="F432" s="100"/>
      <c r="G432" s="100"/>
      <c r="H432" s="100"/>
      <c r="I432" s="100"/>
      <c r="J432" s="100"/>
      <c r="K432" s="494">
        <f>'Existing Loans Details'!K78</f>
        <v>0.12296172752933171</v>
      </c>
      <c r="L432" s="99">
        <f>O292</f>
        <v>158.66877489999999</v>
      </c>
      <c r="M432" s="101"/>
      <c r="N432" s="99">
        <f>'Existing Loans Details'!K31</f>
        <v>0</v>
      </c>
      <c r="O432" s="99">
        <f>L432+M432-N432</f>
        <v>158.66877489999999</v>
      </c>
      <c r="P432" s="99">
        <f>'Existing Loans Details'!K63</f>
        <v>19.510186666666666</v>
      </c>
      <c r="Q432" s="99">
        <f>P432</f>
        <v>19.510186666666666</v>
      </c>
      <c r="R432" s="102"/>
      <c r="S432" s="102"/>
      <c r="T432" s="102"/>
    </row>
    <row r="433" spans="2:20">
      <c r="B433" s="423"/>
      <c r="C433" s="514"/>
      <c r="D433" s="515"/>
      <c r="E433" s="100"/>
      <c r="F433" s="100"/>
      <c r="G433" s="100"/>
      <c r="H433" s="100"/>
      <c r="I433" s="100"/>
      <c r="J433" s="100"/>
      <c r="K433" s="494"/>
      <c r="L433" s="101"/>
      <c r="M433" s="101"/>
      <c r="N433" s="101"/>
      <c r="O433" s="101"/>
      <c r="P433" s="101"/>
      <c r="Q433" s="101"/>
      <c r="R433" s="102"/>
      <c r="S433" s="102"/>
      <c r="T433" s="102"/>
    </row>
    <row r="434" spans="2:20">
      <c r="B434" s="423"/>
      <c r="C434" s="514"/>
      <c r="D434" s="515"/>
      <c r="E434" s="100"/>
      <c r="F434" s="100"/>
      <c r="G434" s="100"/>
      <c r="H434" s="100"/>
      <c r="I434" s="100"/>
      <c r="J434" s="100"/>
      <c r="K434" s="494"/>
      <c r="L434" s="101"/>
      <c r="M434" s="101"/>
      <c r="N434" s="101"/>
      <c r="O434" s="101"/>
      <c r="P434" s="101"/>
      <c r="Q434" s="101"/>
      <c r="R434" s="102"/>
      <c r="S434" s="102"/>
      <c r="T434" s="102"/>
    </row>
    <row r="435" spans="2:20">
      <c r="B435" s="423"/>
      <c r="C435" s="514"/>
      <c r="D435" s="515"/>
      <c r="E435" s="100"/>
      <c r="F435" s="100"/>
      <c r="G435" s="100"/>
      <c r="H435" s="100"/>
      <c r="I435" s="100"/>
      <c r="J435" s="100"/>
      <c r="K435" s="494"/>
      <c r="L435" s="101"/>
      <c r="M435" s="101"/>
      <c r="N435" s="101"/>
      <c r="O435" s="101"/>
      <c r="P435" s="101"/>
      <c r="Q435" s="101"/>
      <c r="R435" s="102"/>
      <c r="S435" s="102"/>
      <c r="T435" s="102"/>
    </row>
    <row r="436" spans="2:20">
      <c r="B436" s="423"/>
      <c r="C436" s="514"/>
      <c r="D436" s="515"/>
      <c r="E436" s="100"/>
      <c r="F436" s="100"/>
      <c r="G436" s="100"/>
      <c r="H436" s="100"/>
      <c r="I436" s="100"/>
      <c r="J436" s="100"/>
      <c r="K436" s="494"/>
      <c r="L436" s="101"/>
      <c r="M436" s="101"/>
      <c r="N436" s="101"/>
      <c r="O436" s="101"/>
      <c r="P436" s="101"/>
      <c r="Q436" s="101"/>
      <c r="R436" s="102"/>
      <c r="S436" s="102"/>
      <c r="T436" s="102"/>
    </row>
    <row r="437" spans="2:20">
      <c r="B437" s="423"/>
      <c r="C437" s="514"/>
      <c r="D437" s="515"/>
      <c r="E437" s="100"/>
      <c r="F437" s="100"/>
      <c r="G437" s="100"/>
      <c r="H437" s="100"/>
      <c r="I437" s="100"/>
      <c r="J437" s="100"/>
      <c r="K437" s="494"/>
      <c r="L437" s="101"/>
      <c r="M437" s="101"/>
      <c r="N437" s="101"/>
      <c r="O437" s="101"/>
      <c r="P437" s="101"/>
      <c r="Q437" s="101"/>
      <c r="R437" s="102"/>
      <c r="S437" s="102"/>
      <c r="T437" s="102"/>
    </row>
    <row r="438" spans="2:20" ht="13.5" thickBot="1">
      <c r="B438" s="516"/>
      <c r="C438" s="517"/>
      <c r="D438" s="518"/>
      <c r="E438" s="103"/>
      <c r="F438" s="103"/>
      <c r="G438" s="103"/>
      <c r="H438" s="103"/>
      <c r="I438" s="103"/>
      <c r="J438" s="103"/>
      <c r="K438" s="495"/>
      <c r="L438" s="104"/>
      <c r="M438" s="104"/>
      <c r="N438" s="104"/>
      <c r="O438" s="104"/>
      <c r="P438" s="104"/>
      <c r="Q438" s="104"/>
      <c r="R438" s="105"/>
      <c r="S438" s="105"/>
      <c r="T438" s="105"/>
    </row>
    <row r="439" spans="2:20" ht="13.5" thickBot="1">
      <c r="B439" s="507"/>
      <c r="C439" s="510" t="s">
        <v>321</v>
      </c>
      <c r="D439" s="511"/>
      <c r="E439" s="96"/>
      <c r="F439" s="96" t="s">
        <v>319</v>
      </c>
      <c r="G439" s="96"/>
      <c r="H439" s="96"/>
      <c r="I439" s="96"/>
      <c r="J439" s="96"/>
      <c r="K439" s="496"/>
      <c r="L439" s="96">
        <f t="shared" ref="L439:Q439" si="41">SUM(L440:L449)</f>
        <v>0</v>
      </c>
      <c r="M439" s="96">
        <f t="shared" si="41"/>
        <v>0</v>
      </c>
      <c r="N439" s="96">
        <f t="shared" si="41"/>
        <v>0</v>
      </c>
      <c r="O439" s="96">
        <f t="shared" si="41"/>
        <v>0</v>
      </c>
      <c r="P439" s="96">
        <f t="shared" si="41"/>
        <v>0</v>
      </c>
      <c r="Q439" s="96">
        <f t="shared" si="41"/>
        <v>0</v>
      </c>
      <c r="R439" s="96"/>
      <c r="S439" s="96"/>
      <c r="T439" s="96"/>
    </row>
    <row r="440" spans="2:20">
      <c r="B440" s="445"/>
      <c r="C440" s="519"/>
      <c r="D440" s="520"/>
      <c r="E440" s="100"/>
      <c r="F440" s="106"/>
      <c r="G440" s="106"/>
      <c r="H440" s="106"/>
      <c r="I440" s="106"/>
      <c r="J440" s="106"/>
      <c r="K440" s="497"/>
      <c r="L440" s="99"/>
      <c r="M440" s="99"/>
      <c r="N440" s="99"/>
      <c r="O440" s="99"/>
      <c r="P440" s="99"/>
      <c r="Q440" s="99"/>
      <c r="R440" s="107"/>
      <c r="S440" s="107"/>
      <c r="T440" s="107"/>
    </row>
    <row r="441" spans="2:20">
      <c r="B441" s="423"/>
      <c r="C441" s="242"/>
      <c r="D441" s="457"/>
      <c r="E441" s="100"/>
      <c r="F441" s="100"/>
      <c r="G441" s="100"/>
      <c r="H441" s="100"/>
      <c r="I441" s="100"/>
      <c r="J441" s="100"/>
      <c r="K441" s="494"/>
      <c r="L441" s="101"/>
      <c r="M441" s="101"/>
      <c r="N441" s="101"/>
      <c r="O441" s="101"/>
      <c r="P441" s="101"/>
      <c r="Q441" s="101"/>
      <c r="R441" s="102"/>
      <c r="S441" s="102"/>
      <c r="T441" s="102"/>
    </row>
    <row r="442" spans="2:20">
      <c r="B442" s="423"/>
      <c r="C442" s="242"/>
      <c r="D442" s="457"/>
      <c r="E442" s="100"/>
      <c r="F442" s="100"/>
      <c r="G442" s="100"/>
      <c r="H442" s="100"/>
      <c r="I442" s="100"/>
      <c r="J442" s="100"/>
      <c r="K442" s="494"/>
      <c r="L442" s="101"/>
      <c r="M442" s="101"/>
      <c r="N442" s="101"/>
      <c r="O442" s="101"/>
      <c r="P442" s="101"/>
      <c r="Q442" s="101"/>
      <c r="R442" s="102"/>
      <c r="S442" s="102"/>
      <c r="T442" s="102"/>
    </row>
    <row r="443" spans="2:20">
      <c r="B443" s="423"/>
      <c r="C443" s="242"/>
      <c r="D443" s="457"/>
      <c r="E443" s="100"/>
      <c r="F443" s="100"/>
      <c r="G443" s="100"/>
      <c r="H443" s="100"/>
      <c r="I443" s="100"/>
      <c r="J443" s="100"/>
      <c r="K443" s="494"/>
      <c r="L443" s="101"/>
      <c r="M443" s="101"/>
      <c r="N443" s="101"/>
      <c r="O443" s="101"/>
      <c r="P443" s="101"/>
      <c r="Q443" s="101"/>
      <c r="R443" s="102"/>
      <c r="S443" s="102"/>
      <c r="T443" s="102"/>
    </row>
    <row r="444" spans="2:20">
      <c r="B444" s="423"/>
      <c r="C444" s="242"/>
      <c r="D444" s="457"/>
      <c r="E444" s="100"/>
      <c r="F444" s="100"/>
      <c r="G444" s="100"/>
      <c r="H444" s="100"/>
      <c r="I444" s="100"/>
      <c r="J444" s="100"/>
      <c r="K444" s="494"/>
      <c r="L444" s="101"/>
      <c r="M444" s="101"/>
      <c r="N444" s="101"/>
      <c r="O444" s="101"/>
      <c r="P444" s="101"/>
      <c r="Q444" s="101"/>
      <c r="R444" s="102"/>
      <c r="S444" s="102"/>
      <c r="T444" s="102"/>
    </row>
    <row r="445" spans="2:20">
      <c r="B445" s="423"/>
      <c r="C445" s="242"/>
      <c r="D445" s="457"/>
      <c r="E445" s="100"/>
      <c r="F445" s="100"/>
      <c r="G445" s="100"/>
      <c r="H445" s="100"/>
      <c r="I445" s="100"/>
      <c r="J445" s="100"/>
      <c r="K445" s="494"/>
      <c r="L445" s="101"/>
      <c r="M445" s="101"/>
      <c r="N445" s="101"/>
      <c r="O445" s="101"/>
      <c r="P445" s="101"/>
      <c r="Q445" s="101"/>
      <c r="R445" s="102"/>
      <c r="S445" s="102"/>
      <c r="T445" s="102"/>
    </row>
    <row r="446" spans="2:20">
      <c r="B446" s="423"/>
      <c r="C446" s="242"/>
      <c r="D446" s="457"/>
      <c r="E446" s="100"/>
      <c r="F446" s="100"/>
      <c r="G446" s="100"/>
      <c r="H446" s="100"/>
      <c r="I446" s="100"/>
      <c r="J446" s="100"/>
      <c r="K446" s="494"/>
      <c r="L446" s="101"/>
      <c r="M446" s="101"/>
      <c r="N446" s="101"/>
      <c r="O446" s="101"/>
      <c r="P446" s="101"/>
      <c r="Q446" s="101"/>
      <c r="R446" s="102"/>
      <c r="S446" s="102"/>
      <c r="T446" s="102"/>
    </row>
    <row r="447" spans="2:20">
      <c r="B447" s="423"/>
      <c r="C447" s="242"/>
      <c r="D447" s="457"/>
      <c r="E447" s="100"/>
      <c r="F447" s="100"/>
      <c r="G447" s="100"/>
      <c r="H447" s="100"/>
      <c r="I447" s="100"/>
      <c r="J447" s="100"/>
      <c r="K447" s="494"/>
      <c r="L447" s="101"/>
      <c r="M447" s="101"/>
      <c r="N447" s="101"/>
      <c r="O447" s="101"/>
      <c r="P447" s="101"/>
      <c r="Q447" s="101"/>
      <c r="R447" s="102"/>
      <c r="S447" s="102"/>
      <c r="T447" s="102"/>
    </row>
    <row r="448" spans="2:20">
      <c r="B448" s="423"/>
      <c r="C448" s="242"/>
      <c r="D448" s="457"/>
      <c r="E448" s="100"/>
      <c r="F448" s="100"/>
      <c r="G448" s="100"/>
      <c r="H448" s="100"/>
      <c r="I448" s="100"/>
      <c r="J448" s="100"/>
      <c r="K448" s="494"/>
      <c r="L448" s="101"/>
      <c r="M448" s="101"/>
      <c r="N448" s="101"/>
      <c r="O448" s="101"/>
      <c r="P448" s="101"/>
      <c r="Q448" s="101"/>
      <c r="R448" s="102"/>
      <c r="S448" s="102"/>
      <c r="T448" s="102"/>
    </row>
    <row r="449" spans="2:20" ht="13.5" thickBot="1">
      <c r="B449" s="516"/>
      <c r="C449" s="521"/>
      <c r="D449" s="518"/>
      <c r="E449" s="103"/>
      <c r="F449" s="103"/>
      <c r="G449" s="103"/>
      <c r="H449" s="103"/>
      <c r="I449" s="103"/>
      <c r="J449" s="103"/>
      <c r="K449" s="495"/>
      <c r="L449" s="104"/>
      <c r="M449" s="104"/>
      <c r="N449" s="104"/>
      <c r="O449" s="104"/>
      <c r="P449" s="104"/>
      <c r="Q449" s="104"/>
      <c r="R449" s="105"/>
      <c r="S449" s="105"/>
      <c r="T449" s="105"/>
    </row>
    <row r="450" spans="2:20" ht="39" thickBot="1">
      <c r="B450" s="507"/>
      <c r="C450" s="510" t="s">
        <v>322</v>
      </c>
      <c r="D450" s="522"/>
      <c r="E450" s="96"/>
      <c r="F450" s="96" t="s">
        <v>319</v>
      </c>
      <c r="G450" s="96"/>
      <c r="H450" s="96"/>
      <c r="I450" s="96"/>
      <c r="J450" s="96"/>
      <c r="K450" s="496"/>
      <c r="L450" s="96">
        <f t="shared" ref="L450:Q450" si="42">SUM(L451:L470)</f>
        <v>0</v>
      </c>
      <c r="M450" s="96">
        <f t="shared" si="42"/>
        <v>0</v>
      </c>
      <c r="N450" s="96">
        <f t="shared" si="42"/>
        <v>0</v>
      </c>
      <c r="O450" s="96">
        <f t="shared" si="42"/>
        <v>0</v>
      </c>
      <c r="P450" s="96">
        <f t="shared" si="42"/>
        <v>0</v>
      </c>
      <c r="Q450" s="96">
        <f t="shared" si="42"/>
        <v>0</v>
      </c>
      <c r="R450" s="96"/>
      <c r="S450" s="96"/>
      <c r="T450" s="96"/>
    </row>
    <row r="451" spans="2:20">
      <c r="B451" s="445"/>
      <c r="C451" s="519"/>
      <c r="D451" s="520"/>
      <c r="E451" s="100"/>
      <c r="F451" s="108"/>
      <c r="G451" s="108"/>
      <c r="H451" s="108"/>
      <c r="I451" s="108"/>
      <c r="J451" s="108"/>
      <c r="K451" s="498"/>
      <c r="L451" s="99"/>
      <c r="M451" s="99"/>
      <c r="N451" s="99"/>
      <c r="O451" s="99"/>
      <c r="P451" s="99"/>
      <c r="Q451" s="99"/>
      <c r="R451" s="107"/>
      <c r="S451" s="107"/>
      <c r="T451" s="107"/>
    </row>
    <row r="452" spans="2:20">
      <c r="B452" s="423"/>
      <c r="C452" s="242"/>
      <c r="D452" s="457"/>
      <c r="E452" s="100"/>
      <c r="F452" s="109"/>
      <c r="G452" s="109"/>
      <c r="H452" s="109"/>
      <c r="I452" s="109"/>
      <c r="J452" s="109"/>
      <c r="K452" s="499"/>
      <c r="L452" s="99"/>
      <c r="M452" s="102"/>
      <c r="N452" s="99"/>
      <c r="O452" s="99"/>
      <c r="P452" s="99"/>
      <c r="Q452" s="99"/>
      <c r="R452" s="102"/>
      <c r="S452" s="102"/>
      <c r="T452" s="102"/>
    </row>
    <row r="453" spans="2:20">
      <c r="B453" s="423"/>
      <c r="C453" s="242"/>
      <c r="D453" s="457"/>
      <c r="E453" s="109"/>
      <c r="F453" s="109"/>
      <c r="G453" s="109"/>
      <c r="H453" s="109"/>
      <c r="I453" s="109"/>
      <c r="J453" s="109"/>
      <c r="K453" s="499"/>
      <c r="L453" s="102"/>
      <c r="M453" s="102"/>
      <c r="N453" s="102"/>
      <c r="O453" s="102"/>
      <c r="P453" s="102"/>
      <c r="Q453" s="102"/>
      <c r="R453" s="102"/>
      <c r="S453" s="102"/>
      <c r="T453" s="102"/>
    </row>
    <row r="454" spans="2:20">
      <c r="B454" s="423"/>
      <c r="C454" s="242"/>
      <c r="D454" s="457"/>
      <c r="E454" s="109"/>
      <c r="F454" s="109"/>
      <c r="G454" s="109"/>
      <c r="H454" s="109"/>
      <c r="I454" s="109"/>
      <c r="J454" s="109"/>
      <c r="K454" s="499"/>
      <c r="L454" s="102"/>
      <c r="M454" s="102"/>
      <c r="N454" s="102"/>
      <c r="O454" s="102"/>
      <c r="P454" s="102"/>
      <c r="Q454" s="102"/>
      <c r="R454" s="102"/>
      <c r="S454" s="102"/>
      <c r="T454" s="102"/>
    </row>
    <row r="455" spans="2:20">
      <c r="B455" s="423"/>
      <c r="C455" s="242"/>
      <c r="D455" s="457"/>
      <c r="E455" s="109"/>
      <c r="F455" s="109"/>
      <c r="G455" s="109"/>
      <c r="H455" s="109"/>
      <c r="I455" s="109"/>
      <c r="J455" s="109"/>
      <c r="K455" s="499"/>
      <c r="L455" s="102"/>
      <c r="M455" s="102"/>
      <c r="N455" s="102"/>
      <c r="O455" s="102"/>
      <c r="P455" s="102"/>
      <c r="Q455" s="102"/>
      <c r="R455" s="102"/>
      <c r="S455" s="102"/>
      <c r="T455" s="102"/>
    </row>
    <row r="456" spans="2:20">
      <c r="B456" s="423"/>
      <c r="C456" s="242"/>
      <c r="D456" s="457"/>
      <c r="E456" s="109"/>
      <c r="F456" s="109"/>
      <c r="G456" s="109"/>
      <c r="H456" s="109"/>
      <c r="I456" s="109"/>
      <c r="J456" s="109"/>
      <c r="K456" s="499"/>
      <c r="L456" s="102"/>
      <c r="M456" s="102"/>
      <c r="N456" s="102"/>
      <c r="O456" s="102"/>
      <c r="P456" s="102"/>
      <c r="Q456" s="102"/>
      <c r="R456" s="102"/>
      <c r="S456" s="102"/>
      <c r="T456" s="102"/>
    </row>
    <row r="457" spans="2:20">
      <c r="B457" s="423"/>
      <c r="C457" s="242"/>
      <c r="D457" s="457"/>
      <c r="E457" s="109"/>
      <c r="F457" s="109"/>
      <c r="G457" s="109"/>
      <c r="H457" s="109"/>
      <c r="I457" s="109"/>
      <c r="J457" s="109"/>
      <c r="K457" s="499"/>
      <c r="L457" s="102"/>
      <c r="M457" s="102"/>
      <c r="N457" s="102"/>
      <c r="O457" s="102"/>
      <c r="P457" s="102"/>
      <c r="Q457" s="102"/>
      <c r="R457" s="102"/>
      <c r="S457" s="102"/>
      <c r="T457" s="102"/>
    </row>
    <row r="458" spans="2:20">
      <c r="B458" s="423"/>
      <c r="C458" s="242"/>
      <c r="D458" s="457"/>
      <c r="E458" s="109"/>
      <c r="F458" s="109"/>
      <c r="G458" s="109"/>
      <c r="H458" s="109"/>
      <c r="I458" s="109"/>
      <c r="J458" s="109"/>
      <c r="K458" s="499"/>
      <c r="L458" s="102"/>
      <c r="M458" s="102"/>
      <c r="N458" s="102"/>
      <c r="O458" s="102"/>
      <c r="P458" s="102"/>
      <c r="Q458" s="102"/>
      <c r="R458" s="102"/>
      <c r="S458" s="102"/>
      <c r="T458" s="102"/>
    </row>
    <row r="459" spans="2:20">
      <c r="B459" s="423"/>
      <c r="C459" s="242"/>
      <c r="D459" s="457"/>
      <c r="E459" s="109"/>
      <c r="F459" s="109"/>
      <c r="G459" s="109"/>
      <c r="H459" s="109"/>
      <c r="I459" s="109"/>
      <c r="J459" s="109"/>
      <c r="K459" s="499"/>
      <c r="L459" s="102"/>
      <c r="M459" s="102"/>
      <c r="N459" s="102"/>
      <c r="O459" s="102"/>
      <c r="P459" s="102"/>
      <c r="Q459" s="102"/>
      <c r="R459" s="102"/>
      <c r="S459" s="102"/>
      <c r="T459" s="102"/>
    </row>
    <row r="460" spans="2:20">
      <c r="B460" s="516"/>
      <c r="C460" s="521"/>
      <c r="D460" s="518"/>
      <c r="E460" s="110"/>
      <c r="F460" s="110"/>
      <c r="G460" s="110"/>
      <c r="H460" s="110"/>
      <c r="I460" s="110"/>
      <c r="J460" s="110"/>
      <c r="K460" s="500"/>
      <c r="L460" s="105"/>
      <c r="M460" s="105"/>
      <c r="N460" s="105"/>
      <c r="O460" s="105"/>
      <c r="P460" s="105"/>
      <c r="Q460" s="105"/>
      <c r="R460" s="105"/>
      <c r="S460" s="105"/>
      <c r="T460" s="105"/>
    </row>
    <row r="461" spans="2:20">
      <c r="B461" s="445"/>
      <c r="C461" s="519"/>
      <c r="D461" s="520"/>
      <c r="E461" s="108"/>
      <c r="F461" s="108"/>
      <c r="G461" s="108"/>
      <c r="H461" s="108"/>
      <c r="I461" s="108"/>
      <c r="J461" s="108"/>
      <c r="K461" s="498"/>
      <c r="L461" s="99"/>
      <c r="M461" s="99"/>
      <c r="N461" s="99"/>
      <c r="O461" s="99"/>
      <c r="P461" s="99"/>
      <c r="Q461" s="99"/>
      <c r="R461" s="107"/>
      <c r="S461" s="107"/>
      <c r="T461" s="107"/>
    </row>
    <row r="462" spans="2:20">
      <c r="B462" s="423"/>
      <c r="C462" s="242"/>
      <c r="D462" s="457"/>
      <c r="E462" s="109"/>
      <c r="F462" s="109"/>
      <c r="G462" s="109"/>
      <c r="H462" s="109"/>
      <c r="I462" s="109"/>
      <c r="J462" s="109"/>
      <c r="K462" s="499"/>
      <c r="L462" s="102"/>
      <c r="M462" s="102"/>
      <c r="N462" s="102"/>
      <c r="O462" s="102"/>
      <c r="P462" s="102"/>
      <c r="Q462" s="102"/>
      <c r="R462" s="102"/>
      <c r="S462" s="102"/>
      <c r="T462" s="102"/>
    </row>
    <row r="463" spans="2:20">
      <c r="B463" s="423"/>
      <c r="C463" s="242"/>
      <c r="D463" s="457"/>
      <c r="E463" s="109"/>
      <c r="F463" s="109"/>
      <c r="G463" s="109"/>
      <c r="H463" s="109"/>
      <c r="I463" s="109"/>
      <c r="J463" s="109"/>
      <c r="K463" s="499"/>
      <c r="L463" s="102"/>
      <c r="M463" s="102"/>
      <c r="N463" s="102"/>
      <c r="O463" s="102"/>
      <c r="P463" s="102"/>
      <c r="Q463" s="102"/>
      <c r="R463" s="102"/>
      <c r="S463" s="102"/>
      <c r="T463" s="102"/>
    </row>
    <row r="464" spans="2:20">
      <c r="B464" s="423"/>
      <c r="C464" s="242"/>
      <c r="D464" s="457"/>
      <c r="E464" s="109"/>
      <c r="F464" s="109"/>
      <c r="G464" s="109"/>
      <c r="H464" s="109"/>
      <c r="I464" s="109"/>
      <c r="J464" s="109"/>
      <c r="K464" s="499"/>
      <c r="L464" s="102"/>
      <c r="M464" s="102"/>
      <c r="N464" s="102"/>
      <c r="O464" s="102"/>
      <c r="P464" s="102"/>
      <c r="Q464" s="102"/>
      <c r="R464" s="102"/>
      <c r="S464" s="102"/>
      <c r="T464" s="102"/>
    </row>
    <row r="465" spans="2:20">
      <c r="B465" s="423"/>
      <c r="C465" s="242"/>
      <c r="D465" s="457"/>
      <c r="E465" s="109"/>
      <c r="F465" s="109"/>
      <c r="G465" s="109"/>
      <c r="H465" s="109"/>
      <c r="I465" s="109"/>
      <c r="J465" s="109"/>
      <c r="K465" s="499"/>
      <c r="L465" s="102"/>
      <c r="M465" s="102"/>
      <c r="N465" s="102"/>
      <c r="O465" s="102"/>
      <c r="P465" s="102"/>
      <c r="Q465" s="102"/>
      <c r="R465" s="102"/>
      <c r="S465" s="102"/>
      <c r="T465" s="102"/>
    </row>
    <row r="466" spans="2:20">
      <c r="B466" s="423"/>
      <c r="C466" s="242"/>
      <c r="D466" s="457"/>
      <c r="E466" s="109"/>
      <c r="F466" s="109"/>
      <c r="G466" s="109"/>
      <c r="H466" s="109"/>
      <c r="I466" s="109"/>
      <c r="J466" s="109"/>
      <c r="K466" s="499"/>
      <c r="L466" s="102"/>
      <c r="M466" s="102"/>
      <c r="N466" s="102"/>
      <c r="O466" s="102"/>
      <c r="P466" s="102"/>
      <c r="Q466" s="102"/>
      <c r="R466" s="102"/>
      <c r="S466" s="102"/>
      <c r="T466" s="102"/>
    </row>
    <row r="467" spans="2:20">
      <c r="B467" s="423"/>
      <c r="C467" s="242"/>
      <c r="D467" s="457"/>
      <c r="E467" s="109"/>
      <c r="F467" s="109"/>
      <c r="G467" s="109"/>
      <c r="H467" s="109"/>
      <c r="I467" s="109"/>
      <c r="J467" s="109"/>
      <c r="K467" s="499"/>
      <c r="L467" s="102"/>
      <c r="M467" s="102"/>
      <c r="N467" s="102"/>
      <c r="O467" s="102"/>
      <c r="P467" s="102"/>
      <c r="Q467" s="102"/>
      <c r="R467" s="102"/>
      <c r="S467" s="102"/>
      <c r="T467" s="102"/>
    </row>
    <row r="468" spans="2:20">
      <c r="B468" s="423"/>
      <c r="C468" s="242"/>
      <c r="D468" s="457"/>
      <c r="E468" s="109"/>
      <c r="F468" s="109"/>
      <c r="G468" s="109"/>
      <c r="H468" s="109"/>
      <c r="I468" s="109"/>
      <c r="J468" s="109"/>
      <c r="K468" s="499"/>
      <c r="L468" s="102"/>
      <c r="M468" s="102"/>
      <c r="N468" s="102"/>
      <c r="O468" s="102"/>
      <c r="P468" s="102"/>
      <c r="Q468" s="102"/>
      <c r="R468" s="102"/>
      <c r="S468" s="102"/>
      <c r="T468" s="102"/>
    </row>
    <row r="469" spans="2:20">
      <c r="B469" s="423"/>
      <c r="C469" s="242"/>
      <c r="D469" s="457"/>
      <c r="E469" s="109"/>
      <c r="F469" s="109"/>
      <c r="G469" s="109"/>
      <c r="H469" s="109"/>
      <c r="I469" s="109"/>
      <c r="J469" s="109"/>
      <c r="K469" s="499"/>
      <c r="L469" s="102"/>
      <c r="M469" s="102"/>
      <c r="N469" s="102"/>
      <c r="O469" s="102"/>
      <c r="P469" s="102"/>
      <c r="Q469" s="102"/>
      <c r="R469" s="102"/>
      <c r="S469" s="102"/>
      <c r="T469" s="102"/>
    </row>
    <row r="470" spans="2:20" ht="13.5" thickBot="1">
      <c r="B470" s="516"/>
      <c r="C470" s="521"/>
      <c r="D470" s="518"/>
      <c r="E470" s="110"/>
      <c r="F470" s="110"/>
      <c r="G470" s="110"/>
      <c r="H470" s="110"/>
      <c r="I470" s="110"/>
      <c r="J470" s="110"/>
      <c r="K470" s="500"/>
      <c r="L470" s="105"/>
      <c r="M470" s="105"/>
      <c r="N470" s="105"/>
      <c r="O470" s="105"/>
      <c r="P470" s="105"/>
      <c r="Q470" s="105"/>
      <c r="R470" s="105"/>
      <c r="S470" s="105"/>
      <c r="T470" s="105"/>
    </row>
    <row r="471" spans="2:20" ht="90" thickBot="1">
      <c r="B471" s="507"/>
      <c r="C471" s="510" t="s">
        <v>323</v>
      </c>
      <c r="D471" s="522"/>
      <c r="E471" s="96"/>
      <c r="F471" s="96" t="s">
        <v>319</v>
      </c>
      <c r="G471" s="96"/>
      <c r="H471" s="96"/>
      <c r="I471" s="96"/>
      <c r="J471" s="96"/>
      <c r="K471" s="496"/>
      <c r="L471" s="96">
        <f t="shared" ref="L471:Q471" si="43">SUM(L472:L481)</f>
        <v>0</v>
      </c>
      <c r="M471" s="96">
        <f t="shared" si="43"/>
        <v>0</v>
      </c>
      <c r="N471" s="96">
        <f t="shared" si="43"/>
        <v>0</v>
      </c>
      <c r="O471" s="96">
        <f t="shared" si="43"/>
        <v>0</v>
      </c>
      <c r="P471" s="96">
        <f t="shared" si="43"/>
        <v>0</v>
      </c>
      <c r="Q471" s="96">
        <f t="shared" si="43"/>
        <v>0</v>
      </c>
      <c r="R471" s="96"/>
      <c r="S471" s="96"/>
      <c r="T471" s="96"/>
    </row>
    <row r="472" spans="2:20">
      <c r="B472" s="445"/>
      <c r="C472" s="519"/>
      <c r="D472" s="520"/>
      <c r="E472" s="100"/>
      <c r="F472" s="108"/>
      <c r="G472" s="108"/>
      <c r="H472" s="108"/>
      <c r="I472" s="108"/>
      <c r="J472" s="111"/>
      <c r="K472" s="501"/>
      <c r="L472" s="99"/>
      <c r="M472" s="112"/>
      <c r="N472" s="112"/>
      <c r="O472" s="99"/>
      <c r="P472" s="99"/>
      <c r="Q472" s="99"/>
      <c r="R472" s="107"/>
      <c r="S472" s="107"/>
      <c r="T472" s="107"/>
    </row>
    <row r="473" spans="2:20">
      <c r="B473" s="423"/>
      <c r="C473" s="242"/>
      <c r="D473" s="457"/>
      <c r="E473" s="109"/>
      <c r="F473" s="109"/>
      <c r="G473" s="109"/>
      <c r="H473" s="109"/>
      <c r="I473" s="109"/>
      <c r="J473" s="109"/>
      <c r="K473" s="499"/>
      <c r="L473" s="102"/>
      <c r="M473" s="102"/>
      <c r="N473" s="102"/>
      <c r="O473" s="102"/>
      <c r="P473" s="102"/>
      <c r="Q473" s="102"/>
      <c r="R473" s="102"/>
      <c r="S473" s="102"/>
      <c r="T473" s="102"/>
    </row>
    <row r="474" spans="2:20">
      <c r="B474" s="423"/>
      <c r="C474" s="242"/>
      <c r="D474" s="457"/>
      <c r="E474" s="109"/>
      <c r="F474" s="109"/>
      <c r="G474" s="109"/>
      <c r="H474" s="109"/>
      <c r="I474" s="109"/>
      <c r="J474" s="109"/>
      <c r="K474" s="499"/>
      <c r="L474" s="102"/>
      <c r="M474" s="102"/>
      <c r="N474" s="102"/>
      <c r="O474" s="102"/>
      <c r="P474" s="102"/>
      <c r="Q474" s="102"/>
      <c r="R474" s="102"/>
      <c r="S474" s="102"/>
      <c r="T474" s="102"/>
    </row>
    <row r="475" spans="2:20">
      <c r="B475" s="423"/>
      <c r="C475" s="242"/>
      <c r="D475" s="457"/>
      <c r="E475" s="109"/>
      <c r="F475" s="109"/>
      <c r="G475" s="109"/>
      <c r="H475" s="109"/>
      <c r="I475" s="109"/>
      <c r="J475" s="109"/>
      <c r="K475" s="499"/>
      <c r="L475" s="102"/>
      <c r="M475" s="102"/>
      <c r="N475" s="102"/>
      <c r="O475" s="102"/>
      <c r="P475" s="102"/>
      <c r="Q475" s="102"/>
      <c r="R475" s="102"/>
      <c r="S475" s="102"/>
      <c r="T475" s="102"/>
    </row>
    <row r="476" spans="2:20">
      <c r="B476" s="423"/>
      <c r="C476" s="242"/>
      <c r="D476" s="457"/>
      <c r="E476" s="109"/>
      <c r="F476" s="109"/>
      <c r="G476" s="109"/>
      <c r="H476" s="109"/>
      <c r="I476" s="109"/>
      <c r="J476" s="109"/>
      <c r="K476" s="499"/>
      <c r="L476" s="102"/>
      <c r="M476" s="102"/>
      <c r="N476" s="102"/>
      <c r="O476" s="102"/>
      <c r="P476" s="102"/>
      <c r="Q476" s="102"/>
      <c r="R476" s="102"/>
      <c r="S476" s="102"/>
      <c r="T476" s="102"/>
    </row>
    <row r="477" spans="2:20">
      <c r="B477" s="423"/>
      <c r="C477" s="242"/>
      <c r="D477" s="457"/>
      <c r="E477" s="109"/>
      <c r="F477" s="109"/>
      <c r="G477" s="109"/>
      <c r="H477" s="109"/>
      <c r="I477" s="109"/>
      <c r="J477" s="109"/>
      <c r="K477" s="499"/>
      <c r="L477" s="102"/>
      <c r="M477" s="102"/>
      <c r="N477" s="102"/>
      <c r="O477" s="102"/>
      <c r="P477" s="102"/>
      <c r="Q477" s="102"/>
      <c r="R477" s="102"/>
      <c r="S477" s="102"/>
      <c r="T477" s="102"/>
    </row>
    <row r="478" spans="2:20">
      <c r="B478" s="423"/>
      <c r="C478" s="242"/>
      <c r="D478" s="457"/>
      <c r="E478" s="109"/>
      <c r="F478" s="109"/>
      <c r="G478" s="109"/>
      <c r="H478" s="109"/>
      <c r="I478" s="109"/>
      <c r="J478" s="109"/>
      <c r="K478" s="499"/>
      <c r="L478" s="102"/>
      <c r="M478" s="102"/>
      <c r="N478" s="102"/>
      <c r="O478" s="102"/>
      <c r="P478" s="102"/>
      <c r="Q478" s="102"/>
      <c r="R478" s="102"/>
      <c r="S478" s="102"/>
      <c r="T478" s="102"/>
    </row>
    <row r="479" spans="2:20">
      <c r="B479" s="423"/>
      <c r="C479" s="242"/>
      <c r="D479" s="457"/>
      <c r="E479" s="109"/>
      <c r="F479" s="109"/>
      <c r="G479" s="109"/>
      <c r="H479" s="109"/>
      <c r="I479" s="109"/>
      <c r="J479" s="109"/>
      <c r="K479" s="499"/>
      <c r="L479" s="102"/>
      <c r="M479" s="102"/>
      <c r="N479" s="102"/>
      <c r="O479" s="102"/>
      <c r="P479" s="102"/>
      <c r="Q479" s="102"/>
      <c r="R479" s="102"/>
      <c r="S479" s="102"/>
      <c r="T479" s="102"/>
    </row>
    <row r="480" spans="2:20">
      <c r="B480" s="423"/>
      <c r="C480" s="242"/>
      <c r="D480" s="457"/>
      <c r="E480" s="109"/>
      <c r="F480" s="109"/>
      <c r="G480" s="109"/>
      <c r="H480" s="109"/>
      <c r="I480" s="109"/>
      <c r="J480" s="109"/>
      <c r="K480" s="499"/>
      <c r="L480" s="102"/>
      <c r="M480" s="102"/>
      <c r="N480" s="102"/>
      <c r="O480" s="102"/>
      <c r="P480" s="102"/>
      <c r="Q480" s="102"/>
      <c r="R480" s="102"/>
      <c r="S480" s="102"/>
      <c r="T480" s="102"/>
    </row>
    <row r="481" spans="2:20" ht="13.5" thickBot="1">
      <c r="B481" s="516"/>
      <c r="C481" s="521"/>
      <c r="D481" s="518"/>
      <c r="E481" s="110"/>
      <c r="F481" s="110"/>
      <c r="G481" s="110"/>
      <c r="H481" s="110"/>
      <c r="I481" s="110"/>
      <c r="J481" s="110"/>
      <c r="K481" s="500"/>
      <c r="L481" s="105"/>
      <c r="M481" s="105"/>
      <c r="N481" s="105"/>
      <c r="O481" s="105"/>
      <c r="P481" s="105"/>
      <c r="Q481" s="105"/>
      <c r="R481" s="105"/>
      <c r="S481" s="105"/>
      <c r="T481" s="105"/>
    </row>
    <row r="482" spans="2:20" ht="39" thickBot="1">
      <c r="B482" s="507"/>
      <c r="C482" s="510" t="s">
        <v>324</v>
      </c>
      <c r="D482" s="522"/>
      <c r="E482" s="96"/>
      <c r="F482" s="96" t="s">
        <v>319</v>
      </c>
      <c r="G482" s="96"/>
      <c r="H482" s="96"/>
      <c r="I482" s="96"/>
      <c r="J482" s="96"/>
      <c r="K482" s="496"/>
      <c r="L482" s="96">
        <f t="shared" ref="L482:Q482" si="44">SUM(L483:L492)</f>
        <v>6098.3101221209845</v>
      </c>
      <c r="M482" s="96">
        <f t="shared" si="44"/>
        <v>3077.4976924639132</v>
      </c>
      <c r="N482" s="96">
        <f t="shared" si="44"/>
        <v>567.31231475333323</v>
      </c>
      <c r="O482" s="96">
        <f t="shared" si="44"/>
        <v>8608.4954998315643</v>
      </c>
      <c r="P482" s="96">
        <f t="shared" si="44"/>
        <v>785.16462333377649</v>
      </c>
      <c r="Q482" s="96">
        <f t="shared" si="44"/>
        <v>785.16462333377649</v>
      </c>
      <c r="R482" s="96"/>
      <c r="S482" s="96"/>
      <c r="T482" s="96"/>
    </row>
    <row r="483" spans="2:20" ht="25.5">
      <c r="B483" s="445"/>
      <c r="C483" s="519"/>
      <c r="D483" s="520"/>
      <c r="E483" s="100" t="str">
        <f>E343</f>
        <v>REC Direct and Medium Term Loans</v>
      </c>
      <c r="F483" s="108"/>
      <c r="G483" s="108"/>
      <c r="H483" s="108"/>
      <c r="I483" s="108"/>
      <c r="J483" s="111"/>
      <c r="K483" s="501">
        <f>'Existing Loans Details'!K69</f>
        <v>0.11232314492497987</v>
      </c>
      <c r="L483" s="99">
        <f>O343</f>
        <v>1931.13597458</v>
      </c>
      <c r="M483" s="112"/>
      <c r="N483" s="112">
        <f>'Existing Loans Details'!K22</f>
        <v>551.47817455333325</v>
      </c>
      <c r="O483" s="99">
        <f>L483+M483-N483</f>
        <v>1379.6578000266668</v>
      </c>
      <c r="P483" s="99">
        <f>'Existing Loans Details'!K54</f>
        <v>185.93938448093289</v>
      </c>
      <c r="Q483" s="99">
        <f>P483</f>
        <v>185.93938448093289</v>
      </c>
      <c r="R483" s="107"/>
      <c r="S483" s="107"/>
      <c r="T483" s="107"/>
    </row>
    <row r="484" spans="2:20">
      <c r="B484" s="423"/>
      <c r="C484" s="242"/>
      <c r="D484" s="457"/>
      <c r="E484" s="100" t="str">
        <f>E344</f>
        <v>PFC</v>
      </c>
      <c r="F484" s="109"/>
      <c r="G484" s="109"/>
      <c r="H484" s="109"/>
      <c r="I484" s="109"/>
      <c r="J484" s="113"/>
      <c r="K484" s="501">
        <f>'Existing Loans Details'!K70</f>
        <v>4.8432067825689228E-2</v>
      </c>
      <c r="L484" s="99">
        <f>O344</f>
        <v>144.60881910000001</v>
      </c>
      <c r="M484" s="114"/>
      <c r="N484" s="112">
        <f>'Existing Loans Details'!K23</f>
        <v>8.8341402000000002</v>
      </c>
      <c r="O484" s="99">
        <f>L484+M484-N484</f>
        <v>135.7746789</v>
      </c>
      <c r="P484" s="99">
        <f>'Existing Loans Details'!K55</f>
        <v>6.7897762961700003</v>
      </c>
      <c r="Q484" s="99">
        <f>P484</f>
        <v>6.7897762961700003</v>
      </c>
      <c r="R484" s="102"/>
      <c r="S484" s="102"/>
      <c r="T484" s="102"/>
    </row>
    <row r="485" spans="2:20">
      <c r="B485" s="423"/>
      <c r="C485" s="242"/>
      <c r="D485" s="457"/>
      <c r="E485" s="100" t="str">
        <f>E345</f>
        <v>PTCIFSL</v>
      </c>
      <c r="F485" s="109"/>
      <c r="G485" s="109"/>
      <c r="H485" s="109"/>
      <c r="I485" s="109"/>
      <c r="J485" s="113"/>
      <c r="K485" s="501">
        <f>'Existing Loans Details'!K72</f>
        <v>0.11466666666666665</v>
      </c>
      <c r="L485" s="99">
        <f>O345</f>
        <v>56</v>
      </c>
      <c r="M485" s="114"/>
      <c r="N485" s="112">
        <f>'Existing Loans Details'!K25</f>
        <v>7.0000000000000018</v>
      </c>
      <c r="O485" s="99">
        <f>L485+M485-N485</f>
        <v>49</v>
      </c>
      <c r="P485" s="99">
        <f>'Existing Loans Details'!K57</f>
        <v>6.02</v>
      </c>
      <c r="Q485" s="99">
        <f>P485</f>
        <v>6.02</v>
      </c>
      <c r="R485" s="102"/>
      <c r="S485" s="102"/>
      <c r="T485" s="102"/>
    </row>
    <row r="486" spans="2:20">
      <c r="B486" s="423"/>
      <c r="C486" s="242"/>
      <c r="D486" s="457"/>
      <c r="E486" s="100" t="str">
        <f>E346</f>
        <v>JICA</v>
      </c>
      <c r="F486" s="109"/>
      <c r="G486" s="109"/>
      <c r="H486" s="109"/>
      <c r="I486" s="109"/>
      <c r="J486" s="109"/>
      <c r="K486" s="501">
        <f>'Existing Loans Details'!K73</f>
        <v>5.8820469886989302E-3</v>
      </c>
      <c r="L486" s="99">
        <f>O346</f>
        <v>184.10942688499998</v>
      </c>
      <c r="M486" s="102"/>
      <c r="N486" s="112">
        <f>'Existing Loans Details'!K26</f>
        <v>0</v>
      </c>
      <c r="O486" s="99">
        <f>L486+M486-N486</f>
        <v>184.10942688499998</v>
      </c>
      <c r="P486" s="99">
        <f>'Existing Loans Details'!K58</f>
        <v>1.0829403</v>
      </c>
      <c r="Q486" s="99">
        <f>P486</f>
        <v>1.0829403</v>
      </c>
      <c r="R486" s="102"/>
      <c r="S486" s="102"/>
      <c r="T486" s="102"/>
    </row>
    <row r="487" spans="2:20">
      <c r="B487" s="423"/>
      <c r="C487" s="242"/>
      <c r="D487" s="457"/>
      <c r="E487" s="100" t="str">
        <f>E347</f>
        <v>New Loans</v>
      </c>
      <c r="F487" s="109"/>
      <c r="G487" s="109"/>
      <c r="H487" s="109"/>
      <c r="I487" s="109"/>
      <c r="J487" s="109"/>
      <c r="K487" s="501">
        <f>K347</f>
        <v>0.11</v>
      </c>
      <c r="L487" s="99">
        <f>O347</f>
        <v>3782.4559015559844</v>
      </c>
      <c r="M487" s="102">
        <f>'New Loans 5th MYT'!G4</f>
        <v>3077.4976924639132</v>
      </c>
      <c r="N487" s="112">
        <f>'New Loans 5th MYT'!G14</f>
        <v>0</v>
      </c>
      <c r="O487" s="99">
        <f>L487+M487-N487</f>
        <v>6859.9535940198975</v>
      </c>
      <c r="P487" s="99">
        <f>'New Loans 5th MYT'!G28</f>
        <v>585.33252225667354</v>
      </c>
      <c r="Q487" s="99">
        <f>P487</f>
        <v>585.33252225667354</v>
      </c>
      <c r="R487" s="102"/>
      <c r="S487" s="102"/>
      <c r="T487" s="102"/>
    </row>
    <row r="488" spans="2:20">
      <c r="B488" s="423"/>
      <c r="C488" s="242"/>
      <c r="D488" s="457"/>
      <c r="E488" s="100"/>
      <c r="F488" s="109"/>
      <c r="G488" s="109"/>
      <c r="H488" s="109"/>
      <c r="I488" s="109"/>
      <c r="J488" s="109"/>
      <c r="K488" s="499"/>
      <c r="L488" s="99"/>
      <c r="M488" s="102"/>
      <c r="N488" s="112"/>
      <c r="O488" s="99"/>
      <c r="P488" s="99"/>
      <c r="Q488" s="99"/>
      <c r="R488" s="102"/>
      <c r="S488" s="102"/>
      <c r="T488" s="102"/>
    </row>
    <row r="489" spans="2:20">
      <c r="B489" s="423"/>
      <c r="C489" s="242"/>
      <c r="D489" s="457"/>
      <c r="E489" s="100"/>
      <c r="F489" s="109"/>
      <c r="G489" s="109"/>
      <c r="H489" s="109"/>
      <c r="I489" s="109"/>
      <c r="J489" s="109"/>
      <c r="K489" s="499"/>
      <c r="L489" s="99"/>
      <c r="M489" s="102"/>
      <c r="N489" s="102"/>
      <c r="O489" s="99"/>
      <c r="P489" s="102"/>
      <c r="Q489" s="99"/>
      <c r="R489" s="102"/>
      <c r="S489" s="102"/>
      <c r="T489" s="102"/>
    </row>
    <row r="490" spans="2:20">
      <c r="B490" s="423"/>
      <c r="C490" s="242"/>
      <c r="D490" s="457"/>
      <c r="E490" s="109"/>
      <c r="F490" s="109"/>
      <c r="G490" s="109"/>
      <c r="H490" s="109"/>
      <c r="I490" s="109"/>
      <c r="J490" s="109"/>
      <c r="K490" s="499"/>
      <c r="L490" s="102"/>
      <c r="M490" s="102"/>
      <c r="N490" s="102"/>
      <c r="O490" s="102"/>
      <c r="P490" s="102"/>
      <c r="Q490" s="102"/>
      <c r="R490" s="102"/>
      <c r="S490" s="102"/>
      <c r="T490" s="102"/>
    </row>
    <row r="491" spans="2:20">
      <c r="B491" s="423"/>
      <c r="C491" s="242"/>
      <c r="D491" s="457"/>
      <c r="E491" s="109"/>
      <c r="F491" s="109"/>
      <c r="G491" s="109"/>
      <c r="H491" s="109"/>
      <c r="I491" s="109"/>
      <c r="J491" s="109"/>
      <c r="K491" s="499"/>
      <c r="L491" s="102"/>
      <c r="M491" s="102"/>
      <c r="N491" s="102"/>
      <c r="O491" s="102"/>
      <c r="P491" s="102"/>
      <c r="Q491" s="102"/>
      <c r="R491" s="102"/>
      <c r="S491" s="102"/>
      <c r="T491" s="102"/>
    </row>
    <row r="492" spans="2:20" ht="13.5" thickBot="1">
      <c r="B492" s="516"/>
      <c r="C492" s="521"/>
      <c r="D492" s="523"/>
      <c r="E492" s="110"/>
      <c r="F492" s="110"/>
      <c r="G492" s="110"/>
      <c r="H492" s="110"/>
      <c r="I492" s="110"/>
      <c r="J492" s="110"/>
      <c r="K492" s="500"/>
      <c r="L492" s="105"/>
      <c r="M492" s="105"/>
      <c r="N492" s="105"/>
      <c r="O492" s="105"/>
      <c r="P492" s="105"/>
      <c r="Q492" s="105"/>
      <c r="R492" s="105"/>
      <c r="S492" s="105"/>
      <c r="T492" s="105"/>
    </row>
    <row r="493" spans="2:20" ht="26.25" thickBot="1">
      <c r="B493" s="507"/>
      <c r="C493" s="508" t="s">
        <v>325</v>
      </c>
      <c r="D493" s="509"/>
      <c r="E493" s="96"/>
      <c r="F493" s="96" t="s">
        <v>319</v>
      </c>
      <c r="G493" s="96"/>
      <c r="H493" s="96"/>
      <c r="I493" s="96"/>
      <c r="J493" s="96"/>
      <c r="K493" s="496"/>
      <c r="L493" s="96">
        <f t="shared" ref="L493:Q493" si="45">L494+L505+L516+L537+L548</f>
        <v>0</v>
      </c>
      <c r="M493" s="96">
        <f t="shared" si="45"/>
        <v>0</v>
      </c>
      <c r="N493" s="96">
        <f t="shared" si="45"/>
        <v>0</v>
      </c>
      <c r="O493" s="96">
        <f t="shared" si="45"/>
        <v>0</v>
      </c>
      <c r="P493" s="96">
        <f t="shared" si="45"/>
        <v>0</v>
      </c>
      <c r="Q493" s="96">
        <f t="shared" si="45"/>
        <v>0</v>
      </c>
      <c r="R493" s="96"/>
      <c r="S493" s="96"/>
      <c r="T493" s="96"/>
    </row>
    <row r="494" spans="2:20" ht="13.5" thickBot="1">
      <c r="B494" s="507"/>
      <c r="C494" s="510" t="s">
        <v>320</v>
      </c>
      <c r="D494" s="522"/>
      <c r="E494" s="96"/>
      <c r="F494" s="96" t="s">
        <v>319</v>
      </c>
      <c r="G494" s="96"/>
      <c r="H494" s="96"/>
      <c r="I494" s="96"/>
      <c r="J494" s="96"/>
      <c r="K494" s="496"/>
      <c r="L494" s="96">
        <f t="shared" ref="L494:Q494" si="46">SUM(L495:L504)</f>
        <v>0</v>
      </c>
      <c r="M494" s="96">
        <f t="shared" si="46"/>
        <v>0</v>
      </c>
      <c r="N494" s="96">
        <f t="shared" si="46"/>
        <v>0</v>
      </c>
      <c r="O494" s="96">
        <f t="shared" si="46"/>
        <v>0</v>
      </c>
      <c r="P494" s="96">
        <f t="shared" si="46"/>
        <v>0</v>
      </c>
      <c r="Q494" s="96">
        <f t="shared" si="46"/>
        <v>0</v>
      </c>
      <c r="R494" s="96"/>
      <c r="S494" s="96"/>
      <c r="T494" s="96"/>
    </row>
    <row r="495" spans="2:20">
      <c r="B495" s="445"/>
      <c r="C495" s="519"/>
      <c r="D495" s="520"/>
      <c r="E495" s="100"/>
      <c r="F495" s="108"/>
      <c r="G495" s="108"/>
      <c r="H495" s="108"/>
      <c r="I495" s="108"/>
      <c r="J495" s="108"/>
      <c r="K495" s="498"/>
      <c r="L495" s="107"/>
      <c r="M495" s="107"/>
      <c r="N495" s="107"/>
      <c r="O495" s="107"/>
      <c r="P495" s="107"/>
      <c r="Q495" s="107"/>
      <c r="R495" s="107"/>
      <c r="S495" s="107"/>
      <c r="T495" s="107"/>
    </row>
    <row r="496" spans="2:20">
      <c r="B496" s="423"/>
      <c r="C496" s="242"/>
      <c r="D496" s="457"/>
      <c r="E496" s="109"/>
      <c r="F496" s="109"/>
      <c r="G496" s="109"/>
      <c r="H496" s="109"/>
      <c r="I496" s="109"/>
      <c r="J496" s="109"/>
      <c r="K496" s="499"/>
      <c r="L496" s="102"/>
      <c r="M496" s="102"/>
      <c r="N496" s="102"/>
      <c r="O496" s="102"/>
      <c r="P496" s="102"/>
      <c r="Q496" s="102"/>
      <c r="R496" s="102"/>
      <c r="S496" s="102"/>
      <c r="T496" s="102"/>
    </row>
    <row r="497" spans="2:20">
      <c r="B497" s="423"/>
      <c r="C497" s="242"/>
      <c r="D497" s="457"/>
      <c r="E497" s="109"/>
      <c r="F497" s="109"/>
      <c r="G497" s="109"/>
      <c r="H497" s="109"/>
      <c r="I497" s="109"/>
      <c r="J497" s="109"/>
      <c r="K497" s="499"/>
      <c r="L497" s="102"/>
      <c r="M497" s="102"/>
      <c r="N497" s="102"/>
      <c r="O497" s="102"/>
      <c r="P497" s="102"/>
      <c r="Q497" s="102"/>
      <c r="R497" s="102"/>
      <c r="S497" s="102"/>
      <c r="T497" s="102"/>
    </row>
    <row r="498" spans="2:20">
      <c r="B498" s="423"/>
      <c r="C498" s="242"/>
      <c r="D498" s="457"/>
      <c r="E498" s="109"/>
      <c r="F498" s="109"/>
      <c r="G498" s="109"/>
      <c r="H498" s="109"/>
      <c r="I498" s="109"/>
      <c r="J498" s="109"/>
      <c r="K498" s="499"/>
      <c r="L498" s="102"/>
      <c r="M498" s="102"/>
      <c r="N498" s="102"/>
      <c r="O498" s="102"/>
      <c r="P498" s="102"/>
      <c r="Q498" s="102"/>
      <c r="R498" s="102"/>
      <c r="S498" s="102"/>
      <c r="T498" s="102"/>
    </row>
    <row r="499" spans="2:20">
      <c r="B499" s="423"/>
      <c r="C499" s="242"/>
      <c r="D499" s="457"/>
      <c r="E499" s="109"/>
      <c r="F499" s="109"/>
      <c r="G499" s="109"/>
      <c r="H499" s="109"/>
      <c r="I499" s="109"/>
      <c r="J499" s="109"/>
      <c r="K499" s="499"/>
      <c r="L499" s="102"/>
      <c r="M499" s="102"/>
      <c r="N499" s="102"/>
      <c r="O499" s="102"/>
      <c r="P499" s="102"/>
      <c r="Q499" s="102"/>
      <c r="R499" s="102"/>
      <c r="S499" s="102"/>
      <c r="T499" s="102"/>
    </row>
    <row r="500" spans="2:20">
      <c r="B500" s="423"/>
      <c r="C500" s="242"/>
      <c r="D500" s="457"/>
      <c r="E500" s="109"/>
      <c r="F500" s="109"/>
      <c r="G500" s="109"/>
      <c r="H500" s="109"/>
      <c r="I500" s="109"/>
      <c r="J500" s="109"/>
      <c r="K500" s="499"/>
      <c r="L500" s="102"/>
      <c r="M500" s="102"/>
      <c r="N500" s="102"/>
      <c r="O500" s="102"/>
      <c r="P500" s="102"/>
      <c r="Q500" s="102"/>
      <c r="R500" s="102"/>
      <c r="S500" s="102"/>
      <c r="T500" s="102"/>
    </row>
    <row r="501" spans="2:20">
      <c r="B501" s="423"/>
      <c r="C501" s="242"/>
      <c r="D501" s="457"/>
      <c r="E501" s="109"/>
      <c r="F501" s="109"/>
      <c r="G501" s="109"/>
      <c r="H501" s="109"/>
      <c r="I501" s="109"/>
      <c r="J501" s="109"/>
      <c r="K501" s="499"/>
      <c r="L501" s="102"/>
      <c r="M501" s="102"/>
      <c r="N501" s="102"/>
      <c r="O501" s="102"/>
      <c r="P501" s="102"/>
      <c r="Q501" s="102"/>
      <c r="R501" s="102"/>
      <c r="S501" s="102"/>
      <c r="T501" s="102"/>
    </row>
    <row r="502" spans="2:20">
      <c r="B502" s="423"/>
      <c r="C502" s="242"/>
      <c r="D502" s="457"/>
      <c r="E502" s="109"/>
      <c r="F502" s="109"/>
      <c r="G502" s="109"/>
      <c r="H502" s="109"/>
      <c r="I502" s="109"/>
      <c r="J502" s="109"/>
      <c r="K502" s="499"/>
      <c r="L502" s="102"/>
      <c r="M502" s="102"/>
      <c r="N502" s="102"/>
      <c r="O502" s="102"/>
      <c r="P502" s="102"/>
      <c r="Q502" s="102"/>
      <c r="R502" s="102"/>
      <c r="S502" s="102"/>
      <c r="T502" s="102"/>
    </row>
    <row r="503" spans="2:20">
      <c r="B503" s="423"/>
      <c r="C503" s="242"/>
      <c r="D503" s="457"/>
      <c r="E503" s="109"/>
      <c r="F503" s="109"/>
      <c r="G503" s="109"/>
      <c r="H503" s="109"/>
      <c r="I503" s="109"/>
      <c r="J503" s="109"/>
      <c r="K503" s="499"/>
      <c r="L503" s="102"/>
      <c r="M503" s="102"/>
      <c r="N503" s="102"/>
      <c r="O503" s="102"/>
      <c r="P503" s="102"/>
      <c r="Q503" s="102"/>
      <c r="R503" s="102"/>
      <c r="S503" s="102"/>
      <c r="T503" s="102"/>
    </row>
    <row r="504" spans="2:20" ht="13.5" thickBot="1">
      <c r="B504" s="516"/>
      <c r="C504" s="521"/>
      <c r="D504" s="518"/>
      <c r="E504" s="110"/>
      <c r="F504" s="110"/>
      <c r="G504" s="110"/>
      <c r="H504" s="110"/>
      <c r="I504" s="110"/>
      <c r="J504" s="110"/>
      <c r="K504" s="500"/>
      <c r="L504" s="105"/>
      <c r="M504" s="105"/>
      <c r="N504" s="105"/>
      <c r="O504" s="105"/>
      <c r="P504" s="105"/>
      <c r="Q504" s="105"/>
      <c r="R504" s="105"/>
      <c r="S504" s="105"/>
      <c r="T504" s="105"/>
    </row>
    <row r="505" spans="2:20" ht="13.5" thickBot="1">
      <c r="B505" s="507"/>
      <c r="C505" s="510" t="s">
        <v>321</v>
      </c>
      <c r="D505" s="522"/>
      <c r="E505" s="96"/>
      <c r="F505" s="96" t="s">
        <v>319</v>
      </c>
      <c r="G505" s="96"/>
      <c r="H505" s="96"/>
      <c r="I505" s="96"/>
      <c r="J505" s="96"/>
      <c r="K505" s="496">
        <f t="shared" ref="K505:Q505" si="47">SUM(K506:K515)</f>
        <v>0</v>
      </c>
      <c r="L505" s="96">
        <f t="shared" si="47"/>
        <v>0</v>
      </c>
      <c r="M505" s="96">
        <f t="shared" si="47"/>
        <v>0</v>
      </c>
      <c r="N505" s="96">
        <f t="shared" si="47"/>
        <v>0</v>
      </c>
      <c r="O505" s="96">
        <f t="shared" si="47"/>
        <v>0</v>
      </c>
      <c r="P505" s="96">
        <f t="shared" si="47"/>
        <v>0</v>
      </c>
      <c r="Q505" s="96">
        <f t="shared" si="47"/>
        <v>0</v>
      </c>
      <c r="R505" s="96"/>
      <c r="S505" s="96"/>
      <c r="T505" s="96"/>
    </row>
    <row r="506" spans="2:20">
      <c r="B506" s="445"/>
      <c r="C506" s="519"/>
      <c r="D506" s="520"/>
      <c r="E506" s="108"/>
      <c r="F506" s="108"/>
      <c r="G506" s="108"/>
      <c r="H506" s="108"/>
      <c r="I506" s="108"/>
      <c r="J506" s="108"/>
      <c r="K506" s="498"/>
      <c r="L506" s="107"/>
      <c r="M506" s="107"/>
      <c r="N506" s="107"/>
      <c r="O506" s="107"/>
      <c r="P506" s="107"/>
      <c r="Q506" s="107"/>
      <c r="R506" s="107"/>
      <c r="S506" s="107"/>
      <c r="T506" s="107"/>
    </row>
    <row r="507" spans="2:20">
      <c r="B507" s="423"/>
      <c r="C507" s="242"/>
      <c r="D507" s="457"/>
      <c r="E507" s="109"/>
      <c r="F507" s="109"/>
      <c r="G507" s="109"/>
      <c r="H507" s="109"/>
      <c r="I507" s="109"/>
      <c r="J507" s="109"/>
      <c r="K507" s="499"/>
      <c r="L507" s="102"/>
      <c r="M507" s="102"/>
      <c r="N507" s="102"/>
      <c r="O507" s="102"/>
      <c r="P507" s="102"/>
      <c r="Q507" s="102"/>
      <c r="R507" s="102"/>
      <c r="S507" s="102"/>
      <c r="T507" s="102"/>
    </row>
    <row r="508" spans="2:20">
      <c r="B508" s="423"/>
      <c r="C508" s="242"/>
      <c r="D508" s="457"/>
      <c r="E508" s="109"/>
      <c r="F508" s="109"/>
      <c r="G508" s="109"/>
      <c r="H508" s="109"/>
      <c r="I508" s="109"/>
      <c r="J508" s="109"/>
      <c r="K508" s="499"/>
      <c r="L508" s="102"/>
      <c r="M508" s="102"/>
      <c r="N508" s="102"/>
      <c r="O508" s="102"/>
      <c r="P508" s="102"/>
      <c r="Q508" s="102"/>
      <c r="R508" s="102"/>
      <c r="S508" s="102"/>
      <c r="T508" s="102"/>
    </row>
    <row r="509" spans="2:20">
      <c r="B509" s="423"/>
      <c r="C509" s="242"/>
      <c r="D509" s="457"/>
      <c r="E509" s="109"/>
      <c r="F509" s="109"/>
      <c r="G509" s="109"/>
      <c r="H509" s="109"/>
      <c r="I509" s="109"/>
      <c r="J509" s="109"/>
      <c r="K509" s="499"/>
      <c r="L509" s="102"/>
      <c r="M509" s="102"/>
      <c r="N509" s="102"/>
      <c r="O509" s="102"/>
      <c r="P509" s="102"/>
      <c r="Q509" s="102"/>
      <c r="R509" s="102"/>
      <c r="S509" s="102"/>
      <c r="T509" s="102"/>
    </row>
    <row r="510" spans="2:20">
      <c r="B510" s="423"/>
      <c r="C510" s="242"/>
      <c r="D510" s="457"/>
      <c r="E510" s="109"/>
      <c r="F510" s="109"/>
      <c r="G510" s="109"/>
      <c r="H510" s="109"/>
      <c r="I510" s="109"/>
      <c r="J510" s="109"/>
      <c r="K510" s="499"/>
      <c r="L510" s="102"/>
      <c r="M510" s="102"/>
      <c r="N510" s="102"/>
      <c r="O510" s="102"/>
      <c r="P510" s="102"/>
      <c r="Q510" s="102"/>
      <c r="R510" s="102"/>
      <c r="S510" s="102"/>
      <c r="T510" s="102"/>
    </row>
    <row r="511" spans="2:20">
      <c r="B511" s="423"/>
      <c r="C511" s="242"/>
      <c r="D511" s="457"/>
      <c r="E511" s="109"/>
      <c r="F511" s="109"/>
      <c r="G511" s="109"/>
      <c r="H511" s="109"/>
      <c r="I511" s="109"/>
      <c r="J511" s="109"/>
      <c r="K511" s="499"/>
      <c r="L511" s="102"/>
      <c r="M511" s="102"/>
      <c r="N511" s="102"/>
      <c r="O511" s="102"/>
      <c r="P511" s="102"/>
      <c r="Q511" s="102"/>
      <c r="R511" s="102"/>
      <c r="S511" s="102"/>
      <c r="T511" s="102"/>
    </row>
    <row r="512" spans="2:20">
      <c r="B512" s="423"/>
      <c r="C512" s="242"/>
      <c r="D512" s="457"/>
      <c r="E512" s="109"/>
      <c r="F512" s="109"/>
      <c r="G512" s="109"/>
      <c r="H512" s="109"/>
      <c r="I512" s="109"/>
      <c r="J512" s="109"/>
      <c r="K512" s="499"/>
      <c r="L512" s="102"/>
      <c r="M512" s="102"/>
      <c r="N512" s="102"/>
      <c r="O512" s="102"/>
      <c r="P512" s="102"/>
      <c r="Q512" s="102"/>
      <c r="R512" s="102"/>
      <c r="S512" s="102"/>
      <c r="T512" s="102"/>
    </row>
    <row r="513" spans="2:20">
      <c r="B513" s="423"/>
      <c r="C513" s="242"/>
      <c r="D513" s="457"/>
      <c r="E513" s="109"/>
      <c r="F513" s="109"/>
      <c r="G513" s="109"/>
      <c r="H513" s="109"/>
      <c r="I513" s="109"/>
      <c r="J513" s="109"/>
      <c r="K513" s="499"/>
      <c r="L513" s="102"/>
      <c r="M513" s="102"/>
      <c r="N513" s="102"/>
      <c r="O513" s="102"/>
      <c r="P513" s="102"/>
      <c r="Q513" s="102"/>
      <c r="R513" s="102"/>
      <c r="S513" s="102"/>
      <c r="T513" s="102"/>
    </row>
    <row r="514" spans="2:20">
      <c r="B514" s="423"/>
      <c r="C514" s="242"/>
      <c r="D514" s="457"/>
      <c r="E514" s="109"/>
      <c r="F514" s="109"/>
      <c r="G514" s="109"/>
      <c r="H514" s="109"/>
      <c r="I514" s="109"/>
      <c r="J514" s="109"/>
      <c r="K514" s="499"/>
      <c r="L514" s="102"/>
      <c r="M514" s="102"/>
      <c r="N514" s="102"/>
      <c r="O514" s="102"/>
      <c r="P514" s="102"/>
      <c r="Q514" s="102"/>
      <c r="R514" s="102"/>
      <c r="S514" s="102"/>
      <c r="T514" s="102"/>
    </row>
    <row r="515" spans="2:20" ht="13.5" thickBot="1">
      <c r="B515" s="516"/>
      <c r="C515" s="521"/>
      <c r="D515" s="518"/>
      <c r="E515" s="110"/>
      <c r="F515" s="110"/>
      <c r="G515" s="110"/>
      <c r="H515" s="110"/>
      <c r="I515" s="110"/>
      <c r="J515" s="110"/>
      <c r="K515" s="500"/>
      <c r="L515" s="105"/>
      <c r="M515" s="105"/>
      <c r="N515" s="105"/>
      <c r="O515" s="105"/>
      <c r="P515" s="105"/>
      <c r="Q515" s="105"/>
      <c r="R515" s="105"/>
      <c r="S515" s="105"/>
      <c r="T515" s="105"/>
    </row>
    <row r="516" spans="2:20" ht="39" thickBot="1">
      <c r="B516" s="507"/>
      <c r="C516" s="510" t="s">
        <v>322</v>
      </c>
      <c r="D516" s="522"/>
      <c r="E516" s="96"/>
      <c r="F516" s="96" t="s">
        <v>319</v>
      </c>
      <c r="G516" s="96"/>
      <c r="H516" s="96"/>
      <c r="I516" s="96"/>
      <c r="J516" s="96"/>
      <c r="K516" s="496">
        <f>SUM(K517:K526)</f>
        <v>0</v>
      </c>
      <c r="L516" s="96">
        <f t="shared" ref="L516:Q516" si="48">SUM(L517:L536)</f>
        <v>0</v>
      </c>
      <c r="M516" s="96">
        <f t="shared" si="48"/>
        <v>0</v>
      </c>
      <c r="N516" s="96">
        <f t="shared" si="48"/>
        <v>0</v>
      </c>
      <c r="O516" s="96">
        <f t="shared" si="48"/>
        <v>0</v>
      </c>
      <c r="P516" s="96">
        <f t="shared" si="48"/>
        <v>0</v>
      </c>
      <c r="Q516" s="96">
        <f t="shared" si="48"/>
        <v>0</v>
      </c>
      <c r="R516" s="96"/>
      <c r="S516" s="96"/>
      <c r="T516" s="96"/>
    </row>
    <row r="517" spans="2:20">
      <c r="B517" s="445"/>
      <c r="C517" s="519"/>
      <c r="D517" s="520"/>
      <c r="E517" s="108"/>
      <c r="F517" s="108"/>
      <c r="G517" s="108"/>
      <c r="H517" s="108"/>
      <c r="I517" s="108"/>
      <c r="J517" s="108"/>
      <c r="K517" s="498"/>
      <c r="L517" s="107"/>
      <c r="M517" s="107"/>
      <c r="N517" s="107"/>
      <c r="O517" s="107"/>
      <c r="P517" s="107"/>
      <c r="Q517" s="107"/>
      <c r="R517" s="107"/>
      <c r="S517" s="107"/>
      <c r="T517" s="107"/>
    </row>
    <row r="518" spans="2:20">
      <c r="B518" s="423"/>
      <c r="C518" s="242"/>
      <c r="D518" s="457"/>
      <c r="E518" s="109"/>
      <c r="F518" s="109"/>
      <c r="G518" s="109"/>
      <c r="H518" s="109"/>
      <c r="I518" s="109"/>
      <c r="J518" s="109"/>
      <c r="K518" s="499"/>
      <c r="L518" s="102"/>
      <c r="M518" s="102"/>
      <c r="N518" s="102"/>
      <c r="O518" s="102"/>
      <c r="P518" s="102"/>
      <c r="Q518" s="102"/>
      <c r="R518" s="102"/>
      <c r="S518" s="102"/>
      <c r="T518" s="102"/>
    </row>
    <row r="519" spans="2:20">
      <c r="B519" s="423"/>
      <c r="C519" s="242"/>
      <c r="D519" s="457"/>
      <c r="E519" s="109"/>
      <c r="F519" s="109"/>
      <c r="G519" s="109"/>
      <c r="H519" s="109"/>
      <c r="I519" s="109"/>
      <c r="J519" s="109"/>
      <c r="K519" s="499"/>
      <c r="L519" s="102"/>
      <c r="M519" s="102"/>
      <c r="N519" s="102"/>
      <c r="O519" s="102"/>
      <c r="P519" s="102"/>
      <c r="Q519" s="102"/>
      <c r="R519" s="102"/>
      <c r="S519" s="102"/>
      <c r="T519" s="102"/>
    </row>
    <row r="520" spans="2:20">
      <c r="B520" s="423"/>
      <c r="C520" s="242"/>
      <c r="D520" s="457"/>
      <c r="E520" s="109"/>
      <c r="F520" s="109"/>
      <c r="G520" s="109"/>
      <c r="H520" s="109"/>
      <c r="I520" s="109"/>
      <c r="J520" s="109"/>
      <c r="K520" s="499"/>
      <c r="L520" s="102"/>
      <c r="M520" s="102"/>
      <c r="N520" s="102"/>
      <c r="O520" s="102"/>
      <c r="P520" s="102"/>
      <c r="Q520" s="102"/>
      <c r="R520" s="102"/>
      <c r="S520" s="102"/>
      <c r="T520" s="102"/>
    </row>
    <row r="521" spans="2:20">
      <c r="B521" s="423"/>
      <c r="C521" s="242"/>
      <c r="D521" s="457"/>
      <c r="E521" s="109"/>
      <c r="F521" s="109"/>
      <c r="G521" s="109"/>
      <c r="H521" s="109"/>
      <c r="I521" s="109"/>
      <c r="J521" s="109"/>
      <c r="K521" s="499"/>
      <c r="L521" s="102"/>
      <c r="M521" s="102"/>
      <c r="N521" s="102"/>
      <c r="O521" s="102"/>
      <c r="P521" s="102"/>
      <c r="Q521" s="102"/>
      <c r="R521" s="102"/>
      <c r="S521" s="102"/>
      <c r="T521" s="102"/>
    </row>
    <row r="522" spans="2:20">
      <c r="B522" s="423"/>
      <c r="C522" s="242"/>
      <c r="D522" s="457"/>
      <c r="E522" s="109"/>
      <c r="F522" s="109"/>
      <c r="G522" s="109"/>
      <c r="H522" s="109"/>
      <c r="I522" s="109"/>
      <c r="J522" s="109"/>
      <c r="K522" s="499"/>
      <c r="L522" s="102"/>
      <c r="M522" s="102"/>
      <c r="N522" s="102"/>
      <c r="O522" s="102"/>
      <c r="P522" s="102"/>
      <c r="Q522" s="102"/>
      <c r="R522" s="102"/>
      <c r="S522" s="102"/>
      <c r="T522" s="102"/>
    </row>
    <row r="523" spans="2:20">
      <c r="B523" s="423"/>
      <c r="C523" s="242"/>
      <c r="D523" s="457"/>
      <c r="E523" s="109"/>
      <c r="F523" s="109"/>
      <c r="G523" s="109"/>
      <c r="H523" s="109"/>
      <c r="I523" s="109"/>
      <c r="J523" s="109"/>
      <c r="K523" s="499"/>
      <c r="L523" s="102"/>
      <c r="M523" s="102"/>
      <c r="N523" s="102"/>
      <c r="O523" s="102"/>
      <c r="P523" s="102"/>
      <c r="Q523" s="102"/>
      <c r="R523" s="102"/>
      <c r="S523" s="102"/>
      <c r="T523" s="102"/>
    </row>
    <row r="524" spans="2:20">
      <c r="B524" s="423"/>
      <c r="C524" s="242"/>
      <c r="D524" s="457"/>
      <c r="E524" s="109"/>
      <c r="F524" s="109"/>
      <c r="G524" s="109"/>
      <c r="H524" s="109"/>
      <c r="I524" s="109"/>
      <c r="J524" s="109"/>
      <c r="K524" s="499"/>
      <c r="L524" s="102"/>
      <c r="M524" s="102"/>
      <c r="N524" s="102"/>
      <c r="O524" s="102"/>
      <c r="P524" s="102"/>
      <c r="Q524" s="102"/>
      <c r="R524" s="102"/>
      <c r="S524" s="102"/>
      <c r="T524" s="102"/>
    </row>
    <row r="525" spans="2:20">
      <c r="B525" s="423"/>
      <c r="C525" s="242"/>
      <c r="D525" s="457"/>
      <c r="E525" s="109"/>
      <c r="F525" s="109"/>
      <c r="G525" s="109"/>
      <c r="H525" s="109"/>
      <c r="I525" s="109"/>
      <c r="J525" s="109"/>
      <c r="K525" s="499"/>
      <c r="L525" s="102"/>
      <c r="M525" s="102"/>
      <c r="N525" s="102"/>
      <c r="O525" s="102"/>
      <c r="P525" s="102"/>
      <c r="Q525" s="102"/>
      <c r="R525" s="102"/>
      <c r="S525" s="102"/>
      <c r="T525" s="102"/>
    </row>
    <row r="526" spans="2:20">
      <c r="B526" s="516"/>
      <c r="C526" s="521"/>
      <c r="D526" s="518"/>
      <c r="E526" s="110"/>
      <c r="F526" s="110"/>
      <c r="G526" s="110"/>
      <c r="H526" s="110"/>
      <c r="I526" s="110"/>
      <c r="J526" s="110"/>
      <c r="K526" s="500"/>
      <c r="L526" s="105"/>
      <c r="M526" s="105"/>
      <c r="N526" s="105"/>
      <c r="O526" s="105"/>
      <c r="P526" s="105"/>
      <c r="Q526" s="105"/>
      <c r="R526" s="105"/>
      <c r="S526" s="105"/>
      <c r="T526" s="105"/>
    </row>
    <row r="527" spans="2:20">
      <c r="B527" s="445"/>
      <c r="C527" s="519"/>
      <c r="D527" s="520"/>
      <c r="E527" s="108"/>
      <c r="F527" s="108"/>
      <c r="G527" s="108"/>
      <c r="H527" s="108"/>
      <c r="I527" s="108"/>
      <c r="J527" s="108"/>
      <c r="K527" s="498"/>
      <c r="L527" s="107"/>
      <c r="M527" s="107"/>
      <c r="N527" s="107"/>
      <c r="O527" s="107"/>
      <c r="P527" s="107"/>
      <c r="Q527" s="107"/>
      <c r="R527" s="107"/>
      <c r="S527" s="107"/>
      <c r="T527" s="107"/>
    </row>
    <row r="528" spans="2:20">
      <c r="B528" s="423"/>
      <c r="C528" s="242"/>
      <c r="D528" s="457"/>
      <c r="E528" s="109"/>
      <c r="F528" s="109"/>
      <c r="G528" s="109"/>
      <c r="H528" s="109"/>
      <c r="I528" s="109"/>
      <c r="J528" s="109"/>
      <c r="K528" s="499"/>
      <c r="L528" s="102"/>
      <c r="M528" s="102"/>
      <c r="N528" s="102"/>
      <c r="O528" s="102"/>
      <c r="P528" s="102"/>
      <c r="Q528" s="102"/>
      <c r="R528" s="102"/>
      <c r="S528" s="102"/>
      <c r="T528" s="102"/>
    </row>
    <row r="529" spans="2:20">
      <c r="B529" s="423"/>
      <c r="C529" s="242"/>
      <c r="D529" s="457"/>
      <c r="E529" s="109"/>
      <c r="F529" s="109"/>
      <c r="G529" s="109"/>
      <c r="H529" s="109"/>
      <c r="I529" s="109"/>
      <c r="J529" s="109"/>
      <c r="K529" s="499"/>
      <c r="L529" s="102"/>
      <c r="M529" s="102"/>
      <c r="N529" s="102"/>
      <c r="O529" s="102"/>
      <c r="P529" s="102"/>
      <c r="Q529" s="102"/>
      <c r="R529" s="102"/>
      <c r="S529" s="102"/>
      <c r="T529" s="102"/>
    </row>
    <row r="530" spans="2:20">
      <c r="B530" s="423"/>
      <c r="C530" s="242"/>
      <c r="D530" s="457"/>
      <c r="E530" s="109"/>
      <c r="F530" s="109"/>
      <c r="G530" s="109"/>
      <c r="H530" s="109"/>
      <c r="I530" s="109"/>
      <c r="J530" s="109"/>
      <c r="K530" s="499"/>
      <c r="L530" s="102"/>
      <c r="M530" s="102"/>
      <c r="N530" s="102"/>
      <c r="O530" s="102"/>
      <c r="P530" s="102"/>
      <c r="Q530" s="102"/>
      <c r="R530" s="102"/>
      <c r="S530" s="102"/>
      <c r="T530" s="102"/>
    </row>
    <row r="531" spans="2:20">
      <c r="B531" s="423"/>
      <c r="C531" s="242"/>
      <c r="D531" s="457"/>
      <c r="E531" s="109"/>
      <c r="F531" s="109"/>
      <c r="G531" s="109"/>
      <c r="H531" s="109"/>
      <c r="I531" s="109"/>
      <c r="J531" s="109"/>
      <c r="K531" s="499"/>
      <c r="L531" s="102"/>
      <c r="M531" s="102"/>
      <c r="N531" s="102"/>
      <c r="O531" s="102"/>
      <c r="P531" s="102"/>
      <c r="Q531" s="102"/>
      <c r="R531" s="102"/>
      <c r="S531" s="102"/>
      <c r="T531" s="102"/>
    </row>
    <row r="532" spans="2:20">
      <c r="B532" s="423"/>
      <c r="C532" s="242"/>
      <c r="D532" s="457"/>
      <c r="E532" s="109"/>
      <c r="F532" s="109"/>
      <c r="G532" s="109"/>
      <c r="H532" s="109"/>
      <c r="I532" s="109"/>
      <c r="J532" s="109"/>
      <c r="K532" s="499"/>
      <c r="L532" s="102"/>
      <c r="M532" s="102"/>
      <c r="N532" s="102"/>
      <c r="O532" s="102"/>
      <c r="P532" s="102"/>
      <c r="Q532" s="102"/>
      <c r="R532" s="102"/>
      <c r="S532" s="102"/>
      <c r="T532" s="102"/>
    </row>
    <row r="533" spans="2:20">
      <c r="B533" s="423"/>
      <c r="C533" s="242"/>
      <c r="D533" s="457"/>
      <c r="E533" s="109"/>
      <c r="F533" s="109"/>
      <c r="G533" s="109"/>
      <c r="H533" s="109"/>
      <c r="I533" s="109"/>
      <c r="J533" s="109"/>
      <c r="K533" s="499"/>
      <c r="L533" s="102"/>
      <c r="M533" s="102"/>
      <c r="N533" s="102"/>
      <c r="O533" s="102"/>
      <c r="P533" s="102"/>
      <c r="Q533" s="102"/>
      <c r="R533" s="102"/>
      <c r="S533" s="102"/>
      <c r="T533" s="102"/>
    </row>
    <row r="534" spans="2:20">
      <c r="B534" s="423"/>
      <c r="C534" s="242"/>
      <c r="D534" s="457"/>
      <c r="E534" s="109"/>
      <c r="F534" s="109"/>
      <c r="G534" s="109"/>
      <c r="H534" s="109"/>
      <c r="I534" s="109"/>
      <c r="J534" s="109"/>
      <c r="K534" s="499"/>
      <c r="L534" s="102"/>
      <c r="M534" s="102"/>
      <c r="N534" s="102"/>
      <c r="O534" s="102"/>
      <c r="P534" s="102"/>
      <c r="Q534" s="102"/>
      <c r="R534" s="102"/>
      <c r="S534" s="102"/>
      <c r="T534" s="102"/>
    </row>
    <row r="535" spans="2:20">
      <c r="B535" s="423"/>
      <c r="C535" s="242"/>
      <c r="D535" s="457"/>
      <c r="E535" s="109"/>
      <c r="F535" s="109"/>
      <c r="G535" s="109"/>
      <c r="H535" s="109"/>
      <c r="I535" s="109"/>
      <c r="J535" s="109"/>
      <c r="K535" s="499"/>
      <c r="L535" s="102"/>
      <c r="M535" s="102"/>
      <c r="N535" s="102"/>
      <c r="O535" s="102"/>
      <c r="P535" s="102"/>
      <c r="Q535" s="102"/>
      <c r="R535" s="102"/>
      <c r="S535" s="102"/>
      <c r="T535" s="102"/>
    </row>
    <row r="536" spans="2:20" ht="13.5" thickBot="1">
      <c r="B536" s="516"/>
      <c r="C536" s="521"/>
      <c r="D536" s="518"/>
      <c r="E536" s="110"/>
      <c r="F536" s="110"/>
      <c r="G536" s="110"/>
      <c r="H536" s="110"/>
      <c r="I536" s="110"/>
      <c r="J536" s="110"/>
      <c r="K536" s="500"/>
      <c r="L536" s="105"/>
      <c r="M536" s="105"/>
      <c r="N536" s="105"/>
      <c r="O536" s="105"/>
      <c r="P536" s="105"/>
      <c r="Q536" s="105"/>
      <c r="R536" s="105"/>
      <c r="S536" s="105"/>
      <c r="T536" s="105"/>
    </row>
    <row r="537" spans="2:20" ht="90" thickBot="1">
      <c r="B537" s="507"/>
      <c r="C537" s="510" t="s">
        <v>323</v>
      </c>
      <c r="D537" s="522"/>
      <c r="E537" s="96"/>
      <c r="F537" s="96" t="s">
        <v>319</v>
      </c>
      <c r="G537" s="96"/>
      <c r="H537" s="96"/>
      <c r="I537" s="96"/>
      <c r="J537" s="96"/>
      <c r="K537" s="496">
        <f t="shared" ref="K537:Q537" si="49">SUM(K538:K547)</f>
        <v>0</v>
      </c>
      <c r="L537" s="96">
        <f t="shared" si="49"/>
        <v>0</v>
      </c>
      <c r="M537" s="96">
        <f t="shared" si="49"/>
        <v>0</v>
      </c>
      <c r="N537" s="96">
        <f t="shared" si="49"/>
        <v>0</v>
      </c>
      <c r="O537" s="96">
        <f t="shared" si="49"/>
        <v>0</v>
      </c>
      <c r="P537" s="96">
        <f t="shared" si="49"/>
        <v>0</v>
      </c>
      <c r="Q537" s="96">
        <f t="shared" si="49"/>
        <v>0</v>
      </c>
      <c r="R537" s="96"/>
      <c r="S537" s="96"/>
      <c r="T537" s="96"/>
    </row>
    <row r="538" spans="2:20">
      <c r="B538" s="445"/>
      <c r="C538" s="524"/>
      <c r="D538" s="525"/>
      <c r="E538" s="108"/>
      <c r="F538" s="108"/>
      <c r="G538" s="108"/>
      <c r="H538" s="108"/>
      <c r="I538" s="108"/>
      <c r="J538" s="108"/>
      <c r="K538" s="498"/>
      <c r="L538" s="107"/>
      <c r="M538" s="107"/>
      <c r="N538" s="107"/>
      <c r="O538" s="107"/>
      <c r="P538" s="107"/>
      <c r="Q538" s="107"/>
      <c r="R538" s="107"/>
      <c r="S538" s="107"/>
      <c r="T538" s="107"/>
    </row>
    <row r="539" spans="2:20">
      <c r="B539" s="423"/>
      <c r="C539" s="526"/>
      <c r="D539" s="527"/>
      <c r="E539" s="109"/>
      <c r="F539" s="109"/>
      <c r="G539" s="109"/>
      <c r="H539" s="109"/>
      <c r="I539" s="109"/>
      <c r="J539" s="109"/>
      <c r="K539" s="499"/>
      <c r="L539" s="102"/>
      <c r="M539" s="102"/>
      <c r="N539" s="102"/>
      <c r="O539" s="102"/>
      <c r="P539" s="102"/>
      <c r="Q539" s="102"/>
      <c r="R539" s="102"/>
      <c r="S539" s="102"/>
      <c r="T539" s="102"/>
    </row>
    <row r="540" spans="2:20">
      <c r="B540" s="423"/>
      <c r="C540" s="526"/>
      <c r="D540" s="527"/>
      <c r="E540" s="109"/>
      <c r="F540" s="109"/>
      <c r="G540" s="109"/>
      <c r="H540" s="109"/>
      <c r="I540" s="109"/>
      <c r="J540" s="109"/>
      <c r="K540" s="499"/>
      <c r="L540" s="102"/>
      <c r="M540" s="102"/>
      <c r="N540" s="102"/>
      <c r="O540" s="102"/>
      <c r="P540" s="102"/>
      <c r="Q540" s="102"/>
      <c r="R540" s="102"/>
      <c r="S540" s="102"/>
      <c r="T540" s="102"/>
    </row>
    <row r="541" spans="2:20">
      <c r="B541" s="423"/>
      <c r="C541" s="526"/>
      <c r="D541" s="527"/>
      <c r="E541" s="109"/>
      <c r="F541" s="109"/>
      <c r="G541" s="109"/>
      <c r="H541" s="109"/>
      <c r="I541" s="109"/>
      <c r="J541" s="109"/>
      <c r="K541" s="499"/>
      <c r="L541" s="102"/>
      <c r="M541" s="102"/>
      <c r="N541" s="102"/>
      <c r="O541" s="102"/>
      <c r="P541" s="102"/>
      <c r="Q541" s="102"/>
      <c r="R541" s="102"/>
      <c r="S541" s="102"/>
      <c r="T541" s="102"/>
    </row>
    <row r="542" spans="2:20">
      <c r="B542" s="423"/>
      <c r="C542" s="526"/>
      <c r="D542" s="527"/>
      <c r="E542" s="109"/>
      <c r="F542" s="109"/>
      <c r="G542" s="109"/>
      <c r="H542" s="109"/>
      <c r="I542" s="109"/>
      <c r="J542" s="109"/>
      <c r="K542" s="499"/>
      <c r="L542" s="102"/>
      <c r="M542" s="102"/>
      <c r="N542" s="102"/>
      <c r="O542" s="102"/>
      <c r="P542" s="102"/>
      <c r="Q542" s="102"/>
      <c r="R542" s="102"/>
      <c r="S542" s="102"/>
      <c r="T542" s="102"/>
    </row>
    <row r="543" spans="2:20">
      <c r="B543" s="423"/>
      <c r="C543" s="526"/>
      <c r="D543" s="527"/>
      <c r="E543" s="109"/>
      <c r="F543" s="109"/>
      <c r="G543" s="109"/>
      <c r="H543" s="109"/>
      <c r="I543" s="109"/>
      <c r="J543" s="109"/>
      <c r="K543" s="499"/>
      <c r="L543" s="102"/>
      <c r="M543" s="102"/>
      <c r="N543" s="102"/>
      <c r="O543" s="102"/>
      <c r="P543" s="102"/>
      <c r="Q543" s="102"/>
      <c r="R543" s="102"/>
      <c r="S543" s="102"/>
      <c r="T543" s="102"/>
    </row>
    <row r="544" spans="2:20">
      <c r="B544" s="423"/>
      <c r="C544" s="526"/>
      <c r="D544" s="527"/>
      <c r="E544" s="109"/>
      <c r="F544" s="109"/>
      <c r="G544" s="109"/>
      <c r="H544" s="109"/>
      <c r="I544" s="109"/>
      <c r="J544" s="109"/>
      <c r="K544" s="499"/>
      <c r="L544" s="102"/>
      <c r="M544" s="102"/>
      <c r="N544" s="102"/>
      <c r="O544" s="102"/>
      <c r="P544" s="102"/>
      <c r="Q544" s="102"/>
      <c r="R544" s="102"/>
      <c r="S544" s="102"/>
      <c r="T544" s="102"/>
    </row>
    <row r="545" spans="2:20">
      <c r="B545" s="423"/>
      <c r="C545" s="526"/>
      <c r="D545" s="527"/>
      <c r="E545" s="109"/>
      <c r="F545" s="109"/>
      <c r="G545" s="109"/>
      <c r="H545" s="109"/>
      <c r="I545" s="109"/>
      <c r="J545" s="109"/>
      <c r="K545" s="499"/>
      <c r="L545" s="102"/>
      <c r="M545" s="102"/>
      <c r="N545" s="102"/>
      <c r="O545" s="102"/>
      <c r="P545" s="102"/>
      <c r="Q545" s="102"/>
      <c r="R545" s="102"/>
      <c r="S545" s="102"/>
      <c r="T545" s="102"/>
    </row>
    <row r="546" spans="2:20">
      <c r="B546" s="423"/>
      <c r="C546" s="526"/>
      <c r="D546" s="527"/>
      <c r="E546" s="109"/>
      <c r="F546" s="109"/>
      <c r="G546" s="109"/>
      <c r="H546" s="109"/>
      <c r="I546" s="109"/>
      <c r="J546" s="109"/>
      <c r="K546" s="499"/>
      <c r="L546" s="102"/>
      <c r="M546" s="102"/>
      <c r="N546" s="102"/>
      <c r="O546" s="102"/>
      <c r="P546" s="102"/>
      <c r="Q546" s="102"/>
      <c r="R546" s="102"/>
      <c r="S546" s="102"/>
      <c r="T546" s="102"/>
    </row>
    <row r="547" spans="2:20" ht="13.5" thickBot="1">
      <c r="B547" s="516"/>
      <c r="C547" s="528"/>
      <c r="D547" s="529"/>
      <c r="E547" s="110"/>
      <c r="F547" s="110"/>
      <c r="G547" s="110"/>
      <c r="H547" s="110"/>
      <c r="I547" s="110"/>
      <c r="J547" s="110"/>
      <c r="K547" s="500"/>
      <c r="L547" s="105"/>
      <c r="M547" s="105"/>
      <c r="N547" s="105"/>
      <c r="O547" s="105"/>
      <c r="P547" s="105"/>
      <c r="Q547" s="105"/>
      <c r="R547" s="105"/>
      <c r="S547" s="105"/>
      <c r="T547" s="105"/>
    </row>
    <row r="548" spans="2:20" ht="39" thickBot="1">
      <c r="B548" s="507"/>
      <c r="C548" s="510" t="s">
        <v>326</v>
      </c>
      <c r="D548" s="522"/>
      <c r="E548" s="96"/>
      <c r="F548" s="96" t="s">
        <v>319</v>
      </c>
      <c r="G548" s="96"/>
      <c r="H548" s="96"/>
      <c r="I548" s="96"/>
      <c r="J548" s="96"/>
      <c r="K548" s="496"/>
      <c r="L548" s="96">
        <f t="shared" ref="L548:Q548" si="50">SUM(L549:L558)</f>
        <v>0</v>
      </c>
      <c r="M548" s="96">
        <f t="shared" si="50"/>
        <v>0</v>
      </c>
      <c r="N548" s="96">
        <f t="shared" si="50"/>
        <v>0</v>
      </c>
      <c r="O548" s="96">
        <f t="shared" si="50"/>
        <v>0</v>
      </c>
      <c r="P548" s="96">
        <f t="shared" si="50"/>
        <v>0</v>
      </c>
      <c r="Q548" s="96">
        <f t="shared" si="50"/>
        <v>0</v>
      </c>
      <c r="R548" s="96"/>
      <c r="S548" s="96"/>
      <c r="T548" s="96"/>
    </row>
    <row r="549" spans="2:20">
      <c r="B549" s="445"/>
      <c r="C549" s="519"/>
      <c r="D549" s="530"/>
      <c r="E549" s="115"/>
      <c r="F549" s="115"/>
      <c r="G549" s="115"/>
      <c r="H549" s="115"/>
      <c r="I549" s="115"/>
      <c r="J549" s="115"/>
      <c r="K549" s="502"/>
      <c r="L549" s="107"/>
      <c r="M549" s="107"/>
      <c r="N549" s="107"/>
      <c r="O549" s="107"/>
      <c r="P549" s="107"/>
      <c r="Q549" s="107"/>
      <c r="R549" s="107"/>
      <c r="S549" s="116"/>
      <c r="T549" s="116"/>
    </row>
    <row r="550" spans="2:20">
      <c r="B550" s="423"/>
      <c r="C550" s="242"/>
      <c r="D550" s="518"/>
      <c r="E550" s="110"/>
      <c r="F550" s="110"/>
      <c r="G550" s="110"/>
      <c r="H550" s="110"/>
      <c r="I550" s="110"/>
      <c r="J550" s="110"/>
      <c r="K550" s="500"/>
      <c r="L550" s="105"/>
      <c r="M550" s="105"/>
      <c r="N550" s="105"/>
      <c r="O550" s="105"/>
      <c r="P550" s="105"/>
      <c r="Q550" s="105"/>
      <c r="R550" s="105"/>
      <c r="S550" s="105"/>
      <c r="T550" s="105"/>
    </row>
    <row r="551" spans="2:20">
      <c r="B551" s="423"/>
      <c r="C551" s="242"/>
      <c r="D551" s="518"/>
      <c r="E551" s="110"/>
      <c r="F551" s="110"/>
      <c r="G551" s="110"/>
      <c r="H551" s="110"/>
      <c r="I551" s="110"/>
      <c r="J551" s="110"/>
      <c r="K551" s="500"/>
      <c r="L551" s="105"/>
      <c r="M551" s="105"/>
      <c r="N551" s="105"/>
      <c r="O551" s="105"/>
      <c r="P551" s="105"/>
      <c r="Q551" s="105"/>
      <c r="R551" s="105"/>
      <c r="S551" s="105"/>
      <c r="T551" s="105"/>
    </row>
    <row r="552" spans="2:20">
      <c r="B552" s="423"/>
      <c r="C552" s="242"/>
      <c r="D552" s="518"/>
      <c r="E552" s="110"/>
      <c r="F552" s="110"/>
      <c r="G552" s="110"/>
      <c r="H552" s="110"/>
      <c r="I552" s="110"/>
      <c r="J552" s="110"/>
      <c r="K552" s="500"/>
      <c r="L552" s="105"/>
      <c r="M552" s="105"/>
      <c r="N552" s="105"/>
      <c r="O552" s="105"/>
      <c r="P552" s="105"/>
      <c r="Q552" s="105"/>
      <c r="R552" s="105"/>
      <c r="S552" s="105"/>
      <c r="T552" s="105"/>
    </row>
    <row r="553" spans="2:20">
      <c r="B553" s="423"/>
      <c r="C553" s="242"/>
      <c r="D553" s="518"/>
      <c r="E553" s="110"/>
      <c r="F553" s="110"/>
      <c r="G553" s="110"/>
      <c r="H553" s="110"/>
      <c r="I553" s="110"/>
      <c r="J553" s="110"/>
      <c r="K553" s="500"/>
      <c r="L553" s="105"/>
      <c r="M553" s="105"/>
      <c r="N553" s="105"/>
      <c r="O553" s="105"/>
      <c r="P553" s="105"/>
      <c r="Q553" s="105"/>
      <c r="R553" s="105"/>
      <c r="S553" s="105"/>
      <c r="T553" s="105"/>
    </row>
    <row r="554" spans="2:20">
      <c r="B554" s="423"/>
      <c r="C554" s="242"/>
      <c r="D554" s="518"/>
      <c r="E554" s="110"/>
      <c r="F554" s="110"/>
      <c r="G554" s="110"/>
      <c r="H554" s="110"/>
      <c r="I554" s="110"/>
      <c r="J554" s="110"/>
      <c r="K554" s="500"/>
      <c r="L554" s="105"/>
      <c r="M554" s="105"/>
      <c r="N554" s="105"/>
      <c r="O554" s="105"/>
      <c r="P554" s="105"/>
      <c r="Q554" s="105"/>
      <c r="R554" s="105"/>
      <c r="S554" s="105"/>
      <c r="T554" s="105"/>
    </row>
    <row r="555" spans="2:20">
      <c r="B555" s="423"/>
      <c r="C555" s="242"/>
      <c r="D555" s="518"/>
      <c r="E555" s="110"/>
      <c r="F555" s="110"/>
      <c r="G555" s="110"/>
      <c r="H555" s="110"/>
      <c r="I555" s="110"/>
      <c r="J555" s="110"/>
      <c r="K555" s="500"/>
      <c r="L555" s="105"/>
      <c r="M555" s="105"/>
      <c r="N555" s="105"/>
      <c r="O555" s="105"/>
      <c r="P555" s="105"/>
      <c r="Q555" s="105"/>
      <c r="R555" s="105"/>
      <c r="S555" s="105"/>
      <c r="T555" s="105"/>
    </row>
    <row r="556" spans="2:20">
      <c r="B556" s="423"/>
      <c r="C556" s="242"/>
      <c r="D556" s="518"/>
      <c r="E556" s="110"/>
      <c r="F556" s="110"/>
      <c r="G556" s="110"/>
      <c r="H556" s="110"/>
      <c r="I556" s="110"/>
      <c r="J556" s="110"/>
      <c r="K556" s="500"/>
      <c r="L556" s="105"/>
      <c r="M556" s="105"/>
      <c r="N556" s="105"/>
      <c r="O556" s="105"/>
      <c r="P556" s="105"/>
      <c r="Q556" s="105"/>
      <c r="R556" s="105"/>
      <c r="S556" s="105"/>
      <c r="T556" s="105"/>
    </row>
    <row r="557" spans="2:20">
      <c r="B557" s="423"/>
      <c r="C557" s="242"/>
      <c r="D557" s="518"/>
      <c r="E557" s="110"/>
      <c r="F557" s="110"/>
      <c r="G557" s="110"/>
      <c r="H557" s="110"/>
      <c r="I557" s="110"/>
      <c r="J557" s="110"/>
      <c r="K557" s="500"/>
      <c r="L557" s="105"/>
      <c r="M557" s="105"/>
      <c r="N557" s="105"/>
      <c r="O557" s="105"/>
      <c r="P557" s="105"/>
      <c r="Q557" s="105"/>
      <c r="R557" s="105"/>
      <c r="S557" s="105"/>
      <c r="T557" s="105"/>
    </row>
    <row r="558" spans="2:20" ht="13.5" thickBot="1">
      <c r="B558" s="516"/>
      <c r="C558" s="521"/>
      <c r="D558" s="523"/>
      <c r="E558" s="110"/>
      <c r="F558" s="110"/>
      <c r="G558" s="110"/>
      <c r="H558" s="110"/>
      <c r="I558" s="110"/>
      <c r="J558" s="110"/>
      <c r="K558" s="500"/>
      <c r="L558" s="105"/>
      <c r="M558" s="105"/>
      <c r="N558" s="105"/>
      <c r="O558" s="105"/>
      <c r="P558" s="105"/>
      <c r="Q558" s="105"/>
      <c r="R558" s="105"/>
      <c r="S558" s="105"/>
      <c r="T558" s="105"/>
    </row>
    <row r="559" spans="2:20" ht="13.5" thickBot="1">
      <c r="B559" s="507"/>
      <c r="C559" s="531" t="s">
        <v>327</v>
      </c>
      <c r="D559" s="198"/>
      <c r="E559" s="198"/>
      <c r="F559" s="198" t="s">
        <v>319</v>
      </c>
      <c r="G559" s="117"/>
      <c r="H559" s="117"/>
      <c r="I559" s="117"/>
      <c r="J559" s="117"/>
      <c r="K559" s="503"/>
      <c r="L559" s="118">
        <f t="shared" ref="L559:Q559" si="51">L426+L493</f>
        <v>6951.3389740209841</v>
      </c>
      <c r="M559" s="118">
        <f t="shared" si="51"/>
        <v>3077.4976924639132</v>
      </c>
      <c r="N559" s="118">
        <f t="shared" si="51"/>
        <v>567.31231475333323</v>
      </c>
      <c r="O559" s="118">
        <f t="shared" si="51"/>
        <v>9461.5243517315648</v>
      </c>
      <c r="P559" s="118">
        <f t="shared" si="51"/>
        <v>877.22907333377646</v>
      </c>
      <c r="Q559" s="118">
        <f t="shared" si="51"/>
        <v>877.22907333377646</v>
      </c>
      <c r="R559" s="118"/>
      <c r="S559" s="118"/>
      <c r="T559" s="119"/>
    </row>
    <row r="564" spans="2:20" ht="13.5" thickBot="1">
      <c r="B564" s="505" t="s">
        <v>149</v>
      </c>
      <c r="F564" s="69"/>
      <c r="S564" s="90" t="s">
        <v>231</v>
      </c>
    </row>
    <row r="565" spans="2:20" ht="90" thickBot="1">
      <c r="B565" s="94" t="s">
        <v>142</v>
      </c>
      <c r="C565" s="506" t="s">
        <v>301</v>
      </c>
      <c r="D565" s="506" t="s">
        <v>302</v>
      </c>
      <c r="E565" s="94" t="s">
        <v>303</v>
      </c>
      <c r="F565" s="94" t="s">
        <v>304</v>
      </c>
      <c r="G565" s="94" t="s">
        <v>305</v>
      </c>
      <c r="H565" s="94" t="s">
        <v>306</v>
      </c>
      <c r="I565" s="94" t="s">
        <v>307</v>
      </c>
      <c r="J565" s="94" t="s">
        <v>308</v>
      </c>
      <c r="K565" s="491" t="s">
        <v>309</v>
      </c>
      <c r="L565" s="94" t="s">
        <v>310</v>
      </c>
      <c r="M565" s="94" t="s">
        <v>311</v>
      </c>
      <c r="N565" s="94" t="s">
        <v>312</v>
      </c>
      <c r="O565" s="94" t="s">
        <v>313</v>
      </c>
      <c r="P565" s="94" t="s">
        <v>314</v>
      </c>
      <c r="Q565" s="94" t="s">
        <v>315</v>
      </c>
      <c r="R565" s="94" t="s">
        <v>316</v>
      </c>
      <c r="S565" s="94" t="s">
        <v>317</v>
      </c>
      <c r="T565" s="94" t="s">
        <v>151</v>
      </c>
    </row>
    <row r="566" spans="2:20" ht="26.25" thickBot="1">
      <c r="B566" s="507"/>
      <c r="C566" s="508" t="s">
        <v>318</v>
      </c>
      <c r="D566" s="509"/>
      <c r="E566" s="95"/>
      <c r="F566" s="95" t="s">
        <v>319</v>
      </c>
      <c r="G566" s="95"/>
      <c r="H566" s="95"/>
      <c r="I566" s="95"/>
      <c r="J566" s="95"/>
      <c r="K566" s="492"/>
      <c r="L566" s="96">
        <f t="shared" ref="L566:Q566" si="52">L567+L579+L590+L611+L622</f>
        <v>9461.5243517315648</v>
      </c>
      <c r="M566" s="96">
        <f t="shared" si="52"/>
        <v>3400.0394169716592</v>
      </c>
      <c r="N566" s="96">
        <f t="shared" si="52"/>
        <v>677.28731459027915</v>
      </c>
      <c r="O566" s="96">
        <f t="shared" si="52"/>
        <v>12184.276454112945</v>
      </c>
      <c r="P566" s="96">
        <f t="shared" si="52"/>
        <v>1168.5530733448622</v>
      </c>
      <c r="Q566" s="96">
        <f t="shared" si="52"/>
        <v>1168.5530733448622</v>
      </c>
      <c r="R566" s="96"/>
      <c r="S566" s="96"/>
      <c r="T566" s="96"/>
    </row>
    <row r="567" spans="2:20" ht="13.5" thickBot="1">
      <c r="B567" s="507"/>
      <c r="C567" s="510" t="s">
        <v>320</v>
      </c>
      <c r="D567" s="511"/>
      <c r="E567" s="97"/>
      <c r="F567" s="97" t="s">
        <v>319</v>
      </c>
      <c r="G567" s="97"/>
      <c r="H567" s="97"/>
      <c r="I567" s="97"/>
      <c r="J567" s="97"/>
      <c r="K567" s="493"/>
      <c r="L567" s="96">
        <f t="shared" ref="L567:Q567" si="53">SUM(L568:L578)</f>
        <v>853.02885189999995</v>
      </c>
      <c r="M567" s="96">
        <f t="shared" si="53"/>
        <v>0</v>
      </c>
      <c r="N567" s="96">
        <f t="shared" si="53"/>
        <v>0</v>
      </c>
      <c r="O567" s="96">
        <f t="shared" si="53"/>
        <v>853.02885189999995</v>
      </c>
      <c r="P567" s="96">
        <f t="shared" si="53"/>
        <v>92.064449999999994</v>
      </c>
      <c r="Q567" s="96">
        <f t="shared" si="53"/>
        <v>92.064449999999994</v>
      </c>
      <c r="R567" s="96"/>
      <c r="S567" s="96"/>
      <c r="T567" s="96"/>
    </row>
    <row r="568" spans="2:20">
      <c r="B568" s="445"/>
      <c r="C568" s="512"/>
      <c r="D568" s="513"/>
      <c r="E568" s="100" t="str">
        <f>E428</f>
        <v>Bonds to TSGENCO</v>
      </c>
      <c r="F568" s="98"/>
      <c r="G568" s="98"/>
      <c r="H568" s="98"/>
      <c r="I568" s="98"/>
      <c r="J568" s="98"/>
      <c r="K568" s="494">
        <f>'Existing Loans Details'!L74</f>
        <v>9.8008113880130754E-2</v>
      </c>
      <c r="L568" s="99">
        <f>O428</f>
        <v>340.89628579999999</v>
      </c>
      <c r="M568" s="99"/>
      <c r="N568" s="99">
        <f>'Existing Loans Details'!L27</f>
        <v>0</v>
      </c>
      <c r="O568" s="99">
        <f>L568+M568-N568</f>
        <v>340.89628579999999</v>
      </c>
      <c r="P568" s="99">
        <f>'Existing Loans Details'!L59</f>
        <v>33.410601999999997</v>
      </c>
      <c r="Q568" s="99">
        <f>P568</f>
        <v>33.410601999999997</v>
      </c>
      <c r="R568" s="99"/>
      <c r="S568" s="99"/>
      <c r="T568" s="99"/>
    </row>
    <row r="569" spans="2:20">
      <c r="B569" s="423"/>
      <c r="C569" s="514"/>
      <c r="D569" s="515"/>
      <c r="E569" s="100" t="str">
        <f>E429</f>
        <v>Bonds to TSTRANSCO</v>
      </c>
      <c r="F569" s="100"/>
      <c r="G569" s="100"/>
      <c r="H569" s="100"/>
      <c r="I569" s="100"/>
      <c r="J569" s="100"/>
      <c r="K569" s="494">
        <f>'Existing Loans Details'!L75</f>
        <v>9.7397658406329954E-2</v>
      </c>
      <c r="L569" s="99">
        <f>O429</f>
        <v>90.827645600000011</v>
      </c>
      <c r="M569" s="101"/>
      <c r="N569" s="99">
        <f>'Existing Loans Details'!L28</f>
        <v>0</v>
      </c>
      <c r="O569" s="99">
        <f>L569+M569-N569</f>
        <v>90.827645600000011</v>
      </c>
      <c r="P569" s="99">
        <f>'Existing Loans Details'!L60</f>
        <v>8.8463999999999992</v>
      </c>
      <c r="Q569" s="99">
        <f>P569</f>
        <v>8.8463999999999992</v>
      </c>
      <c r="R569" s="102"/>
      <c r="S569" s="102"/>
      <c r="T569" s="102"/>
    </row>
    <row r="570" spans="2:20">
      <c r="B570" s="423"/>
      <c r="C570" s="514"/>
      <c r="D570" s="515"/>
      <c r="E570" s="100" t="str">
        <f>E430</f>
        <v>Bonds to TSNPDCL Trust</v>
      </c>
      <c r="F570" s="100"/>
      <c r="G570" s="100"/>
      <c r="H570" s="100"/>
      <c r="I570" s="100"/>
      <c r="J570" s="100"/>
      <c r="K570" s="494">
        <f>'Existing Loans Details'!L76</f>
        <v>9.5000000000000001E-2</v>
      </c>
      <c r="L570" s="99">
        <f>O430</f>
        <v>31.4</v>
      </c>
      <c r="M570" s="101"/>
      <c r="N570" s="99">
        <f>'Existing Loans Details'!L29</f>
        <v>0</v>
      </c>
      <c r="O570" s="99">
        <f>L570+M570-N570</f>
        <v>31.4</v>
      </c>
      <c r="P570" s="99">
        <f>'Existing Loans Details'!L61</f>
        <v>2.9830000000000001</v>
      </c>
      <c r="Q570" s="99">
        <f>P570</f>
        <v>2.9830000000000001</v>
      </c>
      <c r="R570" s="102"/>
      <c r="S570" s="102"/>
      <c r="T570" s="102"/>
    </row>
    <row r="571" spans="2:20" ht="25.5">
      <c r="B571" s="423"/>
      <c r="C571" s="514"/>
      <c r="D571" s="515"/>
      <c r="E571" s="100" t="str">
        <f>E431</f>
        <v>Bonds to Andhra Bank (As per FRP)</v>
      </c>
      <c r="F571" s="100"/>
      <c r="G571" s="100"/>
      <c r="H571" s="100"/>
      <c r="I571" s="100"/>
      <c r="J571" s="100"/>
      <c r="K571" s="494">
        <f>'Existing Loans Details'!L77</f>
        <v>0.11812280153026963</v>
      </c>
      <c r="L571" s="99">
        <f>O431</f>
        <v>231.23614559999999</v>
      </c>
      <c r="M571" s="101"/>
      <c r="N571" s="99">
        <f>'Existing Loans Details'!L30</f>
        <v>0</v>
      </c>
      <c r="O571" s="99">
        <f>L571+M571-N571</f>
        <v>231.23614559999999</v>
      </c>
      <c r="P571" s="99">
        <f>'Existing Loans Details'!L62</f>
        <v>27.314261333333331</v>
      </c>
      <c r="Q571" s="99">
        <f>P571</f>
        <v>27.314261333333331</v>
      </c>
      <c r="R571" s="102"/>
      <c r="S571" s="102"/>
      <c r="T571" s="102"/>
    </row>
    <row r="572" spans="2:20" ht="25.5">
      <c r="B572" s="423"/>
      <c r="C572" s="514"/>
      <c r="D572" s="515"/>
      <c r="E572" s="100" t="str">
        <f>E432</f>
        <v>Bonds to Syndicate Bank (As per FRP)</v>
      </c>
      <c r="F572" s="100"/>
      <c r="G572" s="100"/>
      <c r="H572" s="100"/>
      <c r="I572" s="100"/>
      <c r="J572" s="100"/>
      <c r="K572" s="494">
        <f>'Existing Loans Details'!L78</f>
        <v>0.12296172752933171</v>
      </c>
      <c r="L572" s="99">
        <f>O432</f>
        <v>158.66877489999999</v>
      </c>
      <c r="M572" s="101"/>
      <c r="N572" s="99">
        <f>'Existing Loans Details'!L31</f>
        <v>0</v>
      </c>
      <c r="O572" s="99">
        <f>L572+M572-N572</f>
        <v>158.66877489999999</v>
      </c>
      <c r="P572" s="99">
        <f>'Existing Loans Details'!L63</f>
        <v>19.510186666666666</v>
      </c>
      <c r="Q572" s="99">
        <f>P572</f>
        <v>19.510186666666666</v>
      </c>
      <c r="R572" s="102"/>
      <c r="S572" s="102"/>
      <c r="T572" s="102"/>
    </row>
    <row r="573" spans="2:20">
      <c r="B573" s="423"/>
      <c r="C573" s="514"/>
      <c r="D573" s="515"/>
      <c r="E573" s="100"/>
      <c r="F573" s="100"/>
      <c r="G573" s="100"/>
      <c r="H573" s="100"/>
      <c r="I573" s="100"/>
      <c r="J573" s="100"/>
      <c r="K573" s="494"/>
      <c r="L573" s="101"/>
      <c r="M573" s="101"/>
      <c r="N573" s="101"/>
      <c r="O573" s="101"/>
      <c r="P573" s="101"/>
      <c r="Q573" s="101"/>
      <c r="R573" s="102"/>
      <c r="S573" s="102"/>
      <c r="T573" s="102"/>
    </row>
    <row r="574" spans="2:20">
      <c r="B574" s="423"/>
      <c r="C574" s="514"/>
      <c r="D574" s="515"/>
      <c r="E574" s="100"/>
      <c r="F574" s="100"/>
      <c r="G574" s="100"/>
      <c r="H574" s="100"/>
      <c r="I574" s="100"/>
      <c r="J574" s="100"/>
      <c r="K574" s="494"/>
      <c r="L574" s="101"/>
      <c r="M574" s="101"/>
      <c r="N574" s="101"/>
      <c r="O574" s="101"/>
      <c r="P574" s="101"/>
      <c r="Q574" s="101"/>
      <c r="R574" s="102"/>
      <c r="S574" s="102"/>
      <c r="T574" s="102"/>
    </row>
    <row r="575" spans="2:20">
      <c r="B575" s="423"/>
      <c r="C575" s="514"/>
      <c r="D575" s="515"/>
      <c r="E575" s="100"/>
      <c r="F575" s="100"/>
      <c r="G575" s="100"/>
      <c r="H575" s="100"/>
      <c r="I575" s="100"/>
      <c r="J575" s="100"/>
      <c r="K575" s="494"/>
      <c r="L575" s="101"/>
      <c r="M575" s="101"/>
      <c r="N575" s="101"/>
      <c r="O575" s="101"/>
      <c r="P575" s="101"/>
      <c r="Q575" s="101"/>
      <c r="R575" s="102"/>
      <c r="S575" s="102"/>
      <c r="T575" s="102"/>
    </row>
    <row r="576" spans="2:20">
      <c r="B576" s="423"/>
      <c r="C576" s="514"/>
      <c r="D576" s="515"/>
      <c r="E576" s="100"/>
      <c r="F576" s="100"/>
      <c r="G576" s="100"/>
      <c r="H576" s="100"/>
      <c r="I576" s="100"/>
      <c r="J576" s="100"/>
      <c r="K576" s="494"/>
      <c r="L576" s="101"/>
      <c r="M576" s="101"/>
      <c r="N576" s="101"/>
      <c r="O576" s="101"/>
      <c r="P576" s="101"/>
      <c r="Q576" s="101"/>
      <c r="R576" s="102"/>
      <c r="S576" s="102"/>
      <c r="T576" s="102"/>
    </row>
    <row r="577" spans="2:20">
      <c r="B577" s="423"/>
      <c r="C577" s="514"/>
      <c r="D577" s="515"/>
      <c r="E577" s="100"/>
      <c r="F577" s="100"/>
      <c r="G577" s="100"/>
      <c r="H577" s="100"/>
      <c r="I577" s="100"/>
      <c r="J577" s="100"/>
      <c r="K577" s="494"/>
      <c r="L577" s="101"/>
      <c r="M577" s="101"/>
      <c r="N577" s="101"/>
      <c r="O577" s="101"/>
      <c r="P577" s="101"/>
      <c r="Q577" s="101"/>
      <c r="R577" s="102"/>
      <c r="S577" s="102"/>
      <c r="T577" s="102"/>
    </row>
    <row r="578" spans="2:20" ht="13.5" thickBot="1">
      <c r="B578" s="516"/>
      <c r="C578" s="517"/>
      <c r="D578" s="518"/>
      <c r="E578" s="103"/>
      <c r="F578" s="103"/>
      <c r="G578" s="103"/>
      <c r="H578" s="103"/>
      <c r="I578" s="103"/>
      <c r="J578" s="103"/>
      <c r="K578" s="495"/>
      <c r="L578" s="104"/>
      <c r="M578" s="104"/>
      <c r="N578" s="104"/>
      <c r="O578" s="104"/>
      <c r="P578" s="104"/>
      <c r="Q578" s="104"/>
      <c r="R578" s="105"/>
      <c r="S578" s="105"/>
      <c r="T578" s="105"/>
    </row>
    <row r="579" spans="2:20" ht="13.5" thickBot="1">
      <c r="B579" s="507"/>
      <c r="C579" s="510" t="s">
        <v>321</v>
      </c>
      <c r="D579" s="511"/>
      <c r="E579" s="96"/>
      <c r="F579" s="96" t="s">
        <v>319</v>
      </c>
      <c r="G579" s="96"/>
      <c r="H579" s="96"/>
      <c r="I579" s="96"/>
      <c r="J579" s="96"/>
      <c r="K579" s="496"/>
      <c r="L579" s="96">
        <f t="shared" ref="L579:Q579" si="54">SUM(L580:L589)</f>
        <v>0</v>
      </c>
      <c r="M579" s="96">
        <f t="shared" si="54"/>
        <v>0</v>
      </c>
      <c r="N579" s="96">
        <f t="shared" si="54"/>
        <v>0</v>
      </c>
      <c r="O579" s="96">
        <f t="shared" si="54"/>
        <v>0</v>
      </c>
      <c r="P579" s="96">
        <f t="shared" si="54"/>
        <v>0</v>
      </c>
      <c r="Q579" s="96">
        <f t="shared" si="54"/>
        <v>0</v>
      </c>
      <c r="R579" s="96"/>
      <c r="S579" s="96"/>
      <c r="T579" s="96"/>
    </row>
    <row r="580" spans="2:20">
      <c r="B580" s="445"/>
      <c r="C580" s="519"/>
      <c r="D580" s="520"/>
      <c r="E580" s="100"/>
      <c r="F580" s="106"/>
      <c r="G580" s="106"/>
      <c r="H580" s="106"/>
      <c r="I580" s="106"/>
      <c r="J580" s="106"/>
      <c r="K580" s="497"/>
      <c r="L580" s="99"/>
      <c r="M580" s="99"/>
      <c r="N580" s="99"/>
      <c r="O580" s="99"/>
      <c r="P580" s="99"/>
      <c r="Q580" s="99"/>
      <c r="R580" s="107"/>
      <c r="S580" s="107"/>
      <c r="T580" s="107"/>
    </row>
    <row r="581" spans="2:20">
      <c r="B581" s="423"/>
      <c r="C581" s="242"/>
      <c r="D581" s="457"/>
      <c r="E581" s="100"/>
      <c r="F581" s="100"/>
      <c r="G581" s="100"/>
      <c r="H581" s="100"/>
      <c r="I581" s="100"/>
      <c r="J581" s="100"/>
      <c r="K581" s="494"/>
      <c r="L581" s="101"/>
      <c r="M581" s="101"/>
      <c r="N581" s="101"/>
      <c r="O581" s="101"/>
      <c r="P581" s="101"/>
      <c r="Q581" s="101"/>
      <c r="R581" s="102"/>
      <c r="S581" s="102"/>
      <c r="T581" s="102"/>
    </row>
    <row r="582" spans="2:20">
      <c r="B582" s="423"/>
      <c r="C582" s="242"/>
      <c r="D582" s="457"/>
      <c r="E582" s="100"/>
      <c r="F582" s="100"/>
      <c r="G582" s="100"/>
      <c r="H582" s="100"/>
      <c r="I582" s="100"/>
      <c r="J582" s="100"/>
      <c r="K582" s="494"/>
      <c r="L582" s="101"/>
      <c r="M582" s="101"/>
      <c r="N582" s="101"/>
      <c r="O582" s="101"/>
      <c r="P582" s="101"/>
      <c r="Q582" s="101"/>
      <c r="R582" s="102"/>
      <c r="S582" s="102"/>
      <c r="T582" s="102"/>
    </row>
    <row r="583" spans="2:20">
      <c r="B583" s="423"/>
      <c r="C583" s="242"/>
      <c r="D583" s="457"/>
      <c r="E583" s="100"/>
      <c r="F583" s="100"/>
      <c r="G583" s="100"/>
      <c r="H583" s="100"/>
      <c r="I583" s="100"/>
      <c r="J583" s="100"/>
      <c r="K583" s="494"/>
      <c r="L583" s="101"/>
      <c r="M583" s="101"/>
      <c r="N583" s="101"/>
      <c r="O583" s="101"/>
      <c r="P583" s="101"/>
      <c r="Q583" s="101"/>
      <c r="R583" s="102"/>
      <c r="S583" s="102"/>
      <c r="T583" s="102"/>
    </row>
    <row r="584" spans="2:20">
      <c r="B584" s="423"/>
      <c r="C584" s="242"/>
      <c r="D584" s="457"/>
      <c r="E584" s="100"/>
      <c r="F584" s="100"/>
      <c r="G584" s="100"/>
      <c r="H584" s="100"/>
      <c r="I584" s="100"/>
      <c r="J584" s="100"/>
      <c r="K584" s="494"/>
      <c r="L584" s="101"/>
      <c r="M584" s="101"/>
      <c r="N584" s="101"/>
      <c r="O584" s="101"/>
      <c r="P584" s="101"/>
      <c r="Q584" s="101"/>
      <c r="R584" s="102"/>
      <c r="S584" s="102"/>
      <c r="T584" s="102"/>
    </row>
    <row r="585" spans="2:20">
      <c r="B585" s="423"/>
      <c r="C585" s="242"/>
      <c r="D585" s="457"/>
      <c r="E585" s="100"/>
      <c r="F585" s="100"/>
      <c r="G585" s="100"/>
      <c r="H585" s="100"/>
      <c r="I585" s="100"/>
      <c r="J585" s="100"/>
      <c r="K585" s="494"/>
      <c r="L585" s="101"/>
      <c r="M585" s="101"/>
      <c r="N585" s="101"/>
      <c r="O585" s="101"/>
      <c r="P585" s="101"/>
      <c r="Q585" s="101"/>
      <c r="R585" s="102"/>
      <c r="S585" s="102"/>
      <c r="T585" s="102"/>
    </row>
    <row r="586" spans="2:20">
      <c r="B586" s="423"/>
      <c r="C586" s="242"/>
      <c r="D586" s="457"/>
      <c r="E586" s="100"/>
      <c r="F586" s="100"/>
      <c r="G586" s="100"/>
      <c r="H586" s="100"/>
      <c r="I586" s="100"/>
      <c r="J586" s="100"/>
      <c r="K586" s="494"/>
      <c r="L586" s="101"/>
      <c r="M586" s="101"/>
      <c r="N586" s="101"/>
      <c r="O586" s="101"/>
      <c r="P586" s="101"/>
      <c r="Q586" s="101"/>
      <c r="R586" s="102"/>
      <c r="S586" s="102"/>
      <c r="T586" s="102"/>
    </row>
    <row r="587" spans="2:20">
      <c r="B587" s="423"/>
      <c r="C587" s="242"/>
      <c r="D587" s="457"/>
      <c r="E587" s="100"/>
      <c r="F587" s="100"/>
      <c r="G587" s="100"/>
      <c r="H587" s="100"/>
      <c r="I587" s="100"/>
      <c r="J587" s="100"/>
      <c r="K587" s="494"/>
      <c r="L587" s="101"/>
      <c r="M587" s="101"/>
      <c r="N587" s="101"/>
      <c r="O587" s="101"/>
      <c r="P587" s="101"/>
      <c r="Q587" s="101"/>
      <c r="R587" s="102"/>
      <c r="S587" s="102"/>
      <c r="T587" s="102"/>
    </row>
    <row r="588" spans="2:20">
      <c r="B588" s="423"/>
      <c r="C588" s="242"/>
      <c r="D588" s="457"/>
      <c r="E588" s="100"/>
      <c r="F588" s="100"/>
      <c r="G588" s="100"/>
      <c r="H588" s="100"/>
      <c r="I588" s="100"/>
      <c r="J588" s="100"/>
      <c r="K588" s="494"/>
      <c r="L588" s="101"/>
      <c r="M588" s="101"/>
      <c r="N588" s="101"/>
      <c r="O588" s="101"/>
      <c r="P588" s="101"/>
      <c r="Q588" s="101"/>
      <c r="R588" s="102"/>
      <c r="S588" s="102"/>
      <c r="T588" s="102"/>
    </row>
    <row r="589" spans="2:20" ht="13.5" thickBot="1">
      <c r="B589" s="516"/>
      <c r="C589" s="521"/>
      <c r="D589" s="518"/>
      <c r="E589" s="103"/>
      <c r="F589" s="103"/>
      <c r="G589" s="103"/>
      <c r="H589" s="103"/>
      <c r="I589" s="103"/>
      <c r="J589" s="103"/>
      <c r="K589" s="495"/>
      <c r="L589" s="104"/>
      <c r="M589" s="104"/>
      <c r="N589" s="104"/>
      <c r="O589" s="104"/>
      <c r="P589" s="104"/>
      <c r="Q589" s="104"/>
      <c r="R589" s="105"/>
      <c r="S589" s="105"/>
      <c r="T589" s="105"/>
    </row>
    <row r="590" spans="2:20" ht="39" thickBot="1">
      <c r="B590" s="507"/>
      <c r="C590" s="510" t="s">
        <v>322</v>
      </c>
      <c r="D590" s="522"/>
      <c r="E590" s="96"/>
      <c r="F590" s="96" t="s">
        <v>319</v>
      </c>
      <c r="G590" s="96"/>
      <c r="H590" s="96"/>
      <c r="I590" s="96"/>
      <c r="J590" s="96"/>
      <c r="K590" s="496"/>
      <c r="L590" s="96">
        <f t="shared" ref="L590:Q590" si="55">SUM(L591:L610)</f>
        <v>0</v>
      </c>
      <c r="M590" s="96">
        <f t="shared" si="55"/>
        <v>0</v>
      </c>
      <c r="N590" s="96">
        <f t="shared" si="55"/>
        <v>0</v>
      </c>
      <c r="O590" s="96">
        <f t="shared" si="55"/>
        <v>0</v>
      </c>
      <c r="P590" s="96">
        <f t="shared" si="55"/>
        <v>0</v>
      </c>
      <c r="Q590" s="96">
        <f t="shared" si="55"/>
        <v>0</v>
      </c>
      <c r="R590" s="96"/>
      <c r="S590" s="96"/>
      <c r="T590" s="96"/>
    </row>
    <row r="591" spans="2:20">
      <c r="B591" s="445"/>
      <c r="C591" s="519"/>
      <c r="D591" s="520"/>
      <c r="E591" s="100"/>
      <c r="F591" s="108"/>
      <c r="G591" s="108"/>
      <c r="H591" s="108"/>
      <c r="I591" s="108"/>
      <c r="J591" s="108"/>
      <c r="K591" s="498"/>
      <c r="L591" s="99"/>
      <c r="M591" s="99"/>
      <c r="N591" s="99"/>
      <c r="O591" s="99"/>
      <c r="P591" s="99"/>
      <c r="Q591" s="99"/>
      <c r="R591" s="107"/>
      <c r="S591" s="107"/>
      <c r="T591" s="107"/>
    </row>
    <row r="592" spans="2:20">
      <c r="B592" s="423"/>
      <c r="C592" s="242"/>
      <c r="D592" s="457"/>
      <c r="E592" s="100"/>
      <c r="F592" s="109"/>
      <c r="G592" s="109"/>
      <c r="H592" s="109"/>
      <c r="I592" s="109"/>
      <c r="J592" s="109"/>
      <c r="K592" s="499"/>
      <c r="L592" s="99"/>
      <c r="M592" s="102"/>
      <c r="N592" s="99"/>
      <c r="O592" s="99"/>
      <c r="P592" s="99"/>
      <c r="Q592" s="99"/>
      <c r="R592" s="102"/>
      <c r="S592" s="102"/>
      <c r="T592" s="102"/>
    </row>
    <row r="593" spans="2:20">
      <c r="B593" s="423"/>
      <c r="C593" s="242"/>
      <c r="D593" s="457"/>
      <c r="E593" s="109"/>
      <c r="F593" s="109"/>
      <c r="G593" s="109"/>
      <c r="H593" s="109"/>
      <c r="I593" s="109"/>
      <c r="J593" s="109"/>
      <c r="K593" s="499"/>
      <c r="L593" s="102"/>
      <c r="M593" s="102"/>
      <c r="N593" s="102"/>
      <c r="O593" s="102"/>
      <c r="P593" s="102"/>
      <c r="Q593" s="102"/>
      <c r="R593" s="102"/>
      <c r="S593" s="102"/>
      <c r="T593" s="102"/>
    </row>
    <row r="594" spans="2:20">
      <c r="B594" s="423"/>
      <c r="C594" s="242"/>
      <c r="D594" s="457"/>
      <c r="E594" s="109"/>
      <c r="F594" s="109"/>
      <c r="G594" s="109"/>
      <c r="H594" s="109"/>
      <c r="I594" s="109"/>
      <c r="J594" s="109"/>
      <c r="K594" s="499"/>
      <c r="L594" s="102"/>
      <c r="M594" s="102"/>
      <c r="N594" s="102"/>
      <c r="O594" s="102"/>
      <c r="P594" s="102"/>
      <c r="Q594" s="102"/>
      <c r="R594" s="102"/>
      <c r="S594" s="102"/>
      <c r="T594" s="102"/>
    </row>
    <row r="595" spans="2:20">
      <c r="B595" s="423"/>
      <c r="C595" s="242"/>
      <c r="D595" s="457"/>
      <c r="E595" s="109"/>
      <c r="F595" s="109"/>
      <c r="G595" s="109"/>
      <c r="H595" s="109"/>
      <c r="I595" s="109"/>
      <c r="J595" s="109"/>
      <c r="K595" s="499"/>
      <c r="L595" s="102"/>
      <c r="M595" s="102"/>
      <c r="N595" s="102"/>
      <c r="O595" s="102"/>
      <c r="P595" s="102"/>
      <c r="Q595" s="102"/>
      <c r="R595" s="102"/>
      <c r="S595" s="102"/>
      <c r="T595" s="102"/>
    </row>
    <row r="596" spans="2:20">
      <c r="B596" s="423"/>
      <c r="C596" s="242"/>
      <c r="D596" s="457"/>
      <c r="E596" s="109"/>
      <c r="F596" s="109"/>
      <c r="G596" s="109"/>
      <c r="H596" s="109"/>
      <c r="I596" s="109"/>
      <c r="J596" s="109"/>
      <c r="K596" s="499"/>
      <c r="L596" s="102"/>
      <c r="M596" s="102"/>
      <c r="N596" s="102"/>
      <c r="O596" s="102"/>
      <c r="P596" s="102"/>
      <c r="Q596" s="102"/>
      <c r="R596" s="102"/>
      <c r="S596" s="102"/>
      <c r="T596" s="102"/>
    </row>
    <row r="597" spans="2:20">
      <c r="B597" s="423"/>
      <c r="C597" s="242"/>
      <c r="D597" s="457"/>
      <c r="E597" s="109"/>
      <c r="F597" s="109"/>
      <c r="G597" s="109"/>
      <c r="H597" s="109"/>
      <c r="I597" s="109"/>
      <c r="J597" s="109"/>
      <c r="K597" s="499"/>
      <c r="L597" s="102"/>
      <c r="M597" s="102"/>
      <c r="N597" s="102"/>
      <c r="O597" s="102"/>
      <c r="P597" s="102"/>
      <c r="Q597" s="102"/>
      <c r="R597" s="102"/>
      <c r="S597" s="102"/>
      <c r="T597" s="102"/>
    </row>
    <row r="598" spans="2:20">
      <c r="B598" s="423"/>
      <c r="C598" s="242"/>
      <c r="D598" s="457"/>
      <c r="E598" s="109"/>
      <c r="F598" s="109"/>
      <c r="G598" s="109"/>
      <c r="H598" s="109"/>
      <c r="I598" s="109"/>
      <c r="J598" s="109"/>
      <c r="K598" s="499"/>
      <c r="L598" s="102"/>
      <c r="M598" s="102"/>
      <c r="N598" s="102"/>
      <c r="O598" s="102"/>
      <c r="P598" s="102"/>
      <c r="Q598" s="102"/>
      <c r="R598" s="102"/>
      <c r="S598" s="102"/>
      <c r="T598" s="102"/>
    </row>
    <row r="599" spans="2:20">
      <c r="B599" s="423"/>
      <c r="C599" s="242"/>
      <c r="D599" s="457"/>
      <c r="E599" s="109"/>
      <c r="F599" s="109"/>
      <c r="G599" s="109"/>
      <c r="H599" s="109"/>
      <c r="I599" s="109"/>
      <c r="J599" s="109"/>
      <c r="K599" s="499"/>
      <c r="L599" s="102"/>
      <c r="M599" s="102"/>
      <c r="N599" s="102"/>
      <c r="O599" s="102"/>
      <c r="P599" s="102"/>
      <c r="Q599" s="102"/>
      <c r="R599" s="102"/>
      <c r="S599" s="102"/>
      <c r="T599" s="102"/>
    </row>
    <row r="600" spans="2:20">
      <c r="B600" s="516"/>
      <c r="C600" s="521"/>
      <c r="D600" s="518"/>
      <c r="E600" s="110"/>
      <c r="F600" s="110"/>
      <c r="G600" s="110"/>
      <c r="H600" s="110"/>
      <c r="I600" s="110"/>
      <c r="J600" s="110"/>
      <c r="K600" s="500"/>
      <c r="L600" s="105"/>
      <c r="M600" s="105"/>
      <c r="N600" s="105"/>
      <c r="O600" s="105"/>
      <c r="P600" s="105"/>
      <c r="Q600" s="105"/>
      <c r="R600" s="105"/>
      <c r="S600" s="105"/>
      <c r="T600" s="105"/>
    </row>
    <row r="601" spans="2:20">
      <c r="B601" s="445"/>
      <c r="C601" s="519"/>
      <c r="D601" s="520"/>
      <c r="E601" s="108"/>
      <c r="F601" s="108"/>
      <c r="G601" s="108"/>
      <c r="H601" s="108"/>
      <c r="I601" s="108"/>
      <c r="J601" s="108"/>
      <c r="K601" s="498"/>
      <c r="L601" s="99"/>
      <c r="M601" s="99"/>
      <c r="N601" s="99"/>
      <c r="O601" s="99"/>
      <c r="P601" s="99"/>
      <c r="Q601" s="99"/>
      <c r="R601" s="107"/>
      <c r="S601" s="107"/>
      <c r="T601" s="107"/>
    </row>
    <row r="602" spans="2:20">
      <c r="B602" s="423"/>
      <c r="C602" s="242"/>
      <c r="D602" s="457"/>
      <c r="E602" s="109"/>
      <c r="F602" s="109"/>
      <c r="G602" s="109"/>
      <c r="H602" s="109"/>
      <c r="I602" s="109"/>
      <c r="J602" s="109"/>
      <c r="K602" s="499"/>
      <c r="L602" s="102"/>
      <c r="M602" s="102"/>
      <c r="N602" s="102"/>
      <c r="O602" s="102"/>
      <c r="P602" s="102"/>
      <c r="Q602" s="102"/>
      <c r="R602" s="102"/>
      <c r="S602" s="102"/>
      <c r="T602" s="102"/>
    </row>
    <row r="603" spans="2:20">
      <c r="B603" s="423"/>
      <c r="C603" s="242"/>
      <c r="D603" s="457"/>
      <c r="E603" s="109"/>
      <c r="F603" s="109"/>
      <c r="G603" s="109"/>
      <c r="H603" s="109"/>
      <c r="I603" s="109"/>
      <c r="J603" s="109"/>
      <c r="K603" s="499"/>
      <c r="L603" s="102"/>
      <c r="M603" s="102"/>
      <c r="N603" s="102"/>
      <c r="O603" s="102"/>
      <c r="P603" s="102"/>
      <c r="Q603" s="102"/>
      <c r="R603" s="102"/>
      <c r="S603" s="102"/>
      <c r="T603" s="102"/>
    </row>
    <row r="604" spans="2:20">
      <c r="B604" s="423"/>
      <c r="C604" s="242"/>
      <c r="D604" s="457"/>
      <c r="E604" s="109"/>
      <c r="F604" s="109"/>
      <c r="G604" s="109"/>
      <c r="H604" s="109"/>
      <c r="I604" s="109"/>
      <c r="J604" s="109"/>
      <c r="K604" s="499"/>
      <c r="L604" s="102"/>
      <c r="M604" s="102"/>
      <c r="N604" s="102"/>
      <c r="O604" s="102"/>
      <c r="P604" s="102"/>
      <c r="Q604" s="102"/>
      <c r="R604" s="102"/>
      <c r="S604" s="102"/>
      <c r="T604" s="102"/>
    </row>
    <row r="605" spans="2:20">
      <c r="B605" s="423"/>
      <c r="C605" s="242"/>
      <c r="D605" s="457"/>
      <c r="E605" s="109"/>
      <c r="F605" s="109"/>
      <c r="G605" s="109"/>
      <c r="H605" s="109"/>
      <c r="I605" s="109"/>
      <c r="J605" s="109"/>
      <c r="K605" s="499"/>
      <c r="L605" s="102"/>
      <c r="M605" s="102"/>
      <c r="N605" s="102"/>
      <c r="O605" s="102"/>
      <c r="P605" s="102"/>
      <c r="Q605" s="102"/>
      <c r="R605" s="102"/>
      <c r="S605" s="102"/>
      <c r="T605" s="102"/>
    </row>
    <row r="606" spans="2:20">
      <c r="B606" s="423"/>
      <c r="C606" s="242"/>
      <c r="D606" s="457"/>
      <c r="E606" s="109"/>
      <c r="F606" s="109"/>
      <c r="G606" s="109"/>
      <c r="H606" s="109"/>
      <c r="I606" s="109"/>
      <c r="J606" s="109"/>
      <c r="K606" s="499"/>
      <c r="L606" s="102"/>
      <c r="M606" s="102"/>
      <c r="N606" s="102"/>
      <c r="O606" s="102"/>
      <c r="P606" s="102"/>
      <c r="Q606" s="102"/>
      <c r="R606" s="102"/>
      <c r="S606" s="102"/>
      <c r="T606" s="102"/>
    </row>
    <row r="607" spans="2:20">
      <c r="B607" s="423"/>
      <c r="C607" s="242"/>
      <c r="D607" s="457"/>
      <c r="E607" s="109"/>
      <c r="F607" s="109"/>
      <c r="G607" s="109"/>
      <c r="H607" s="109"/>
      <c r="I607" s="109"/>
      <c r="J607" s="109"/>
      <c r="K607" s="499"/>
      <c r="L607" s="102"/>
      <c r="M607" s="102"/>
      <c r="N607" s="102"/>
      <c r="O607" s="102"/>
      <c r="P607" s="102"/>
      <c r="Q607" s="102"/>
      <c r="R607" s="102"/>
      <c r="S607" s="102"/>
      <c r="T607" s="102"/>
    </row>
    <row r="608" spans="2:20">
      <c r="B608" s="423"/>
      <c r="C608" s="242"/>
      <c r="D608" s="457"/>
      <c r="E608" s="109"/>
      <c r="F608" s="109"/>
      <c r="G608" s="109"/>
      <c r="H608" s="109"/>
      <c r="I608" s="109"/>
      <c r="J608" s="109"/>
      <c r="K608" s="499"/>
      <c r="L608" s="102"/>
      <c r="M608" s="102"/>
      <c r="N608" s="102"/>
      <c r="O608" s="102"/>
      <c r="P608" s="102"/>
      <c r="Q608" s="102"/>
      <c r="R608" s="102"/>
      <c r="S608" s="102"/>
      <c r="T608" s="102"/>
    </row>
    <row r="609" spans="2:20">
      <c r="B609" s="423"/>
      <c r="C609" s="242"/>
      <c r="D609" s="457"/>
      <c r="E609" s="109"/>
      <c r="F609" s="109"/>
      <c r="G609" s="109"/>
      <c r="H609" s="109"/>
      <c r="I609" s="109"/>
      <c r="J609" s="109"/>
      <c r="K609" s="499"/>
      <c r="L609" s="102"/>
      <c r="M609" s="102"/>
      <c r="N609" s="102"/>
      <c r="O609" s="102"/>
      <c r="P609" s="102"/>
      <c r="Q609" s="102"/>
      <c r="R609" s="102"/>
      <c r="S609" s="102"/>
      <c r="T609" s="102"/>
    </row>
    <row r="610" spans="2:20" ht="13.5" thickBot="1">
      <c r="B610" s="516"/>
      <c r="C610" s="521"/>
      <c r="D610" s="518"/>
      <c r="E610" s="110"/>
      <c r="F610" s="110"/>
      <c r="G610" s="110"/>
      <c r="H610" s="110"/>
      <c r="I610" s="110"/>
      <c r="J610" s="110"/>
      <c r="K610" s="500"/>
      <c r="L610" s="105"/>
      <c r="M610" s="105"/>
      <c r="N610" s="105"/>
      <c r="O610" s="105"/>
      <c r="P610" s="105"/>
      <c r="Q610" s="105"/>
      <c r="R610" s="105"/>
      <c r="S610" s="105"/>
      <c r="T610" s="105"/>
    </row>
    <row r="611" spans="2:20" ht="90" thickBot="1">
      <c r="B611" s="507"/>
      <c r="C611" s="510" t="s">
        <v>323</v>
      </c>
      <c r="D611" s="522"/>
      <c r="E611" s="96"/>
      <c r="F611" s="96" t="s">
        <v>319</v>
      </c>
      <c r="G611" s="96"/>
      <c r="H611" s="96"/>
      <c r="I611" s="96"/>
      <c r="J611" s="96"/>
      <c r="K611" s="496"/>
      <c r="L611" s="96">
        <f t="shared" ref="L611:Q611" si="56">SUM(L612:L621)</f>
        <v>0</v>
      </c>
      <c r="M611" s="96">
        <f t="shared" si="56"/>
        <v>0</v>
      </c>
      <c r="N611" s="96">
        <f t="shared" si="56"/>
        <v>0</v>
      </c>
      <c r="O611" s="96">
        <f t="shared" si="56"/>
        <v>0</v>
      </c>
      <c r="P611" s="96">
        <f t="shared" si="56"/>
        <v>0</v>
      </c>
      <c r="Q611" s="96">
        <f t="shared" si="56"/>
        <v>0</v>
      </c>
      <c r="R611" s="96"/>
      <c r="S611" s="96"/>
      <c r="T611" s="96"/>
    </row>
    <row r="612" spans="2:20">
      <c r="B612" s="445"/>
      <c r="C612" s="519"/>
      <c r="D612" s="520"/>
      <c r="E612" s="100"/>
      <c r="F612" s="108"/>
      <c r="G612" s="108"/>
      <c r="H612" s="108"/>
      <c r="I612" s="108"/>
      <c r="J612" s="111"/>
      <c r="K612" s="501"/>
      <c r="L612" s="99"/>
      <c r="M612" s="112"/>
      <c r="N612" s="112"/>
      <c r="O612" s="99"/>
      <c r="P612" s="99"/>
      <c r="Q612" s="99"/>
      <c r="R612" s="107"/>
      <c r="S612" s="107"/>
      <c r="T612" s="107"/>
    </row>
    <row r="613" spans="2:20">
      <c r="B613" s="423"/>
      <c r="C613" s="242"/>
      <c r="D613" s="457"/>
      <c r="E613" s="109"/>
      <c r="F613" s="109"/>
      <c r="G613" s="109"/>
      <c r="H613" s="109"/>
      <c r="I613" s="109"/>
      <c r="J613" s="109"/>
      <c r="K613" s="499"/>
      <c r="L613" s="102"/>
      <c r="M613" s="102"/>
      <c r="N613" s="102"/>
      <c r="O613" s="102"/>
      <c r="P613" s="102"/>
      <c r="Q613" s="102"/>
      <c r="R613" s="102"/>
      <c r="S613" s="102"/>
      <c r="T613" s="102"/>
    </row>
    <row r="614" spans="2:20">
      <c r="B614" s="423"/>
      <c r="C614" s="242"/>
      <c r="D614" s="457"/>
      <c r="E614" s="109"/>
      <c r="F614" s="109"/>
      <c r="G614" s="109"/>
      <c r="H614" s="109"/>
      <c r="I614" s="109"/>
      <c r="J614" s="109"/>
      <c r="K614" s="499"/>
      <c r="L614" s="102"/>
      <c r="M614" s="102"/>
      <c r="N614" s="102"/>
      <c r="O614" s="102"/>
      <c r="P614" s="102"/>
      <c r="Q614" s="102"/>
      <c r="R614" s="102"/>
      <c r="S614" s="102"/>
      <c r="T614" s="102"/>
    </row>
    <row r="615" spans="2:20">
      <c r="B615" s="423"/>
      <c r="C615" s="242"/>
      <c r="D615" s="457"/>
      <c r="E615" s="109"/>
      <c r="F615" s="109"/>
      <c r="G615" s="109"/>
      <c r="H615" s="109"/>
      <c r="I615" s="109"/>
      <c r="J615" s="109"/>
      <c r="K615" s="499"/>
      <c r="L615" s="102"/>
      <c r="M615" s="102"/>
      <c r="N615" s="102"/>
      <c r="O615" s="102"/>
      <c r="P615" s="102"/>
      <c r="Q615" s="102"/>
      <c r="R615" s="102"/>
      <c r="S615" s="102"/>
      <c r="T615" s="102"/>
    </row>
    <row r="616" spans="2:20">
      <c r="B616" s="423"/>
      <c r="C616" s="242"/>
      <c r="D616" s="457"/>
      <c r="E616" s="109"/>
      <c r="F616" s="109"/>
      <c r="G616" s="109"/>
      <c r="H616" s="109"/>
      <c r="I616" s="109"/>
      <c r="J616" s="109"/>
      <c r="K616" s="499"/>
      <c r="L616" s="102"/>
      <c r="M616" s="102"/>
      <c r="N616" s="102"/>
      <c r="O616" s="102"/>
      <c r="P616" s="102"/>
      <c r="Q616" s="102"/>
      <c r="R616" s="102"/>
      <c r="S616" s="102"/>
      <c r="T616" s="102"/>
    </row>
    <row r="617" spans="2:20">
      <c r="B617" s="423"/>
      <c r="C617" s="242"/>
      <c r="D617" s="457"/>
      <c r="E617" s="109"/>
      <c r="F617" s="109"/>
      <c r="G617" s="109"/>
      <c r="H617" s="109"/>
      <c r="I617" s="109"/>
      <c r="J617" s="109"/>
      <c r="K617" s="499"/>
      <c r="L617" s="102"/>
      <c r="M617" s="102"/>
      <c r="N617" s="102"/>
      <c r="O617" s="102"/>
      <c r="P617" s="102"/>
      <c r="Q617" s="102"/>
      <c r="R617" s="102"/>
      <c r="S617" s="102"/>
      <c r="T617" s="102"/>
    </row>
    <row r="618" spans="2:20">
      <c r="B618" s="423"/>
      <c r="C618" s="242"/>
      <c r="D618" s="457"/>
      <c r="E618" s="109"/>
      <c r="F618" s="109"/>
      <c r="G618" s="109"/>
      <c r="H618" s="109"/>
      <c r="I618" s="109"/>
      <c r="J618" s="109"/>
      <c r="K618" s="499"/>
      <c r="L618" s="102"/>
      <c r="M618" s="102"/>
      <c r="N618" s="102"/>
      <c r="O618" s="102"/>
      <c r="P618" s="102"/>
      <c r="Q618" s="102"/>
      <c r="R618" s="102"/>
      <c r="S618" s="102"/>
      <c r="T618" s="102"/>
    </row>
    <row r="619" spans="2:20">
      <c r="B619" s="423"/>
      <c r="C619" s="242"/>
      <c r="D619" s="457"/>
      <c r="E619" s="109"/>
      <c r="F619" s="109"/>
      <c r="G619" s="109"/>
      <c r="H619" s="109"/>
      <c r="I619" s="109"/>
      <c r="J619" s="109"/>
      <c r="K619" s="499"/>
      <c r="L619" s="102"/>
      <c r="M619" s="102"/>
      <c r="N619" s="102"/>
      <c r="O619" s="102"/>
      <c r="P619" s="102"/>
      <c r="Q619" s="102"/>
      <c r="R619" s="102"/>
      <c r="S619" s="102"/>
      <c r="T619" s="102"/>
    </row>
    <row r="620" spans="2:20">
      <c r="B620" s="423"/>
      <c r="C620" s="242"/>
      <c r="D620" s="457"/>
      <c r="E620" s="109"/>
      <c r="F620" s="109"/>
      <c r="G620" s="109"/>
      <c r="H620" s="109"/>
      <c r="I620" s="109"/>
      <c r="J620" s="109"/>
      <c r="K620" s="499"/>
      <c r="L620" s="102"/>
      <c r="M620" s="102"/>
      <c r="N620" s="102"/>
      <c r="O620" s="102"/>
      <c r="P620" s="102"/>
      <c r="Q620" s="102"/>
      <c r="R620" s="102"/>
      <c r="S620" s="102"/>
      <c r="T620" s="102"/>
    </row>
    <row r="621" spans="2:20" ht="13.5" thickBot="1">
      <c r="B621" s="516"/>
      <c r="C621" s="521"/>
      <c r="D621" s="518"/>
      <c r="E621" s="110"/>
      <c r="F621" s="110"/>
      <c r="G621" s="110"/>
      <c r="H621" s="110"/>
      <c r="I621" s="110"/>
      <c r="J621" s="110"/>
      <c r="K621" s="500"/>
      <c r="L621" s="105"/>
      <c r="M621" s="105"/>
      <c r="N621" s="105"/>
      <c r="O621" s="105"/>
      <c r="P621" s="105"/>
      <c r="Q621" s="105"/>
      <c r="R621" s="105"/>
      <c r="S621" s="105"/>
      <c r="T621" s="105"/>
    </row>
    <row r="622" spans="2:20" ht="39" thickBot="1">
      <c r="B622" s="507"/>
      <c r="C622" s="510" t="s">
        <v>324</v>
      </c>
      <c r="D622" s="522"/>
      <c r="E622" s="96"/>
      <c r="F622" s="96" t="s">
        <v>319</v>
      </c>
      <c r="G622" s="96"/>
      <c r="H622" s="96"/>
      <c r="I622" s="96"/>
      <c r="J622" s="96"/>
      <c r="K622" s="496"/>
      <c r="L622" s="96">
        <f t="shared" ref="L622:Q622" si="57">SUM(L623:L632)</f>
        <v>8608.4954998315643</v>
      </c>
      <c r="M622" s="96">
        <f t="shared" si="57"/>
        <v>3400.0394169716592</v>
      </c>
      <c r="N622" s="96">
        <f t="shared" si="57"/>
        <v>677.28731459027915</v>
      </c>
      <c r="O622" s="96">
        <f t="shared" si="57"/>
        <v>11331.247602212945</v>
      </c>
      <c r="P622" s="96">
        <f t="shared" si="57"/>
        <v>1076.4886233448622</v>
      </c>
      <c r="Q622" s="96">
        <f t="shared" si="57"/>
        <v>1076.4886233448622</v>
      </c>
      <c r="R622" s="96"/>
      <c r="S622" s="96"/>
      <c r="T622" s="96"/>
    </row>
    <row r="623" spans="2:20" ht="25.5">
      <c r="B623" s="445"/>
      <c r="C623" s="519"/>
      <c r="D623" s="520"/>
      <c r="E623" s="100" t="str">
        <f>E483</f>
        <v>REC Direct and Medium Term Loans</v>
      </c>
      <c r="F623" s="108"/>
      <c r="G623" s="108"/>
      <c r="H623" s="108"/>
      <c r="I623" s="108"/>
      <c r="J623" s="111"/>
      <c r="K623" s="501">
        <f>'Existing Loans Details'!L69</f>
        <v>0.11637101013010809</v>
      </c>
      <c r="L623" s="99">
        <f>O483</f>
        <v>1379.6578000266668</v>
      </c>
      <c r="M623" s="112"/>
      <c r="N623" s="112">
        <f>'Existing Loans Details'!L22</f>
        <v>484.33268483666666</v>
      </c>
      <c r="O623" s="99">
        <f>L623+M623-N623</f>
        <v>895.32511519000013</v>
      </c>
      <c r="P623" s="99">
        <f>'Existing Loans Details'!L54</f>
        <v>132.37102993625078</v>
      </c>
      <c r="Q623" s="99">
        <f>P623</f>
        <v>132.37102993625078</v>
      </c>
      <c r="R623" s="107"/>
      <c r="S623" s="107"/>
      <c r="T623" s="107"/>
    </row>
    <row r="624" spans="2:20">
      <c r="B624" s="423"/>
      <c r="C624" s="242"/>
      <c r="D624" s="457"/>
      <c r="E624" s="100" t="str">
        <f>E484</f>
        <v>PFC</v>
      </c>
      <c r="F624" s="109"/>
      <c r="G624" s="109"/>
      <c r="H624" s="109"/>
      <c r="I624" s="109"/>
      <c r="J624" s="113"/>
      <c r="K624" s="501">
        <f>'Existing Loans Details'!L70</f>
        <v>4.5004753150089324E-2</v>
      </c>
      <c r="L624" s="99">
        <f>O484</f>
        <v>135.7746789</v>
      </c>
      <c r="M624" s="114"/>
      <c r="N624" s="112">
        <f>'Existing Loans Details'!L23</f>
        <v>8.8341402000000002</v>
      </c>
      <c r="O624" s="99">
        <f>L624+M624-N624</f>
        <v>126.94053869999999</v>
      </c>
      <c r="P624" s="99">
        <f>'Existing Loans Details'!L55</f>
        <v>5.9117167584299999</v>
      </c>
      <c r="Q624" s="99">
        <f>P624</f>
        <v>5.9117167584299999</v>
      </c>
      <c r="R624" s="102"/>
      <c r="S624" s="102"/>
      <c r="T624" s="102"/>
    </row>
    <row r="625" spans="2:20">
      <c r="B625" s="423"/>
      <c r="C625" s="242"/>
      <c r="D625" s="457"/>
      <c r="E625" s="100" t="str">
        <f>E485</f>
        <v>PTCIFSL</v>
      </c>
      <c r="F625" s="109"/>
      <c r="G625" s="109"/>
      <c r="H625" s="109"/>
      <c r="I625" s="109"/>
      <c r="J625" s="113"/>
      <c r="K625" s="501">
        <f>'Existing Loans Details'!L72</f>
        <v>0.11576923076923078</v>
      </c>
      <c r="L625" s="99">
        <f>O485</f>
        <v>49</v>
      </c>
      <c r="M625" s="114"/>
      <c r="N625" s="112">
        <f>'Existing Loans Details'!L25</f>
        <v>7.0000000000000018</v>
      </c>
      <c r="O625" s="99">
        <f>L625+M625-N625</f>
        <v>42</v>
      </c>
      <c r="P625" s="99">
        <f>'Existing Loans Details'!L57</f>
        <v>5.2675000000000001</v>
      </c>
      <c r="Q625" s="99">
        <f>P625</f>
        <v>5.2675000000000001</v>
      </c>
      <c r="R625" s="102"/>
      <c r="S625" s="102"/>
      <c r="T625" s="102"/>
    </row>
    <row r="626" spans="2:20">
      <c r="B626" s="423"/>
      <c r="C626" s="242"/>
      <c r="D626" s="457"/>
      <c r="E626" s="100" t="str">
        <f>E486</f>
        <v>JICA</v>
      </c>
      <c r="F626" s="109"/>
      <c r="G626" s="109"/>
      <c r="H626" s="109"/>
      <c r="I626" s="109"/>
      <c r="J626" s="109"/>
      <c r="K626" s="501">
        <f>'Existing Loans Details'!L73</f>
        <v>5.8820469886989302E-3</v>
      </c>
      <c r="L626" s="99">
        <f>O486</f>
        <v>184.10942688499998</v>
      </c>
      <c r="M626" s="102"/>
      <c r="N626" s="112">
        <f>'Existing Loans Details'!L26</f>
        <v>0</v>
      </c>
      <c r="O626" s="99">
        <f>L626+M626-N626</f>
        <v>184.10942688499998</v>
      </c>
      <c r="P626" s="99">
        <f>'Existing Loans Details'!L58</f>
        <v>1.0829403</v>
      </c>
      <c r="Q626" s="99">
        <f>P626</f>
        <v>1.0829403</v>
      </c>
      <c r="R626" s="102"/>
      <c r="S626" s="102"/>
      <c r="T626" s="102"/>
    </row>
    <row r="627" spans="2:20">
      <c r="B627" s="423"/>
      <c r="C627" s="242"/>
      <c r="D627" s="457"/>
      <c r="E627" s="100" t="str">
        <f>E487</f>
        <v>New Loans</v>
      </c>
      <c r="F627" s="109"/>
      <c r="G627" s="109"/>
      <c r="H627" s="109"/>
      <c r="I627" s="109"/>
      <c r="J627" s="109"/>
      <c r="K627" s="501">
        <f>K487</f>
        <v>0.11</v>
      </c>
      <c r="L627" s="99">
        <f>O487</f>
        <v>6859.9535940198975</v>
      </c>
      <c r="M627" s="1198">
        <f>'New Loans 5th MYT'!H4</f>
        <v>3400.0394169716592</v>
      </c>
      <c r="N627" s="1199">
        <f>'New Loans 5th MYT'!H14</f>
        <v>177.12048955361252</v>
      </c>
      <c r="O627" s="1197">
        <f>L627+M627-N627</f>
        <v>10082.872521437945</v>
      </c>
      <c r="P627" s="1197">
        <f>'New Loans 5th MYT'!H28</f>
        <v>931.85543635018132</v>
      </c>
      <c r="Q627" s="1197">
        <f>P627</f>
        <v>931.85543635018132</v>
      </c>
      <c r="R627" s="102"/>
      <c r="S627" s="102"/>
      <c r="T627" s="102"/>
    </row>
    <row r="628" spans="2:20">
      <c r="B628" s="423"/>
      <c r="C628" s="242"/>
      <c r="D628" s="457"/>
      <c r="E628" s="100"/>
      <c r="F628" s="109"/>
      <c r="G628" s="109"/>
      <c r="H628" s="109"/>
      <c r="I628" s="109"/>
      <c r="J628" s="109"/>
      <c r="K628" s="499"/>
      <c r="L628" s="99"/>
      <c r="M628" s="102"/>
      <c r="N628" s="112"/>
      <c r="O628" s="99"/>
      <c r="P628" s="99"/>
      <c r="Q628" s="99"/>
      <c r="R628" s="102"/>
      <c r="S628" s="102"/>
      <c r="T628" s="102"/>
    </row>
    <row r="629" spans="2:20">
      <c r="B629" s="423"/>
      <c r="C629" s="242"/>
      <c r="D629" s="457"/>
      <c r="E629" s="100"/>
      <c r="F629" s="109"/>
      <c r="G629" s="109"/>
      <c r="H629" s="109"/>
      <c r="I629" s="109"/>
      <c r="J629" s="109"/>
      <c r="K629" s="499"/>
      <c r="L629" s="99"/>
      <c r="M629" s="102"/>
      <c r="N629" s="102"/>
      <c r="O629" s="99"/>
      <c r="P629" s="102"/>
      <c r="Q629" s="99"/>
      <c r="R629" s="102"/>
      <c r="S629" s="102"/>
      <c r="T629" s="102"/>
    </row>
    <row r="630" spans="2:20">
      <c r="B630" s="423"/>
      <c r="C630" s="242"/>
      <c r="D630" s="457"/>
      <c r="E630" s="109"/>
      <c r="F630" s="109"/>
      <c r="G630" s="109"/>
      <c r="H630" s="109"/>
      <c r="I630" s="109"/>
      <c r="J630" s="109"/>
      <c r="K630" s="499"/>
      <c r="L630" s="99"/>
      <c r="M630" s="102"/>
      <c r="N630" s="102"/>
      <c r="O630" s="102"/>
      <c r="P630" s="102"/>
      <c r="Q630" s="102"/>
      <c r="R630" s="102"/>
      <c r="S630" s="102"/>
      <c r="T630" s="102"/>
    </row>
    <row r="631" spans="2:20">
      <c r="B631" s="423"/>
      <c r="C631" s="242"/>
      <c r="D631" s="457"/>
      <c r="E631" s="109"/>
      <c r="F631" s="109"/>
      <c r="G631" s="109"/>
      <c r="H631" s="109"/>
      <c r="I631" s="109"/>
      <c r="J631" s="109"/>
      <c r="K631" s="499"/>
      <c r="L631" s="102"/>
      <c r="M631" s="102"/>
      <c r="N631" s="102"/>
      <c r="O631" s="102"/>
      <c r="P631" s="102"/>
      <c r="Q631" s="102"/>
      <c r="R631" s="102"/>
      <c r="S631" s="102"/>
      <c r="T631" s="102"/>
    </row>
    <row r="632" spans="2:20" ht="13.5" thickBot="1">
      <c r="B632" s="516"/>
      <c r="C632" s="521"/>
      <c r="D632" s="523"/>
      <c r="E632" s="110"/>
      <c r="F632" s="110"/>
      <c r="G632" s="110"/>
      <c r="H632" s="110"/>
      <c r="I632" s="110"/>
      <c r="J632" s="110"/>
      <c r="K632" s="500"/>
      <c r="L632" s="105"/>
      <c r="M632" s="105"/>
      <c r="N632" s="105"/>
      <c r="O632" s="105"/>
      <c r="P632" s="105"/>
      <c r="Q632" s="105"/>
      <c r="R632" s="105"/>
      <c r="S632" s="105"/>
      <c r="T632" s="105"/>
    </row>
    <row r="633" spans="2:20" ht="26.25" thickBot="1">
      <c r="B633" s="507"/>
      <c r="C633" s="508" t="s">
        <v>325</v>
      </c>
      <c r="D633" s="509"/>
      <c r="E633" s="96"/>
      <c r="F633" s="96" t="s">
        <v>319</v>
      </c>
      <c r="G633" s="96"/>
      <c r="H633" s="96"/>
      <c r="I633" s="96"/>
      <c r="J633" s="96"/>
      <c r="K633" s="496"/>
      <c r="L633" s="96">
        <f t="shared" ref="L633:Q633" si="58">L634+L645+L656+L677+L688</f>
        <v>0</v>
      </c>
      <c r="M633" s="96">
        <f t="shared" si="58"/>
        <v>0</v>
      </c>
      <c r="N633" s="96">
        <f t="shared" si="58"/>
        <v>0</v>
      </c>
      <c r="O633" s="96">
        <f t="shared" si="58"/>
        <v>0</v>
      </c>
      <c r="P633" s="96">
        <f t="shared" si="58"/>
        <v>0</v>
      </c>
      <c r="Q633" s="96">
        <f t="shared" si="58"/>
        <v>0</v>
      </c>
      <c r="R633" s="96"/>
      <c r="S633" s="96"/>
      <c r="T633" s="96"/>
    </row>
    <row r="634" spans="2:20" ht="13.5" thickBot="1">
      <c r="B634" s="507"/>
      <c r="C634" s="510" t="s">
        <v>320</v>
      </c>
      <c r="D634" s="522"/>
      <c r="E634" s="96"/>
      <c r="F634" s="96" t="s">
        <v>319</v>
      </c>
      <c r="G634" s="96"/>
      <c r="H634" s="96"/>
      <c r="I634" s="96"/>
      <c r="J634" s="96"/>
      <c r="K634" s="496"/>
      <c r="L634" s="96">
        <f t="shared" ref="L634:Q634" si="59">SUM(L635:L644)</f>
        <v>0</v>
      </c>
      <c r="M634" s="96">
        <f t="shared" si="59"/>
        <v>0</v>
      </c>
      <c r="N634" s="96">
        <f t="shared" si="59"/>
        <v>0</v>
      </c>
      <c r="O634" s="96">
        <f t="shared" si="59"/>
        <v>0</v>
      </c>
      <c r="P634" s="96">
        <f t="shared" si="59"/>
        <v>0</v>
      </c>
      <c r="Q634" s="96">
        <f t="shared" si="59"/>
        <v>0</v>
      </c>
      <c r="R634" s="96"/>
      <c r="S634" s="96"/>
      <c r="T634" s="96"/>
    </row>
    <row r="635" spans="2:20">
      <c r="B635" s="445"/>
      <c r="C635" s="519"/>
      <c r="D635" s="520"/>
      <c r="E635" s="100"/>
      <c r="F635" s="108"/>
      <c r="G635" s="108"/>
      <c r="H635" s="108"/>
      <c r="I635" s="108"/>
      <c r="J635" s="108"/>
      <c r="K635" s="498"/>
      <c r="L635" s="107"/>
      <c r="M635" s="107"/>
      <c r="N635" s="107"/>
      <c r="O635" s="107"/>
      <c r="P635" s="107"/>
      <c r="Q635" s="107"/>
      <c r="R635" s="107"/>
      <c r="S635" s="107"/>
      <c r="T635" s="107"/>
    </row>
    <row r="636" spans="2:20">
      <c r="B636" s="423"/>
      <c r="C636" s="242"/>
      <c r="D636" s="457"/>
      <c r="E636" s="109"/>
      <c r="F636" s="109"/>
      <c r="G636" s="109"/>
      <c r="H636" s="109"/>
      <c r="I636" s="109"/>
      <c r="J636" s="109"/>
      <c r="K636" s="499"/>
      <c r="L636" s="102"/>
      <c r="M636" s="102"/>
      <c r="N636" s="102"/>
      <c r="O636" s="102"/>
      <c r="P636" s="102"/>
      <c r="Q636" s="102"/>
      <c r="R636" s="102"/>
      <c r="S636" s="102"/>
      <c r="T636" s="102"/>
    </row>
    <row r="637" spans="2:20">
      <c r="B637" s="423"/>
      <c r="C637" s="242"/>
      <c r="D637" s="457"/>
      <c r="E637" s="109"/>
      <c r="F637" s="109"/>
      <c r="G637" s="109"/>
      <c r="H637" s="109"/>
      <c r="I637" s="109"/>
      <c r="J637" s="109"/>
      <c r="K637" s="499"/>
      <c r="L637" s="102"/>
      <c r="M637" s="102"/>
      <c r="N637" s="102"/>
      <c r="O637" s="102"/>
      <c r="P637" s="102"/>
      <c r="Q637" s="102"/>
      <c r="R637" s="102"/>
      <c r="S637" s="102"/>
      <c r="T637" s="102"/>
    </row>
    <row r="638" spans="2:20">
      <c r="B638" s="423"/>
      <c r="C638" s="242"/>
      <c r="D638" s="457"/>
      <c r="E638" s="109"/>
      <c r="F638" s="109"/>
      <c r="G638" s="109"/>
      <c r="H638" s="109"/>
      <c r="I638" s="109"/>
      <c r="J638" s="109"/>
      <c r="K638" s="499"/>
      <c r="L638" s="102"/>
      <c r="M638" s="102"/>
      <c r="N638" s="102"/>
      <c r="O638" s="102"/>
      <c r="P638" s="102"/>
      <c r="Q638" s="102"/>
      <c r="R638" s="102"/>
      <c r="S638" s="102"/>
      <c r="T638" s="102"/>
    </row>
    <row r="639" spans="2:20">
      <c r="B639" s="423"/>
      <c r="C639" s="242"/>
      <c r="D639" s="457"/>
      <c r="E639" s="109"/>
      <c r="F639" s="109"/>
      <c r="G639" s="109"/>
      <c r="H639" s="109"/>
      <c r="I639" s="109"/>
      <c r="J639" s="109"/>
      <c r="K639" s="499"/>
      <c r="L639" s="102"/>
      <c r="M639" s="102"/>
      <c r="N639" s="102"/>
      <c r="O639" s="102"/>
      <c r="P639" s="102"/>
      <c r="Q639" s="102"/>
      <c r="R639" s="102"/>
      <c r="S639" s="102"/>
      <c r="T639" s="102"/>
    </row>
    <row r="640" spans="2:20">
      <c r="B640" s="423"/>
      <c r="C640" s="242"/>
      <c r="D640" s="457"/>
      <c r="E640" s="109"/>
      <c r="F640" s="109"/>
      <c r="G640" s="109"/>
      <c r="H640" s="109"/>
      <c r="I640" s="109"/>
      <c r="J640" s="109"/>
      <c r="K640" s="499"/>
      <c r="L640" s="102"/>
      <c r="M640" s="102"/>
      <c r="N640" s="102"/>
      <c r="O640" s="102"/>
      <c r="P640" s="102"/>
      <c r="Q640" s="102"/>
      <c r="R640" s="102"/>
      <c r="S640" s="102"/>
      <c r="T640" s="102"/>
    </row>
    <row r="641" spans="2:20">
      <c r="B641" s="423"/>
      <c r="C641" s="242"/>
      <c r="D641" s="457"/>
      <c r="E641" s="109"/>
      <c r="F641" s="109"/>
      <c r="G641" s="109"/>
      <c r="H641" s="109"/>
      <c r="I641" s="109"/>
      <c r="J641" s="109"/>
      <c r="K641" s="499"/>
      <c r="L641" s="102"/>
      <c r="M641" s="102"/>
      <c r="N641" s="102"/>
      <c r="O641" s="102"/>
      <c r="P641" s="102"/>
      <c r="Q641" s="102"/>
      <c r="R641" s="102"/>
      <c r="S641" s="102"/>
      <c r="T641" s="102"/>
    </row>
    <row r="642" spans="2:20">
      <c r="B642" s="423"/>
      <c r="C642" s="242"/>
      <c r="D642" s="457"/>
      <c r="E642" s="109"/>
      <c r="F642" s="109"/>
      <c r="G642" s="109"/>
      <c r="H642" s="109"/>
      <c r="I642" s="109"/>
      <c r="J642" s="109"/>
      <c r="K642" s="499"/>
      <c r="L642" s="102"/>
      <c r="M642" s="102"/>
      <c r="N642" s="102"/>
      <c r="O642" s="102"/>
      <c r="P642" s="102"/>
      <c r="Q642" s="102"/>
      <c r="R642" s="102"/>
      <c r="S642" s="102"/>
      <c r="T642" s="102"/>
    </row>
    <row r="643" spans="2:20">
      <c r="B643" s="423"/>
      <c r="C643" s="242"/>
      <c r="D643" s="457"/>
      <c r="E643" s="109"/>
      <c r="F643" s="109"/>
      <c r="G643" s="109"/>
      <c r="H643" s="109"/>
      <c r="I643" s="109"/>
      <c r="J643" s="109"/>
      <c r="K643" s="499"/>
      <c r="L643" s="102"/>
      <c r="M643" s="102"/>
      <c r="N643" s="102"/>
      <c r="O643" s="102"/>
      <c r="P643" s="102"/>
      <c r="Q643" s="102"/>
      <c r="R643" s="102"/>
      <c r="S643" s="102"/>
      <c r="T643" s="102"/>
    </row>
    <row r="644" spans="2:20" ht="13.5" thickBot="1">
      <c r="B644" s="516"/>
      <c r="C644" s="521"/>
      <c r="D644" s="518"/>
      <c r="E644" s="110"/>
      <c r="F644" s="110"/>
      <c r="G644" s="110"/>
      <c r="H644" s="110"/>
      <c r="I644" s="110"/>
      <c r="J644" s="110"/>
      <c r="K644" s="500"/>
      <c r="L644" s="105"/>
      <c r="M644" s="105"/>
      <c r="N644" s="105"/>
      <c r="O644" s="105"/>
      <c r="P644" s="105"/>
      <c r="Q644" s="105"/>
      <c r="R644" s="105"/>
      <c r="S644" s="105"/>
      <c r="T644" s="105"/>
    </row>
    <row r="645" spans="2:20" ht="13.5" thickBot="1">
      <c r="B645" s="507"/>
      <c r="C645" s="510" t="s">
        <v>321</v>
      </c>
      <c r="D645" s="522"/>
      <c r="E645" s="96"/>
      <c r="F645" s="96" t="s">
        <v>319</v>
      </c>
      <c r="G645" s="96"/>
      <c r="H645" s="96"/>
      <c r="I645" s="96"/>
      <c r="J645" s="96"/>
      <c r="K645" s="496">
        <f t="shared" ref="K645:Q645" si="60">SUM(K646:K655)</f>
        <v>0</v>
      </c>
      <c r="L645" s="96">
        <f t="shared" si="60"/>
        <v>0</v>
      </c>
      <c r="M645" s="96">
        <f t="shared" si="60"/>
        <v>0</v>
      </c>
      <c r="N645" s="96">
        <f t="shared" si="60"/>
        <v>0</v>
      </c>
      <c r="O645" s="96">
        <f t="shared" si="60"/>
        <v>0</v>
      </c>
      <c r="P645" s="96">
        <f t="shared" si="60"/>
        <v>0</v>
      </c>
      <c r="Q645" s="96">
        <f t="shared" si="60"/>
        <v>0</v>
      </c>
      <c r="R645" s="96"/>
      <c r="S645" s="96"/>
      <c r="T645" s="96"/>
    </row>
    <row r="646" spans="2:20">
      <c r="B646" s="445"/>
      <c r="C646" s="519"/>
      <c r="D646" s="520"/>
      <c r="E646" s="108"/>
      <c r="F646" s="108"/>
      <c r="G646" s="108"/>
      <c r="H646" s="108"/>
      <c r="I646" s="108"/>
      <c r="J646" s="108"/>
      <c r="K646" s="498"/>
      <c r="L646" s="107"/>
      <c r="M646" s="107"/>
      <c r="N646" s="107"/>
      <c r="O646" s="107"/>
      <c r="P646" s="107"/>
      <c r="Q646" s="107"/>
      <c r="R646" s="107"/>
      <c r="S646" s="107"/>
      <c r="T646" s="107"/>
    </row>
    <row r="647" spans="2:20">
      <c r="B647" s="423"/>
      <c r="C647" s="242"/>
      <c r="D647" s="457"/>
      <c r="E647" s="109"/>
      <c r="F647" s="109"/>
      <c r="G647" s="109"/>
      <c r="H647" s="109"/>
      <c r="I647" s="109"/>
      <c r="J647" s="109"/>
      <c r="K647" s="499"/>
      <c r="L647" s="102"/>
      <c r="M647" s="102"/>
      <c r="N647" s="102"/>
      <c r="O647" s="102"/>
      <c r="P647" s="102"/>
      <c r="Q647" s="102"/>
      <c r="R647" s="102"/>
      <c r="S647" s="102"/>
      <c r="T647" s="102"/>
    </row>
    <row r="648" spans="2:20">
      <c r="B648" s="423"/>
      <c r="C648" s="242"/>
      <c r="D648" s="457"/>
      <c r="E648" s="109"/>
      <c r="F648" s="109"/>
      <c r="G648" s="109"/>
      <c r="H648" s="109"/>
      <c r="I648" s="109"/>
      <c r="J648" s="109"/>
      <c r="K648" s="499"/>
      <c r="L648" s="102"/>
      <c r="M648" s="102"/>
      <c r="N648" s="102"/>
      <c r="O648" s="102"/>
      <c r="P648" s="102"/>
      <c r="Q648" s="102"/>
      <c r="R648" s="102"/>
      <c r="S648" s="102"/>
      <c r="T648" s="102"/>
    </row>
    <row r="649" spans="2:20">
      <c r="B649" s="423"/>
      <c r="C649" s="242"/>
      <c r="D649" s="457"/>
      <c r="E649" s="109"/>
      <c r="F649" s="109"/>
      <c r="G649" s="109"/>
      <c r="H649" s="109"/>
      <c r="I649" s="109"/>
      <c r="J649" s="109"/>
      <c r="K649" s="499"/>
      <c r="L649" s="102"/>
      <c r="M649" s="102"/>
      <c r="N649" s="102"/>
      <c r="O649" s="102"/>
      <c r="P649" s="102"/>
      <c r="Q649" s="102"/>
      <c r="R649" s="102"/>
      <c r="S649" s="102"/>
      <c r="T649" s="102"/>
    </row>
    <row r="650" spans="2:20">
      <c r="B650" s="423"/>
      <c r="C650" s="242"/>
      <c r="D650" s="457"/>
      <c r="E650" s="109"/>
      <c r="F650" s="109"/>
      <c r="G650" s="109"/>
      <c r="H650" s="109"/>
      <c r="I650" s="109"/>
      <c r="J650" s="109"/>
      <c r="K650" s="499"/>
      <c r="L650" s="102"/>
      <c r="M650" s="102"/>
      <c r="N650" s="102"/>
      <c r="O650" s="102"/>
      <c r="P650" s="102"/>
      <c r="Q650" s="102"/>
      <c r="R650" s="102"/>
      <c r="S650" s="102"/>
      <c r="T650" s="102"/>
    </row>
    <row r="651" spans="2:20">
      <c r="B651" s="423"/>
      <c r="C651" s="242"/>
      <c r="D651" s="457"/>
      <c r="E651" s="109"/>
      <c r="F651" s="109"/>
      <c r="G651" s="109"/>
      <c r="H651" s="109"/>
      <c r="I651" s="109"/>
      <c r="J651" s="109"/>
      <c r="K651" s="499"/>
      <c r="L651" s="102"/>
      <c r="M651" s="102"/>
      <c r="N651" s="102"/>
      <c r="O651" s="102"/>
      <c r="P651" s="102"/>
      <c r="Q651" s="102"/>
      <c r="R651" s="102"/>
      <c r="S651" s="102"/>
      <c r="T651" s="102"/>
    </row>
    <row r="652" spans="2:20">
      <c r="B652" s="423"/>
      <c r="C652" s="242"/>
      <c r="D652" s="457"/>
      <c r="E652" s="109"/>
      <c r="F652" s="109"/>
      <c r="G652" s="109"/>
      <c r="H652" s="109"/>
      <c r="I652" s="109"/>
      <c r="J652" s="109"/>
      <c r="K652" s="499"/>
      <c r="L652" s="102"/>
      <c r="M652" s="102"/>
      <c r="N652" s="102"/>
      <c r="O652" s="102"/>
      <c r="P652" s="102"/>
      <c r="Q652" s="102"/>
      <c r="R652" s="102"/>
      <c r="S652" s="102"/>
      <c r="T652" s="102"/>
    </row>
    <row r="653" spans="2:20">
      <c r="B653" s="423"/>
      <c r="C653" s="242"/>
      <c r="D653" s="457"/>
      <c r="E653" s="109"/>
      <c r="F653" s="109"/>
      <c r="G653" s="109"/>
      <c r="H653" s="109"/>
      <c r="I653" s="109"/>
      <c r="J653" s="109"/>
      <c r="K653" s="499"/>
      <c r="L653" s="102"/>
      <c r="M653" s="102"/>
      <c r="N653" s="102"/>
      <c r="O653" s="102"/>
      <c r="P653" s="102"/>
      <c r="Q653" s="102"/>
      <c r="R653" s="102"/>
      <c r="S653" s="102"/>
      <c r="T653" s="102"/>
    </row>
    <row r="654" spans="2:20">
      <c r="B654" s="423"/>
      <c r="C654" s="242"/>
      <c r="D654" s="457"/>
      <c r="E654" s="109"/>
      <c r="F654" s="109"/>
      <c r="G654" s="109"/>
      <c r="H654" s="109"/>
      <c r="I654" s="109"/>
      <c r="J654" s="109"/>
      <c r="K654" s="499"/>
      <c r="L654" s="102"/>
      <c r="M654" s="102"/>
      <c r="N654" s="102"/>
      <c r="O654" s="102"/>
      <c r="P654" s="102"/>
      <c r="Q654" s="102"/>
      <c r="R654" s="102"/>
      <c r="S654" s="102"/>
      <c r="T654" s="102"/>
    </row>
    <row r="655" spans="2:20" ht="13.5" thickBot="1">
      <c r="B655" s="516"/>
      <c r="C655" s="521"/>
      <c r="D655" s="518"/>
      <c r="E655" s="110"/>
      <c r="F655" s="110"/>
      <c r="G655" s="110"/>
      <c r="H655" s="110"/>
      <c r="I655" s="110"/>
      <c r="J655" s="110"/>
      <c r="K655" s="500"/>
      <c r="L655" s="105"/>
      <c r="M655" s="105"/>
      <c r="N655" s="105"/>
      <c r="O655" s="105"/>
      <c r="P655" s="105"/>
      <c r="Q655" s="105"/>
      <c r="R655" s="105"/>
      <c r="S655" s="105"/>
      <c r="T655" s="105"/>
    </row>
    <row r="656" spans="2:20" ht="39" thickBot="1">
      <c r="B656" s="507"/>
      <c r="C656" s="510" t="s">
        <v>322</v>
      </c>
      <c r="D656" s="522"/>
      <c r="E656" s="96"/>
      <c r="F656" s="96" t="s">
        <v>319</v>
      </c>
      <c r="G656" s="96"/>
      <c r="H656" s="96"/>
      <c r="I656" s="96"/>
      <c r="J656" s="96"/>
      <c r="K656" s="496">
        <f>SUM(K657:K666)</f>
        <v>0</v>
      </c>
      <c r="L656" s="96">
        <f t="shared" ref="L656:Q656" si="61">SUM(L657:L676)</f>
        <v>0</v>
      </c>
      <c r="M656" s="96">
        <f t="shared" si="61"/>
        <v>0</v>
      </c>
      <c r="N656" s="96">
        <f t="shared" si="61"/>
        <v>0</v>
      </c>
      <c r="O656" s="96">
        <f t="shared" si="61"/>
        <v>0</v>
      </c>
      <c r="P656" s="96">
        <f t="shared" si="61"/>
        <v>0</v>
      </c>
      <c r="Q656" s="96">
        <f t="shared" si="61"/>
        <v>0</v>
      </c>
      <c r="R656" s="96"/>
      <c r="S656" s="96"/>
      <c r="T656" s="96"/>
    </row>
    <row r="657" spans="2:20">
      <c r="B657" s="445"/>
      <c r="C657" s="519"/>
      <c r="D657" s="520"/>
      <c r="E657" s="108"/>
      <c r="F657" s="108"/>
      <c r="G657" s="108"/>
      <c r="H657" s="108"/>
      <c r="I657" s="108"/>
      <c r="J657" s="108"/>
      <c r="K657" s="498"/>
      <c r="L657" s="107"/>
      <c r="M657" s="107"/>
      <c r="N657" s="107"/>
      <c r="O657" s="107"/>
      <c r="P657" s="107"/>
      <c r="Q657" s="107"/>
      <c r="R657" s="107"/>
      <c r="S657" s="107"/>
      <c r="T657" s="107"/>
    </row>
    <row r="658" spans="2:20">
      <c r="B658" s="423"/>
      <c r="C658" s="242"/>
      <c r="D658" s="457"/>
      <c r="E658" s="109"/>
      <c r="F658" s="109"/>
      <c r="G658" s="109"/>
      <c r="H658" s="109"/>
      <c r="I658" s="109"/>
      <c r="J658" s="109"/>
      <c r="K658" s="499"/>
      <c r="L658" s="102"/>
      <c r="M658" s="102"/>
      <c r="N658" s="102"/>
      <c r="O658" s="102"/>
      <c r="P658" s="102"/>
      <c r="Q658" s="102"/>
      <c r="R658" s="102"/>
      <c r="S658" s="102"/>
      <c r="T658" s="102"/>
    </row>
    <row r="659" spans="2:20">
      <c r="B659" s="423"/>
      <c r="C659" s="242"/>
      <c r="D659" s="457"/>
      <c r="E659" s="109"/>
      <c r="F659" s="109"/>
      <c r="G659" s="109"/>
      <c r="H659" s="109"/>
      <c r="I659" s="109"/>
      <c r="J659" s="109"/>
      <c r="K659" s="499"/>
      <c r="L659" s="102"/>
      <c r="M659" s="102"/>
      <c r="N659" s="102"/>
      <c r="O659" s="102"/>
      <c r="P659" s="102"/>
      <c r="Q659" s="102"/>
      <c r="R659" s="102"/>
      <c r="S659" s="102"/>
      <c r="T659" s="102"/>
    </row>
    <row r="660" spans="2:20">
      <c r="B660" s="423"/>
      <c r="C660" s="242"/>
      <c r="D660" s="457"/>
      <c r="E660" s="109"/>
      <c r="F660" s="109"/>
      <c r="G660" s="109"/>
      <c r="H660" s="109"/>
      <c r="I660" s="109"/>
      <c r="J660" s="109"/>
      <c r="K660" s="499"/>
      <c r="L660" s="102"/>
      <c r="M660" s="102"/>
      <c r="N660" s="102"/>
      <c r="O660" s="102"/>
      <c r="P660" s="102"/>
      <c r="Q660" s="102"/>
      <c r="R660" s="102"/>
      <c r="S660" s="102"/>
      <c r="T660" s="102"/>
    </row>
    <row r="661" spans="2:20">
      <c r="B661" s="423"/>
      <c r="C661" s="242"/>
      <c r="D661" s="457"/>
      <c r="E661" s="109"/>
      <c r="F661" s="109"/>
      <c r="G661" s="109"/>
      <c r="H661" s="109"/>
      <c r="I661" s="109"/>
      <c r="J661" s="109"/>
      <c r="K661" s="499"/>
      <c r="L661" s="102"/>
      <c r="M661" s="102"/>
      <c r="N661" s="102"/>
      <c r="O661" s="102"/>
      <c r="P661" s="102"/>
      <c r="Q661" s="102"/>
      <c r="R661" s="102"/>
      <c r="S661" s="102"/>
      <c r="T661" s="102"/>
    </row>
    <row r="662" spans="2:20">
      <c r="B662" s="423"/>
      <c r="C662" s="242"/>
      <c r="D662" s="457"/>
      <c r="E662" s="109"/>
      <c r="F662" s="109"/>
      <c r="G662" s="109"/>
      <c r="H662" s="109"/>
      <c r="I662" s="109"/>
      <c r="J662" s="109"/>
      <c r="K662" s="499"/>
      <c r="L662" s="102"/>
      <c r="M662" s="102"/>
      <c r="N662" s="102"/>
      <c r="O662" s="102"/>
      <c r="P662" s="102"/>
      <c r="Q662" s="102"/>
      <c r="R662" s="102"/>
      <c r="S662" s="102"/>
      <c r="T662" s="102"/>
    </row>
    <row r="663" spans="2:20">
      <c r="B663" s="423"/>
      <c r="C663" s="242"/>
      <c r="D663" s="457"/>
      <c r="E663" s="109"/>
      <c r="F663" s="109"/>
      <c r="G663" s="109"/>
      <c r="H663" s="109"/>
      <c r="I663" s="109"/>
      <c r="J663" s="109"/>
      <c r="K663" s="499"/>
      <c r="L663" s="102"/>
      <c r="M663" s="102"/>
      <c r="N663" s="102"/>
      <c r="O663" s="102"/>
      <c r="P663" s="102"/>
      <c r="Q663" s="102"/>
      <c r="R663" s="102"/>
      <c r="S663" s="102"/>
      <c r="T663" s="102"/>
    </row>
    <row r="664" spans="2:20">
      <c r="B664" s="423"/>
      <c r="C664" s="242"/>
      <c r="D664" s="457"/>
      <c r="E664" s="109"/>
      <c r="F664" s="109"/>
      <c r="G664" s="109"/>
      <c r="H664" s="109"/>
      <c r="I664" s="109"/>
      <c r="J664" s="109"/>
      <c r="K664" s="499"/>
      <c r="L664" s="102"/>
      <c r="M664" s="102"/>
      <c r="N664" s="102"/>
      <c r="O664" s="102"/>
      <c r="P664" s="102"/>
      <c r="Q664" s="102"/>
      <c r="R664" s="102"/>
      <c r="S664" s="102"/>
      <c r="T664" s="102"/>
    </row>
    <row r="665" spans="2:20">
      <c r="B665" s="423"/>
      <c r="C665" s="242"/>
      <c r="D665" s="457"/>
      <c r="E665" s="109"/>
      <c r="F665" s="109"/>
      <c r="G665" s="109"/>
      <c r="H665" s="109"/>
      <c r="I665" s="109"/>
      <c r="J665" s="109"/>
      <c r="K665" s="499"/>
      <c r="L665" s="102"/>
      <c r="M665" s="102"/>
      <c r="N665" s="102"/>
      <c r="O665" s="102"/>
      <c r="P665" s="102"/>
      <c r="Q665" s="102"/>
      <c r="R665" s="102"/>
      <c r="S665" s="102"/>
      <c r="T665" s="102"/>
    </row>
    <row r="666" spans="2:20">
      <c r="B666" s="516"/>
      <c r="C666" s="521"/>
      <c r="D666" s="518"/>
      <c r="E666" s="110"/>
      <c r="F666" s="110"/>
      <c r="G666" s="110"/>
      <c r="H666" s="110"/>
      <c r="I666" s="110"/>
      <c r="J666" s="110"/>
      <c r="K666" s="500"/>
      <c r="L666" s="105"/>
      <c r="M666" s="105"/>
      <c r="N666" s="105"/>
      <c r="O666" s="105"/>
      <c r="P666" s="105"/>
      <c r="Q666" s="105"/>
      <c r="R666" s="105"/>
      <c r="S666" s="105"/>
      <c r="T666" s="105"/>
    </row>
    <row r="667" spans="2:20">
      <c r="B667" s="445"/>
      <c r="C667" s="519"/>
      <c r="D667" s="520"/>
      <c r="E667" s="108"/>
      <c r="F667" s="108"/>
      <c r="G667" s="108"/>
      <c r="H667" s="108"/>
      <c r="I667" s="108"/>
      <c r="J667" s="108"/>
      <c r="K667" s="498"/>
      <c r="L667" s="107"/>
      <c r="M667" s="107"/>
      <c r="N667" s="107"/>
      <c r="O667" s="107"/>
      <c r="P667" s="107"/>
      <c r="Q667" s="107"/>
      <c r="R667" s="107"/>
      <c r="S667" s="107"/>
      <c r="T667" s="107"/>
    </row>
    <row r="668" spans="2:20">
      <c r="B668" s="423"/>
      <c r="C668" s="242"/>
      <c r="D668" s="457"/>
      <c r="E668" s="109"/>
      <c r="F668" s="109"/>
      <c r="G668" s="109"/>
      <c r="H668" s="109"/>
      <c r="I668" s="109"/>
      <c r="J668" s="109"/>
      <c r="K668" s="499"/>
      <c r="L668" s="102"/>
      <c r="M668" s="102"/>
      <c r="N668" s="102"/>
      <c r="O668" s="102"/>
      <c r="P668" s="102"/>
      <c r="Q668" s="102"/>
      <c r="R668" s="102"/>
      <c r="S668" s="102"/>
      <c r="T668" s="102"/>
    </row>
    <row r="669" spans="2:20">
      <c r="B669" s="423"/>
      <c r="C669" s="242"/>
      <c r="D669" s="457"/>
      <c r="E669" s="109"/>
      <c r="F669" s="109"/>
      <c r="G669" s="109"/>
      <c r="H669" s="109"/>
      <c r="I669" s="109"/>
      <c r="J669" s="109"/>
      <c r="K669" s="499"/>
      <c r="L669" s="102"/>
      <c r="M669" s="102"/>
      <c r="N669" s="102"/>
      <c r="O669" s="102"/>
      <c r="P669" s="102"/>
      <c r="Q669" s="102"/>
      <c r="R669" s="102"/>
      <c r="S669" s="102"/>
      <c r="T669" s="102"/>
    </row>
    <row r="670" spans="2:20">
      <c r="B670" s="423"/>
      <c r="C670" s="242"/>
      <c r="D670" s="457"/>
      <c r="E670" s="109"/>
      <c r="F670" s="109"/>
      <c r="G670" s="109"/>
      <c r="H670" s="109"/>
      <c r="I670" s="109"/>
      <c r="J670" s="109"/>
      <c r="K670" s="499"/>
      <c r="L670" s="102"/>
      <c r="M670" s="102"/>
      <c r="N670" s="102"/>
      <c r="O670" s="102"/>
      <c r="P670" s="102"/>
      <c r="Q670" s="102"/>
      <c r="R670" s="102"/>
      <c r="S670" s="102"/>
      <c r="T670" s="102"/>
    </row>
    <row r="671" spans="2:20">
      <c r="B671" s="423"/>
      <c r="C671" s="242"/>
      <c r="D671" s="457"/>
      <c r="E671" s="109"/>
      <c r="F671" s="109"/>
      <c r="G671" s="109"/>
      <c r="H671" s="109"/>
      <c r="I671" s="109"/>
      <c r="J671" s="109"/>
      <c r="K671" s="499"/>
      <c r="L671" s="102"/>
      <c r="M671" s="102"/>
      <c r="N671" s="102"/>
      <c r="O671" s="102"/>
      <c r="P671" s="102"/>
      <c r="Q671" s="102"/>
      <c r="R671" s="102"/>
      <c r="S671" s="102"/>
      <c r="T671" s="102"/>
    </row>
    <row r="672" spans="2:20">
      <c r="B672" s="423"/>
      <c r="C672" s="242"/>
      <c r="D672" s="457"/>
      <c r="E672" s="109"/>
      <c r="F672" s="109"/>
      <c r="G672" s="109"/>
      <c r="H672" s="109"/>
      <c r="I672" s="109"/>
      <c r="J672" s="109"/>
      <c r="K672" s="499"/>
      <c r="L672" s="102"/>
      <c r="M672" s="102"/>
      <c r="N672" s="102"/>
      <c r="O672" s="102"/>
      <c r="P672" s="102"/>
      <c r="Q672" s="102"/>
      <c r="R672" s="102"/>
      <c r="S672" s="102"/>
      <c r="T672" s="102"/>
    </row>
    <row r="673" spans="2:20">
      <c r="B673" s="423"/>
      <c r="C673" s="242"/>
      <c r="D673" s="457"/>
      <c r="E673" s="109"/>
      <c r="F673" s="109"/>
      <c r="G673" s="109"/>
      <c r="H673" s="109"/>
      <c r="I673" s="109"/>
      <c r="J673" s="109"/>
      <c r="K673" s="499"/>
      <c r="L673" s="102"/>
      <c r="M673" s="102"/>
      <c r="N673" s="102"/>
      <c r="O673" s="102"/>
      <c r="P673" s="102"/>
      <c r="Q673" s="102"/>
      <c r="R673" s="102"/>
      <c r="S673" s="102"/>
      <c r="T673" s="102"/>
    </row>
    <row r="674" spans="2:20">
      <c r="B674" s="423"/>
      <c r="C674" s="242"/>
      <c r="D674" s="457"/>
      <c r="E674" s="109"/>
      <c r="F674" s="109"/>
      <c r="G674" s="109"/>
      <c r="H674" s="109"/>
      <c r="I674" s="109"/>
      <c r="J674" s="109"/>
      <c r="K674" s="499"/>
      <c r="L674" s="102"/>
      <c r="M674" s="102"/>
      <c r="N674" s="102"/>
      <c r="O674" s="102"/>
      <c r="P674" s="102"/>
      <c r="Q674" s="102"/>
      <c r="R674" s="102"/>
      <c r="S674" s="102"/>
      <c r="T674" s="102"/>
    </row>
    <row r="675" spans="2:20">
      <c r="B675" s="423"/>
      <c r="C675" s="242"/>
      <c r="D675" s="457"/>
      <c r="E675" s="109"/>
      <c r="F675" s="109"/>
      <c r="G675" s="109"/>
      <c r="H675" s="109"/>
      <c r="I675" s="109"/>
      <c r="J675" s="109"/>
      <c r="K675" s="499"/>
      <c r="L675" s="102"/>
      <c r="M675" s="102"/>
      <c r="N675" s="102"/>
      <c r="O675" s="102"/>
      <c r="P675" s="102"/>
      <c r="Q675" s="102"/>
      <c r="R675" s="102"/>
      <c r="S675" s="102"/>
      <c r="T675" s="102"/>
    </row>
    <row r="676" spans="2:20" ht="13.5" thickBot="1">
      <c r="B676" s="516"/>
      <c r="C676" s="521"/>
      <c r="D676" s="518"/>
      <c r="E676" s="110"/>
      <c r="F676" s="110"/>
      <c r="G676" s="110"/>
      <c r="H676" s="110"/>
      <c r="I676" s="110"/>
      <c r="J676" s="110"/>
      <c r="K676" s="500"/>
      <c r="L676" s="105"/>
      <c r="M676" s="105"/>
      <c r="N676" s="105"/>
      <c r="O676" s="105"/>
      <c r="P676" s="105"/>
      <c r="Q676" s="105"/>
      <c r="R676" s="105"/>
      <c r="S676" s="105"/>
      <c r="T676" s="105"/>
    </row>
    <row r="677" spans="2:20" ht="90" thickBot="1">
      <c r="B677" s="507"/>
      <c r="C677" s="510" t="s">
        <v>323</v>
      </c>
      <c r="D677" s="522"/>
      <c r="E677" s="96"/>
      <c r="F677" s="96" t="s">
        <v>319</v>
      </c>
      <c r="G677" s="96"/>
      <c r="H677" s="96"/>
      <c r="I677" s="96"/>
      <c r="J677" s="96"/>
      <c r="K677" s="496">
        <f t="shared" ref="K677:Q677" si="62">SUM(K678:K687)</f>
        <v>0</v>
      </c>
      <c r="L677" s="96">
        <f t="shared" si="62"/>
        <v>0</v>
      </c>
      <c r="M677" s="96">
        <f t="shared" si="62"/>
        <v>0</v>
      </c>
      <c r="N677" s="96">
        <f t="shared" si="62"/>
        <v>0</v>
      </c>
      <c r="O677" s="96">
        <f t="shared" si="62"/>
        <v>0</v>
      </c>
      <c r="P677" s="96">
        <f t="shared" si="62"/>
        <v>0</v>
      </c>
      <c r="Q677" s="96">
        <f t="shared" si="62"/>
        <v>0</v>
      </c>
      <c r="R677" s="96"/>
      <c r="S677" s="96"/>
      <c r="T677" s="96"/>
    </row>
    <row r="678" spans="2:20">
      <c r="B678" s="445"/>
      <c r="C678" s="524"/>
      <c r="D678" s="525"/>
      <c r="E678" s="108"/>
      <c r="F678" s="108"/>
      <c r="G678" s="108"/>
      <c r="H678" s="108"/>
      <c r="I678" s="108"/>
      <c r="J678" s="108"/>
      <c r="K678" s="498"/>
      <c r="L678" s="107"/>
      <c r="M678" s="107"/>
      <c r="N678" s="107"/>
      <c r="O678" s="107"/>
      <c r="P678" s="107"/>
      <c r="Q678" s="107"/>
      <c r="R678" s="107"/>
      <c r="S678" s="107"/>
      <c r="T678" s="107"/>
    </row>
    <row r="679" spans="2:20">
      <c r="B679" s="423"/>
      <c r="C679" s="526"/>
      <c r="D679" s="527"/>
      <c r="E679" s="109"/>
      <c r="F679" s="109"/>
      <c r="G679" s="109"/>
      <c r="H679" s="109"/>
      <c r="I679" s="109"/>
      <c r="J679" s="109"/>
      <c r="K679" s="499"/>
      <c r="L679" s="102"/>
      <c r="M679" s="102"/>
      <c r="N679" s="102"/>
      <c r="O679" s="102"/>
      <c r="P679" s="102"/>
      <c r="Q679" s="102"/>
      <c r="R679" s="102"/>
      <c r="S679" s="102"/>
      <c r="T679" s="102"/>
    </row>
    <row r="680" spans="2:20">
      <c r="B680" s="423"/>
      <c r="C680" s="526"/>
      <c r="D680" s="527"/>
      <c r="E680" s="109"/>
      <c r="F680" s="109"/>
      <c r="G680" s="109"/>
      <c r="H680" s="109"/>
      <c r="I680" s="109"/>
      <c r="J680" s="109"/>
      <c r="K680" s="499"/>
      <c r="L680" s="102"/>
      <c r="M680" s="102"/>
      <c r="N680" s="102"/>
      <c r="O680" s="102"/>
      <c r="P680" s="102"/>
      <c r="Q680" s="102"/>
      <c r="R680" s="102"/>
      <c r="S680" s="102"/>
      <c r="T680" s="102"/>
    </row>
    <row r="681" spans="2:20">
      <c r="B681" s="423"/>
      <c r="C681" s="526"/>
      <c r="D681" s="527"/>
      <c r="E681" s="109"/>
      <c r="F681" s="109"/>
      <c r="G681" s="109"/>
      <c r="H681" s="109"/>
      <c r="I681" s="109"/>
      <c r="J681" s="109"/>
      <c r="K681" s="499"/>
      <c r="L681" s="102"/>
      <c r="M681" s="102"/>
      <c r="N681" s="102"/>
      <c r="O681" s="102"/>
      <c r="P681" s="102"/>
      <c r="Q681" s="102"/>
      <c r="R681" s="102"/>
      <c r="S681" s="102"/>
      <c r="T681" s="102"/>
    </row>
    <row r="682" spans="2:20">
      <c r="B682" s="423"/>
      <c r="C682" s="526"/>
      <c r="D682" s="527"/>
      <c r="E682" s="109"/>
      <c r="F682" s="109"/>
      <c r="G682" s="109"/>
      <c r="H682" s="109"/>
      <c r="I682" s="109"/>
      <c r="J682" s="109"/>
      <c r="K682" s="499"/>
      <c r="L682" s="102"/>
      <c r="M682" s="102"/>
      <c r="N682" s="102"/>
      <c r="O682" s="102"/>
      <c r="P682" s="102"/>
      <c r="Q682" s="102"/>
      <c r="R682" s="102"/>
      <c r="S682" s="102"/>
      <c r="T682" s="102"/>
    </row>
    <row r="683" spans="2:20">
      <c r="B683" s="423"/>
      <c r="C683" s="526"/>
      <c r="D683" s="527"/>
      <c r="E683" s="109"/>
      <c r="F683" s="109"/>
      <c r="G683" s="109"/>
      <c r="H683" s="109"/>
      <c r="I683" s="109"/>
      <c r="J683" s="109"/>
      <c r="K683" s="499"/>
      <c r="L683" s="102"/>
      <c r="M683" s="102"/>
      <c r="N683" s="102"/>
      <c r="O683" s="102"/>
      <c r="P683" s="102"/>
      <c r="Q683" s="102"/>
      <c r="R683" s="102"/>
      <c r="S683" s="102"/>
      <c r="T683" s="102"/>
    </row>
    <row r="684" spans="2:20">
      <c r="B684" s="423"/>
      <c r="C684" s="526"/>
      <c r="D684" s="527"/>
      <c r="E684" s="109"/>
      <c r="F684" s="109"/>
      <c r="G684" s="109"/>
      <c r="H684" s="109"/>
      <c r="I684" s="109"/>
      <c r="J684" s="109"/>
      <c r="K684" s="499"/>
      <c r="L684" s="102"/>
      <c r="M684" s="102"/>
      <c r="N684" s="102"/>
      <c r="O684" s="102"/>
      <c r="P684" s="102"/>
      <c r="Q684" s="102"/>
      <c r="R684" s="102"/>
      <c r="S684" s="102"/>
      <c r="T684" s="102"/>
    </row>
    <row r="685" spans="2:20">
      <c r="B685" s="423"/>
      <c r="C685" s="526"/>
      <c r="D685" s="527"/>
      <c r="E685" s="109"/>
      <c r="F685" s="109"/>
      <c r="G685" s="109"/>
      <c r="H685" s="109"/>
      <c r="I685" s="109"/>
      <c r="J685" s="109"/>
      <c r="K685" s="499"/>
      <c r="L685" s="102"/>
      <c r="M685" s="102"/>
      <c r="N685" s="102"/>
      <c r="O685" s="102"/>
      <c r="P685" s="102"/>
      <c r="Q685" s="102"/>
      <c r="R685" s="102"/>
      <c r="S685" s="102"/>
      <c r="T685" s="102"/>
    </row>
    <row r="686" spans="2:20">
      <c r="B686" s="423"/>
      <c r="C686" s="526"/>
      <c r="D686" s="527"/>
      <c r="E686" s="109"/>
      <c r="F686" s="109"/>
      <c r="G686" s="109"/>
      <c r="H686" s="109"/>
      <c r="I686" s="109"/>
      <c r="J686" s="109"/>
      <c r="K686" s="499"/>
      <c r="L686" s="102"/>
      <c r="M686" s="102"/>
      <c r="N686" s="102"/>
      <c r="O686" s="102"/>
      <c r="P686" s="102"/>
      <c r="Q686" s="102"/>
      <c r="R686" s="102"/>
      <c r="S686" s="102"/>
      <c r="T686" s="102"/>
    </row>
    <row r="687" spans="2:20" ht="13.5" thickBot="1">
      <c r="B687" s="516"/>
      <c r="C687" s="528"/>
      <c r="D687" s="529"/>
      <c r="E687" s="110"/>
      <c r="F687" s="110"/>
      <c r="G687" s="110"/>
      <c r="H687" s="110"/>
      <c r="I687" s="110"/>
      <c r="J687" s="110"/>
      <c r="K687" s="500"/>
      <c r="L687" s="105"/>
      <c r="M687" s="105"/>
      <c r="N687" s="105"/>
      <c r="O687" s="105"/>
      <c r="P687" s="105"/>
      <c r="Q687" s="105"/>
      <c r="R687" s="105"/>
      <c r="S687" s="105"/>
      <c r="T687" s="105"/>
    </row>
    <row r="688" spans="2:20" ht="39" thickBot="1">
      <c r="B688" s="507"/>
      <c r="C688" s="510" t="s">
        <v>326</v>
      </c>
      <c r="D688" s="522"/>
      <c r="E688" s="96"/>
      <c r="F688" s="96" t="s">
        <v>319</v>
      </c>
      <c r="G688" s="96"/>
      <c r="H688" s="96"/>
      <c r="I688" s="96"/>
      <c r="J688" s="96"/>
      <c r="K688" s="496"/>
      <c r="L688" s="96">
        <f t="shared" ref="L688:Q688" si="63">SUM(L689:L698)</f>
        <v>0</v>
      </c>
      <c r="M688" s="96">
        <f t="shared" si="63"/>
        <v>0</v>
      </c>
      <c r="N688" s="96">
        <f t="shared" si="63"/>
        <v>0</v>
      </c>
      <c r="O688" s="96">
        <f t="shared" si="63"/>
        <v>0</v>
      </c>
      <c r="P688" s="96">
        <f t="shared" si="63"/>
        <v>0</v>
      </c>
      <c r="Q688" s="96">
        <f t="shared" si="63"/>
        <v>0</v>
      </c>
      <c r="R688" s="96"/>
      <c r="S688" s="96"/>
      <c r="T688" s="96"/>
    </row>
    <row r="689" spans="2:20">
      <c r="B689" s="445"/>
      <c r="C689" s="519"/>
      <c r="D689" s="530"/>
      <c r="E689" s="115"/>
      <c r="F689" s="115"/>
      <c r="G689" s="115"/>
      <c r="H689" s="115"/>
      <c r="I689" s="115"/>
      <c r="J689" s="115"/>
      <c r="K689" s="502"/>
      <c r="L689" s="107"/>
      <c r="M689" s="107"/>
      <c r="N689" s="107"/>
      <c r="O689" s="107"/>
      <c r="P689" s="107"/>
      <c r="Q689" s="107"/>
      <c r="R689" s="107"/>
      <c r="S689" s="116"/>
      <c r="T689" s="116"/>
    </row>
    <row r="690" spans="2:20">
      <c r="B690" s="423"/>
      <c r="C690" s="242"/>
      <c r="D690" s="518"/>
      <c r="E690" s="110"/>
      <c r="F690" s="110"/>
      <c r="G690" s="110"/>
      <c r="H690" s="110"/>
      <c r="I690" s="110"/>
      <c r="J690" s="110"/>
      <c r="K690" s="500"/>
      <c r="L690" s="105"/>
      <c r="M690" s="105"/>
      <c r="N690" s="105"/>
      <c r="O690" s="105"/>
      <c r="P690" s="105"/>
      <c r="Q690" s="105"/>
      <c r="R690" s="105"/>
      <c r="S690" s="105"/>
      <c r="T690" s="105"/>
    </row>
    <row r="691" spans="2:20">
      <c r="B691" s="423"/>
      <c r="C691" s="242"/>
      <c r="D691" s="518"/>
      <c r="E691" s="110"/>
      <c r="F691" s="110"/>
      <c r="G691" s="110"/>
      <c r="H691" s="110"/>
      <c r="I691" s="110"/>
      <c r="J691" s="110"/>
      <c r="K691" s="500"/>
      <c r="L691" s="105"/>
      <c r="M691" s="105"/>
      <c r="N691" s="105"/>
      <c r="O691" s="105"/>
      <c r="P691" s="105"/>
      <c r="Q691" s="105"/>
      <c r="R691" s="105"/>
      <c r="S691" s="105"/>
      <c r="T691" s="105"/>
    </row>
    <row r="692" spans="2:20">
      <c r="B692" s="423"/>
      <c r="C692" s="242"/>
      <c r="D692" s="518"/>
      <c r="E692" s="110"/>
      <c r="F692" s="110"/>
      <c r="G692" s="110"/>
      <c r="H692" s="110"/>
      <c r="I692" s="110"/>
      <c r="J692" s="110"/>
      <c r="K692" s="500"/>
      <c r="L692" s="105"/>
      <c r="M692" s="105"/>
      <c r="N692" s="105"/>
      <c r="O692" s="105"/>
      <c r="P692" s="105"/>
      <c r="Q692" s="105"/>
      <c r="R692" s="105"/>
      <c r="S692" s="105"/>
      <c r="T692" s="105"/>
    </row>
    <row r="693" spans="2:20">
      <c r="B693" s="423"/>
      <c r="C693" s="242"/>
      <c r="D693" s="518"/>
      <c r="E693" s="110"/>
      <c r="F693" s="110"/>
      <c r="G693" s="110"/>
      <c r="H693" s="110"/>
      <c r="I693" s="110"/>
      <c r="J693" s="110"/>
      <c r="K693" s="500"/>
      <c r="L693" s="105"/>
      <c r="M693" s="105"/>
      <c r="N693" s="105"/>
      <c r="O693" s="105"/>
      <c r="P693" s="105"/>
      <c r="Q693" s="105"/>
      <c r="R693" s="105"/>
      <c r="S693" s="105"/>
      <c r="T693" s="105"/>
    </row>
    <row r="694" spans="2:20">
      <c r="B694" s="423"/>
      <c r="C694" s="242"/>
      <c r="D694" s="518"/>
      <c r="E694" s="110"/>
      <c r="F694" s="110"/>
      <c r="G694" s="110"/>
      <c r="H694" s="110"/>
      <c r="I694" s="110"/>
      <c r="J694" s="110"/>
      <c r="K694" s="500"/>
      <c r="L694" s="105"/>
      <c r="M694" s="105"/>
      <c r="N694" s="105"/>
      <c r="O694" s="105"/>
      <c r="P694" s="105"/>
      <c r="Q694" s="105"/>
      <c r="R694" s="105"/>
      <c r="S694" s="105"/>
      <c r="T694" s="105"/>
    </row>
    <row r="695" spans="2:20">
      <c r="B695" s="423"/>
      <c r="C695" s="242"/>
      <c r="D695" s="518"/>
      <c r="E695" s="110"/>
      <c r="F695" s="110"/>
      <c r="G695" s="110"/>
      <c r="H695" s="110"/>
      <c r="I695" s="110"/>
      <c r="J695" s="110"/>
      <c r="K695" s="500"/>
      <c r="L695" s="105"/>
      <c r="M695" s="105"/>
      <c r="N695" s="105"/>
      <c r="O695" s="105"/>
      <c r="P695" s="105"/>
      <c r="Q695" s="105"/>
      <c r="R695" s="105"/>
      <c r="S695" s="105"/>
      <c r="T695" s="105"/>
    </row>
    <row r="696" spans="2:20">
      <c r="B696" s="423"/>
      <c r="C696" s="242"/>
      <c r="D696" s="518"/>
      <c r="E696" s="110"/>
      <c r="F696" s="110"/>
      <c r="G696" s="110"/>
      <c r="H696" s="110"/>
      <c r="I696" s="110"/>
      <c r="J696" s="110"/>
      <c r="K696" s="500"/>
      <c r="L696" s="105"/>
      <c r="M696" s="105"/>
      <c r="N696" s="105"/>
      <c r="O696" s="105"/>
      <c r="P696" s="105"/>
      <c r="Q696" s="105"/>
      <c r="R696" s="105"/>
      <c r="S696" s="105"/>
      <c r="T696" s="105"/>
    </row>
    <row r="697" spans="2:20">
      <c r="B697" s="423"/>
      <c r="C697" s="242"/>
      <c r="D697" s="518"/>
      <c r="E697" s="110"/>
      <c r="F697" s="110"/>
      <c r="G697" s="110"/>
      <c r="H697" s="110"/>
      <c r="I697" s="110"/>
      <c r="J697" s="110"/>
      <c r="K697" s="500"/>
      <c r="L697" s="105"/>
      <c r="M697" s="105"/>
      <c r="N697" s="105"/>
      <c r="O697" s="105"/>
      <c r="P697" s="105"/>
      <c r="Q697" s="105"/>
      <c r="R697" s="105"/>
      <c r="S697" s="105"/>
      <c r="T697" s="105"/>
    </row>
    <row r="698" spans="2:20" ht="13.5" thickBot="1">
      <c r="B698" s="516"/>
      <c r="C698" s="521"/>
      <c r="D698" s="523"/>
      <c r="E698" s="110"/>
      <c r="F698" s="110"/>
      <c r="G698" s="110"/>
      <c r="H698" s="110"/>
      <c r="I698" s="110"/>
      <c r="J698" s="110"/>
      <c r="K698" s="500"/>
      <c r="L698" s="105"/>
      <c r="M698" s="105"/>
      <c r="N698" s="105"/>
      <c r="O698" s="105"/>
      <c r="P698" s="105"/>
      <c r="Q698" s="105"/>
      <c r="R698" s="105"/>
      <c r="S698" s="105"/>
      <c r="T698" s="105"/>
    </row>
    <row r="699" spans="2:20" ht="13.5" thickBot="1">
      <c r="B699" s="507"/>
      <c r="C699" s="531" t="s">
        <v>327</v>
      </c>
      <c r="D699" s="198"/>
      <c r="E699" s="198"/>
      <c r="F699" s="198" t="s">
        <v>319</v>
      </c>
      <c r="G699" s="117"/>
      <c r="H699" s="117"/>
      <c r="I699" s="117"/>
      <c r="J699" s="117"/>
      <c r="K699" s="503"/>
      <c r="L699" s="118">
        <f t="shared" ref="L699:Q699" si="64">L566+L633</f>
        <v>9461.5243517315648</v>
      </c>
      <c r="M699" s="118">
        <f t="shared" si="64"/>
        <v>3400.0394169716592</v>
      </c>
      <c r="N699" s="118">
        <f t="shared" si="64"/>
        <v>677.28731459027915</v>
      </c>
      <c r="O699" s="118">
        <f t="shared" si="64"/>
        <v>12184.276454112945</v>
      </c>
      <c r="P699" s="118">
        <f t="shared" si="64"/>
        <v>1168.5530733448622</v>
      </c>
      <c r="Q699" s="118">
        <f t="shared" si="64"/>
        <v>1168.5530733448622</v>
      </c>
      <c r="R699" s="118"/>
      <c r="S699" s="118"/>
      <c r="T699" s="119"/>
    </row>
    <row r="704" spans="2:20" ht="13.5" thickBot="1">
      <c r="B704" s="505" t="s">
        <v>150</v>
      </c>
      <c r="F704" s="69"/>
      <c r="S704" s="90" t="s">
        <v>231</v>
      </c>
    </row>
    <row r="705" spans="2:20" ht="90" thickBot="1">
      <c r="B705" s="94" t="s">
        <v>142</v>
      </c>
      <c r="C705" s="506" t="s">
        <v>301</v>
      </c>
      <c r="D705" s="506" t="s">
        <v>302</v>
      </c>
      <c r="E705" s="94" t="s">
        <v>303</v>
      </c>
      <c r="F705" s="94" t="s">
        <v>304</v>
      </c>
      <c r="G705" s="94" t="s">
        <v>305</v>
      </c>
      <c r="H705" s="94" t="s">
        <v>306</v>
      </c>
      <c r="I705" s="94" t="s">
        <v>307</v>
      </c>
      <c r="J705" s="94" t="s">
        <v>308</v>
      </c>
      <c r="K705" s="491" t="s">
        <v>309</v>
      </c>
      <c r="L705" s="94" t="s">
        <v>310</v>
      </c>
      <c r="M705" s="94" t="s">
        <v>311</v>
      </c>
      <c r="N705" s="94" t="s">
        <v>312</v>
      </c>
      <c r="O705" s="94" t="s">
        <v>313</v>
      </c>
      <c r="P705" s="94" t="s">
        <v>314</v>
      </c>
      <c r="Q705" s="94" t="s">
        <v>315</v>
      </c>
      <c r="R705" s="94" t="s">
        <v>316</v>
      </c>
      <c r="S705" s="94" t="s">
        <v>317</v>
      </c>
      <c r="T705" s="94" t="s">
        <v>151</v>
      </c>
    </row>
    <row r="706" spans="2:20" ht="26.25" thickBot="1">
      <c r="B706" s="507"/>
      <c r="C706" s="508" t="s">
        <v>318</v>
      </c>
      <c r="D706" s="509"/>
      <c r="E706" s="95"/>
      <c r="F706" s="95" t="s">
        <v>319</v>
      </c>
      <c r="G706" s="95"/>
      <c r="H706" s="95"/>
      <c r="I706" s="95"/>
      <c r="J706" s="95"/>
      <c r="K706" s="492"/>
      <c r="L706" s="96">
        <f t="shared" ref="L706:Q706" si="65">L707+L719+L730+L751+L762</f>
        <v>12184.276454112945</v>
      </c>
      <c r="M706" s="96">
        <f t="shared" si="65"/>
        <v>3887.4898367497344</v>
      </c>
      <c r="N706" s="96">
        <f t="shared" si="65"/>
        <v>479.66356167393178</v>
      </c>
      <c r="O706" s="96">
        <f t="shared" si="65"/>
        <v>15592.102729188748</v>
      </c>
      <c r="P706" s="96">
        <f t="shared" si="65"/>
        <v>1508.1939028702106</v>
      </c>
      <c r="Q706" s="96">
        <f t="shared" si="65"/>
        <v>1508.1939028702106</v>
      </c>
      <c r="R706" s="96"/>
      <c r="S706" s="96"/>
      <c r="T706" s="96"/>
    </row>
    <row r="707" spans="2:20" ht="13.5" thickBot="1">
      <c r="B707" s="507"/>
      <c r="C707" s="510" t="s">
        <v>320</v>
      </c>
      <c r="D707" s="511"/>
      <c r="E707" s="97"/>
      <c r="F707" s="97" t="s">
        <v>319</v>
      </c>
      <c r="G707" s="97"/>
      <c r="H707" s="97"/>
      <c r="I707" s="97"/>
      <c r="J707" s="97"/>
      <c r="K707" s="493"/>
      <c r="L707" s="96">
        <f t="shared" ref="L707:Q707" si="66">SUM(L708:L718)</f>
        <v>853.02885189999995</v>
      </c>
      <c r="M707" s="96">
        <f t="shared" si="66"/>
        <v>0</v>
      </c>
      <c r="N707" s="96">
        <f t="shared" si="66"/>
        <v>0</v>
      </c>
      <c r="O707" s="96">
        <f t="shared" si="66"/>
        <v>853.02885189999995</v>
      </c>
      <c r="P707" s="96">
        <f t="shared" si="66"/>
        <v>92.064449999999994</v>
      </c>
      <c r="Q707" s="96">
        <f t="shared" si="66"/>
        <v>92.064449999999994</v>
      </c>
      <c r="R707" s="96"/>
      <c r="S707" s="96"/>
      <c r="T707" s="96"/>
    </row>
    <row r="708" spans="2:20">
      <c r="B708" s="445"/>
      <c r="C708" s="512"/>
      <c r="D708" s="513"/>
      <c r="E708" s="100" t="str">
        <f>E568</f>
        <v>Bonds to TSGENCO</v>
      </c>
      <c r="F708" s="98"/>
      <c r="G708" s="98"/>
      <c r="H708" s="98"/>
      <c r="I708" s="98"/>
      <c r="J708" s="98"/>
      <c r="K708" s="494">
        <f>'Existing Loans Details'!M74</f>
        <v>9.8008113880130754E-2</v>
      </c>
      <c r="L708" s="99">
        <f>O568</f>
        <v>340.89628579999999</v>
      </c>
      <c r="M708" s="99"/>
      <c r="N708" s="99">
        <f>'Existing Loans Details'!M27</f>
        <v>0</v>
      </c>
      <c r="O708" s="99">
        <f>L708+M708-N708</f>
        <v>340.89628579999999</v>
      </c>
      <c r="P708" s="99">
        <f>'Existing Loans Details'!M59</f>
        <v>33.410601999999997</v>
      </c>
      <c r="Q708" s="99">
        <f>P708</f>
        <v>33.410601999999997</v>
      </c>
      <c r="R708" s="99"/>
      <c r="S708" s="99"/>
      <c r="T708" s="99"/>
    </row>
    <row r="709" spans="2:20">
      <c r="B709" s="423"/>
      <c r="C709" s="514"/>
      <c r="D709" s="515"/>
      <c r="E709" s="100" t="str">
        <f>E569</f>
        <v>Bonds to TSTRANSCO</v>
      </c>
      <c r="F709" s="100"/>
      <c r="G709" s="100"/>
      <c r="H709" s="100"/>
      <c r="I709" s="100"/>
      <c r="J709" s="100"/>
      <c r="K709" s="494">
        <f>'Existing Loans Details'!M75</f>
        <v>9.7397658406329954E-2</v>
      </c>
      <c r="L709" s="99">
        <f>O569</f>
        <v>90.827645600000011</v>
      </c>
      <c r="M709" s="101"/>
      <c r="N709" s="99">
        <f>'Existing Loans Details'!M28</f>
        <v>0</v>
      </c>
      <c r="O709" s="99">
        <f>L709+M709-N709</f>
        <v>90.827645600000011</v>
      </c>
      <c r="P709" s="99">
        <f>'Existing Loans Details'!M60</f>
        <v>8.8463999999999992</v>
      </c>
      <c r="Q709" s="99">
        <f>P709</f>
        <v>8.8463999999999992</v>
      </c>
      <c r="R709" s="102"/>
      <c r="S709" s="102"/>
      <c r="T709" s="102"/>
    </row>
    <row r="710" spans="2:20">
      <c r="B710" s="423"/>
      <c r="C710" s="514"/>
      <c r="D710" s="515"/>
      <c r="E710" s="100" t="str">
        <f>E570</f>
        <v>Bonds to TSNPDCL Trust</v>
      </c>
      <c r="F710" s="100"/>
      <c r="G710" s="100"/>
      <c r="H710" s="100"/>
      <c r="I710" s="100"/>
      <c r="J710" s="100"/>
      <c r="K710" s="494">
        <f>'Existing Loans Details'!M76</f>
        <v>9.5000000000000001E-2</v>
      </c>
      <c r="L710" s="99">
        <f>O570</f>
        <v>31.4</v>
      </c>
      <c r="M710" s="101"/>
      <c r="N710" s="99">
        <f>'Existing Loans Details'!M29</f>
        <v>0</v>
      </c>
      <c r="O710" s="99">
        <f>L710+M710-N710</f>
        <v>31.4</v>
      </c>
      <c r="P710" s="99">
        <f>'Existing Loans Details'!M61</f>
        <v>2.9830000000000001</v>
      </c>
      <c r="Q710" s="99">
        <f>P710</f>
        <v>2.9830000000000001</v>
      </c>
      <c r="R710" s="102"/>
      <c r="S710" s="102"/>
      <c r="T710" s="102"/>
    </row>
    <row r="711" spans="2:20" ht="25.5">
      <c r="B711" s="423"/>
      <c r="C711" s="514"/>
      <c r="D711" s="515"/>
      <c r="E711" s="100" t="str">
        <f>E571</f>
        <v>Bonds to Andhra Bank (As per FRP)</v>
      </c>
      <c r="F711" s="100"/>
      <c r="G711" s="100"/>
      <c r="H711" s="100"/>
      <c r="I711" s="100"/>
      <c r="J711" s="100"/>
      <c r="K711" s="494">
        <f>'Existing Loans Details'!M77</f>
        <v>0.11812280153026963</v>
      </c>
      <c r="L711" s="99">
        <f>O571</f>
        <v>231.23614559999999</v>
      </c>
      <c r="M711" s="101"/>
      <c r="N711" s="99">
        <f>'Existing Loans Details'!M30</f>
        <v>0</v>
      </c>
      <c r="O711" s="99">
        <f>L711+M711-N711</f>
        <v>231.23614559999999</v>
      </c>
      <c r="P711" s="99">
        <f>'Existing Loans Details'!M62</f>
        <v>27.314261333333331</v>
      </c>
      <c r="Q711" s="99">
        <f>P711</f>
        <v>27.314261333333331</v>
      </c>
      <c r="R711" s="102"/>
      <c r="S711" s="102"/>
      <c r="T711" s="102"/>
    </row>
    <row r="712" spans="2:20" ht="25.5">
      <c r="B712" s="423"/>
      <c r="C712" s="514"/>
      <c r="D712" s="515"/>
      <c r="E712" s="100" t="str">
        <f>E572</f>
        <v>Bonds to Syndicate Bank (As per FRP)</v>
      </c>
      <c r="F712" s="100"/>
      <c r="G712" s="100"/>
      <c r="H712" s="100"/>
      <c r="I712" s="100"/>
      <c r="J712" s="100"/>
      <c r="K712" s="494">
        <f>'Existing Loans Details'!M78</f>
        <v>0.12296172752933171</v>
      </c>
      <c r="L712" s="99">
        <f>O572</f>
        <v>158.66877489999999</v>
      </c>
      <c r="M712" s="101"/>
      <c r="N712" s="99">
        <f>'Existing Loans Details'!M31</f>
        <v>0</v>
      </c>
      <c r="O712" s="99">
        <f>L712+M712-N712</f>
        <v>158.66877489999999</v>
      </c>
      <c r="P712" s="99">
        <f>'Existing Loans Details'!M63</f>
        <v>19.510186666666666</v>
      </c>
      <c r="Q712" s="99">
        <f>P712</f>
        <v>19.510186666666666</v>
      </c>
      <c r="R712" s="102"/>
      <c r="S712" s="102"/>
      <c r="T712" s="102"/>
    </row>
    <row r="713" spans="2:20">
      <c r="B713" s="423"/>
      <c r="C713" s="514"/>
      <c r="D713" s="515"/>
      <c r="E713" s="100"/>
      <c r="F713" s="100"/>
      <c r="G713" s="100"/>
      <c r="H713" s="100"/>
      <c r="I713" s="100"/>
      <c r="J713" s="100"/>
      <c r="K713" s="494"/>
      <c r="L713" s="101"/>
      <c r="M713" s="101"/>
      <c r="N713" s="101"/>
      <c r="O713" s="101"/>
      <c r="P713" s="101"/>
      <c r="Q713" s="101"/>
      <c r="R713" s="102"/>
      <c r="S713" s="102"/>
      <c r="T713" s="102"/>
    </row>
    <row r="714" spans="2:20">
      <c r="B714" s="423"/>
      <c r="C714" s="514"/>
      <c r="D714" s="515"/>
      <c r="E714" s="100"/>
      <c r="F714" s="100"/>
      <c r="G714" s="100"/>
      <c r="H714" s="100"/>
      <c r="I714" s="100"/>
      <c r="J714" s="100"/>
      <c r="K714" s="494"/>
      <c r="L714" s="101"/>
      <c r="M714" s="101"/>
      <c r="N714" s="101"/>
      <c r="O714" s="101"/>
      <c r="P714" s="101"/>
      <c r="Q714" s="101"/>
      <c r="R714" s="102"/>
      <c r="S714" s="102"/>
      <c r="T714" s="102"/>
    </row>
    <row r="715" spans="2:20">
      <c r="B715" s="423"/>
      <c r="C715" s="514"/>
      <c r="D715" s="515"/>
      <c r="E715" s="100"/>
      <c r="F715" s="100"/>
      <c r="G715" s="100"/>
      <c r="H715" s="100"/>
      <c r="I715" s="100"/>
      <c r="J715" s="100"/>
      <c r="K715" s="494"/>
      <c r="L715" s="101"/>
      <c r="M715" s="101"/>
      <c r="N715" s="101"/>
      <c r="O715" s="101"/>
      <c r="P715" s="101"/>
      <c r="Q715" s="101"/>
      <c r="R715" s="102"/>
      <c r="S715" s="102"/>
      <c r="T715" s="102"/>
    </row>
    <row r="716" spans="2:20">
      <c r="B716" s="423"/>
      <c r="C716" s="514"/>
      <c r="D716" s="515"/>
      <c r="E716" s="100"/>
      <c r="F716" s="100"/>
      <c r="G716" s="100"/>
      <c r="H716" s="100"/>
      <c r="I716" s="100"/>
      <c r="J716" s="100"/>
      <c r="K716" s="494"/>
      <c r="L716" s="101"/>
      <c r="M716" s="101"/>
      <c r="N716" s="101"/>
      <c r="O716" s="101"/>
      <c r="P716" s="101"/>
      <c r="Q716" s="101"/>
      <c r="R716" s="102"/>
      <c r="S716" s="102"/>
      <c r="T716" s="102"/>
    </row>
    <row r="717" spans="2:20">
      <c r="B717" s="423"/>
      <c r="C717" s="514"/>
      <c r="D717" s="515"/>
      <c r="E717" s="100"/>
      <c r="F717" s="100"/>
      <c r="G717" s="100"/>
      <c r="H717" s="100"/>
      <c r="I717" s="100"/>
      <c r="J717" s="100"/>
      <c r="K717" s="494"/>
      <c r="L717" s="101"/>
      <c r="M717" s="101"/>
      <c r="N717" s="101"/>
      <c r="O717" s="101"/>
      <c r="P717" s="101"/>
      <c r="Q717" s="101"/>
      <c r="R717" s="102"/>
      <c r="S717" s="102"/>
      <c r="T717" s="102"/>
    </row>
    <row r="718" spans="2:20" ht="13.5" thickBot="1">
      <c r="B718" s="516"/>
      <c r="C718" s="517"/>
      <c r="D718" s="518"/>
      <c r="E718" s="103"/>
      <c r="F718" s="103"/>
      <c r="G718" s="103"/>
      <c r="H718" s="103"/>
      <c r="I718" s="103"/>
      <c r="J718" s="103"/>
      <c r="K718" s="495"/>
      <c r="L718" s="104"/>
      <c r="M718" s="104"/>
      <c r="N718" s="104"/>
      <c r="O718" s="104"/>
      <c r="P718" s="104"/>
      <c r="Q718" s="104"/>
      <c r="R718" s="105"/>
      <c r="S718" s="105"/>
      <c r="T718" s="105"/>
    </row>
    <row r="719" spans="2:20" ht="13.5" thickBot="1">
      <c r="B719" s="507"/>
      <c r="C719" s="510" t="s">
        <v>321</v>
      </c>
      <c r="D719" s="511"/>
      <c r="E719" s="96"/>
      <c r="F719" s="96" t="s">
        <v>319</v>
      </c>
      <c r="G719" s="96"/>
      <c r="H719" s="96"/>
      <c r="I719" s="96"/>
      <c r="J719" s="96"/>
      <c r="K719" s="496"/>
      <c r="L719" s="96">
        <f t="shared" ref="L719:Q719" si="67">SUM(L720:L729)</f>
        <v>0</v>
      </c>
      <c r="M719" s="96">
        <f t="shared" si="67"/>
        <v>0</v>
      </c>
      <c r="N719" s="96">
        <f t="shared" si="67"/>
        <v>0</v>
      </c>
      <c r="O719" s="96">
        <f t="shared" si="67"/>
        <v>0</v>
      </c>
      <c r="P719" s="96">
        <f t="shared" si="67"/>
        <v>0</v>
      </c>
      <c r="Q719" s="96">
        <f t="shared" si="67"/>
        <v>0</v>
      </c>
      <c r="R719" s="96"/>
      <c r="S719" s="96"/>
      <c r="T719" s="96"/>
    </row>
    <row r="720" spans="2:20">
      <c r="B720" s="445"/>
      <c r="C720" s="519"/>
      <c r="D720" s="520"/>
      <c r="E720" s="100"/>
      <c r="F720" s="106"/>
      <c r="G720" s="106"/>
      <c r="H720" s="106"/>
      <c r="I720" s="106"/>
      <c r="J720" s="106"/>
      <c r="K720" s="497"/>
      <c r="L720" s="99"/>
      <c r="M720" s="99"/>
      <c r="N720" s="99"/>
      <c r="O720" s="99"/>
      <c r="P720" s="99"/>
      <c r="Q720" s="99"/>
      <c r="R720" s="107"/>
      <c r="S720" s="107"/>
      <c r="T720" s="107"/>
    </row>
    <row r="721" spans="2:20">
      <c r="B721" s="423"/>
      <c r="C721" s="242"/>
      <c r="D721" s="457"/>
      <c r="E721" s="100"/>
      <c r="F721" s="100"/>
      <c r="G721" s="100"/>
      <c r="H721" s="100"/>
      <c r="I721" s="100"/>
      <c r="J721" s="100"/>
      <c r="K721" s="494"/>
      <c r="L721" s="101"/>
      <c r="M721" s="101"/>
      <c r="N721" s="101"/>
      <c r="O721" s="101"/>
      <c r="P721" s="101"/>
      <c r="Q721" s="101"/>
      <c r="R721" s="102"/>
      <c r="S721" s="102"/>
      <c r="T721" s="102"/>
    </row>
    <row r="722" spans="2:20">
      <c r="B722" s="423"/>
      <c r="C722" s="242"/>
      <c r="D722" s="457"/>
      <c r="E722" s="100"/>
      <c r="F722" s="100"/>
      <c r="G722" s="100"/>
      <c r="H722" s="100"/>
      <c r="I722" s="100"/>
      <c r="J722" s="100"/>
      <c r="K722" s="494"/>
      <c r="L722" s="101"/>
      <c r="M722" s="101"/>
      <c r="N722" s="101"/>
      <c r="O722" s="101"/>
      <c r="P722" s="101"/>
      <c r="Q722" s="101"/>
      <c r="R722" s="102"/>
      <c r="S722" s="102"/>
      <c r="T722" s="102"/>
    </row>
    <row r="723" spans="2:20">
      <c r="B723" s="423"/>
      <c r="C723" s="242"/>
      <c r="D723" s="457"/>
      <c r="E723" s="100"/>
      <c r="F723" s="100"/>
      <c r="G723" s="100"/>
      <c r="H723" s="100"/>
      <c r="I723" s="100"/>
      <c r="J723" s="100"/>
      <c r="K723" s="494"/>
      <c r="L723" s="101"/>
      <c r="M723" s="101"/>
      <c r="N723" s="101"/>
      <c r="O723" s="101"/>
      <c r="P723" s="101"/>
      <c r="Q723" s="101"/>
      <c r="R723" s="102"/>
      <c r="S723" s="102"/>
      <c r="T723" s="102"/>
    </row>
    <row r="724" spans="2:20">
      <c r="B724" s="423"/>
      <c r="C724" s="242"/>
      <c r="D724" s="457"/>
      <c r="E724" s="100"/>
      <c r="F724" s="100"/>
      <c r="G724" s="100"/>
      <c r="H724" s="100"/>
      <c r="I724" s="100"/>
      <c r="J724" s="100"/>
      <c r="K724" s="494"/>
      <c r="L724" s="101"/>
      <c r="M724" s="101"/>
      <c r="N724" s="101"/>
      <c r="O724" s="101"/>
      <c r="P724" s="101"/>
      <c r="Q724" s="101"/>
      <c r="R724" s="102"/>
      <c r="S724" s="102"/>
      <c r="T724" s="102"/>
    </row>
    <row r="725" spans="2:20">
      <c r="B725" s="423"/>
      <c r="C725" s="242"/>
      <c r="D725" s="457"/>
      <c r="E725" s="100"/>
      <c r="F725" s="100"/>
      <c r="G725" s="100"/>
      <c r="H725" s="100"/>
      <c r="I725" s="100"/>
      <c r="J725" s="100"/>
      <c r="K725" s="494"/>
      <c r="L725" s="101"/>
      <c r="M725" s="101"/>
      <c r="N725" s="101"/>
      <c r="O725" s="101"/>
      <c r="P725" s="101"/>
      <c r="Q725" s="101"/>
      <c r="R725" s="102"/>
      <c r="S725" s="102"/>
      <c r="T725" s="102"/>
    </row>
    <row r="726" spans="2:20">
      <c r="B726" s="423"/>
      <c r="C726" s="242"/>
      <c r="D726" s="457"/>
      <c r="E726" s="100"/>
      <c r="F726" s="100"/>
      <c r="G726" s="100"/>
      <c r="H726" s="100"/>
      <c r="I726" s="100"/>
      <c r="J726" s="100"/>
      <c r="K726" s="494"/>
      <c r="L726" s="101"/>
      <c r="M726" s="101"/>
      <c r="N726" s="101"/>
      <c r="O726" s="101"/>
      <c r="P726" s="101"/>
      <c r="Q726" s="101"/>
      <c r="R726" s="102"/>
      <c r="S726" s="102"/>
      <c r="T726" s="102"/>
    </row>
    <row r="727" spans="2:20">
      <c r="B727" s="423"/>
      <c r="C727" s="242"/>
      <c r="D727" s="457"/>
      <c r="E727" s="100"/>
      <c r="F727" s="100"/>
      <c r="G727" s="100"/>
      <c r="H727" s="100"/>
      <c r="I727" s="100"/>
      <c r="J727" s="100"/>
      <c r="K727" s="494"/>
      <c r="L727" s="101"/>
      <c r="M727" s="101"/>
      <c r="N727" s="101"/>
      <c r="O727" s="101"/>
      <c r="P727" s="101"/>
      <c r="Q727" s="101"/>
      <c r="R727" s="102"/>
      <c r="S727" s="102"/>
      <c r="T727" s="102"/>
    </row>
    <row r="728" spans="2:20">
      <c r="B728" s="423"/>
      <c r="C728" s="242"/>
      <c r="D728" s="457"/>
      <c r="E728" s="100"/>
      <c r="F728" s="100"/>
      <c r="G728" s="100"/>
      <c r="H728" s="100"/>
      <c r="I728" s="100"/>
      <c r="J728" s="100"/>
      <c r="K728" s="494"/>
      <c r="L728" s="101"/>
      <c r="M728" s="101"/>
      <c r="N728" s="101"/>
      <c r="O728" s="101"/>
      <c r="P728" s="101"/>
      <c r="Q728" s="101"/>
      <c r="R728" s="102"/>
      <c r="S728" s="102"/>
      <c r="T728" s="102"/>
    </row>
    <row r="729" spans="2:20" ht="13.5" thickBot="1">
      <c r="B729" s="516"/>
      <c r="C729" s="521"/>
      <c r="D729" s="518"/>
      <c r="E729" s="103"/>
      <c r="F729" s="103"/>
      <c r="G729" s="103"/>
      <c r="H729" s="103"/>
      <c r="I729" s="103"/>
      <c r="J729" s="103"/>
      <c r="K729" s="495"/>
      <c r="L729" s="104"/>
      <c r="M729" s="104"/>
      <c r="N729" s="104"/>
      <c r="O729" s="104"/>
      <c r="P729" s="104"/>
      <c r="Q729" s="104"/>
      <c r="R729" s="105"/>
      <c r="S729" s="105"/>
      <c r="T729" s="105"/>
    </row>
    <row r="730" spans="2:20" ht="39" thickBot="1">
      <c r="B730" s="507"/>
      <c r="C730" s="510" t="s">
        <v>322</v>
      </c>
      <c r="D730" s="522"/>
      <c r="E730" s="96"/>
      <c r="F730" s="96" t="s">
        <v>319</v>
      </c>
      <c r="G730" s="96"/>
      <c r="H730" s="96"/>
      <c r="I730" s="96"/>
      <c r="J730" s="96"/>
      <c r="K730" s="496"/>
      <c r="L730" s="96">
        <f t="shared" ref="L730:Q730" si="68">SUM(L731:L750)</f>
        <v>0</v>
      </c>
      <c r="M730" s="96">
        <f t="shared" si="68"/>
        <v>0</v>
      </c>
      <c r="N730" s="96">
        <f t="shared" si="68"/>
        <v>0</v>
      </c>
      <c r="O730" s="96">
        <f t="shared" si="68"/>
        <v>0</v>
      </c>
      <c r="P730" s="96">
        <f t="shared" si="68"/>
        <v>0</v>
      </c>
      <c r="Q730" s="96">
        <f t="shared" si="68"/>
        <v>0</v>
      </c>
      <c r="R730" s="96"/>
      <c r="S730" s="96"/>
      <c r="T730" s="96"/>
    </row>
    <row r="731" spans="2:20">
      <c r="B731" s="445"/>
      <c r="C731" s="519"/>
      <c r="D731" s="520"/>
      <c r="E731" s="100"/>
      <c r="F731" s="108"/>
      <c r="G731" s="108"/>
      <c r="H731" s="108"/>
      <c r="I731" s="108"/>
      <c r="J731" s="108"/>
      <c r="K731" s="498"/>
      <c r="L731" s="99"/>
      <c r="M731" s="99"/>
      <c r="N731" s="99"/>
      <c r="O731" s="99"/>
      <c r="P731" s="99"/>
      <c r="Q731" s="99"/>
      <c r="R731" s="107"/>
      <c r="S731" s="107"/>
      <c r="T731" s="107"/>
    </row>
    <row r="732" spans="2:20">
      <c r="B732" s="423"/>
      <c r="C732" s="242"/>
      <c r="D732" s="457"/>
      <c r="E732" s="100"/>
      <c r="F732" s="109"/>
      <c r="G732" s="109"/>
      <c r="H732" s="109"/>
      <c r="I732" s="109"/>
      <c r="J732" s="109"/>
      <c r="K732" s="499"/>
      <c r="L732" s="99"/>
      <c r="M732" s="102"/>
      <c r="N732" s="99"/>
      <c r="O732" s="99"/>
      <c r="P732" s="99"/>
      <c r="Q732" s="99"/>
      <c r="R732" s="102"/>
      <c r="S732" s="102"/>
      <c r="T732" s="102"/>
    </row>
    <row r="733" spans="2:20">
      <c r="B733" s="423"/>
      <c r="C733" s="242"/>
      <c r="D733" s="457"/>
      <c r="E733" s="109"/>
      <c r="F733" s="109"/>
      <c r="G733" s="109"/>
      <c r="H733" s="109"/>
      <c r="I733" s="109"/>
      <c r="J733" s="109"/>
      <c r="K733" s="499"/>
      <c r="L733" s="102"/>
      <c r="M733" s="102"/>
      <c r="N733" s="102"/>
      <c r="O733" s="102"/>
      <c r="P733" s="102"/>
      <c r="Q733" s="102"/>
      <c r="R733" s="102"/>
      <c r="S733" s="102"/>
      <c r="T733" s="102"/>
    </row>
    <row r="734" spans="2:20">
      <c r="B734" s="423"/>
      <c r="C734" s="242"/>
      <c r="D734" s="457"/>
      <c r="E734" s="109"/>
      <c r="F734" s="109"/>
      <c r="G734" s="109"/>
      <c r="H734" s="109"/>
      <c r="I734" s="109"/>
      <c r="J734" s="109"/>
      <c r="K734" s="499"/>
      <c r="L734" s="102"/>
      <c r="M734" s="102"/>
      <c r="N734" s="102"/>
      <c r="O734" s="102"/>
      <c r="P734" s="102"/>
      <c r="Q734" s="102"/>
      <c r="R734" s="102"/>
      <c r="S734" s="102"/>
      <c r="T734" s="102"/>
    </row>
    <row r="735" spans="2:20">
      <c r="B735" s="423"/>
      <c r="C735" s="242"/>
      <c r="D735" s="457"/>
      <c r="E735" s="109"/>
      <c r="F735" s="109"/>
      <c r="G735" s="109"/>
      <c r="H735" s="109"/>
      <c r="I735" s="109"/>
      <c r="J735" s="109"/>
      <c r="K735" s="499"/>
      <c r="L735" s="102"/>
      <c r="M735" s="102"/>
      <c r="N735" s="102"/>
      <c r="O735" s="102"/>
      <c r="P735" s="102"/>
      <c r="Q735" s="102"/>
      <c r="R735" s="102"/>
      <c r="S735" s="102"/>
      <c r="T735" s="102"/>
    </row>
    <row r="736" spans="2:20">
      <c r="B736" s="423"/>
      <c r="C736" s="242"/>
      <c r="D736" s="457"/>
      <c r="E736" s="109"/>
      <c r="F736" s="109"/>
      <c r="G736" s="109"/>
      <c r="H736" s="109"/>
      <c r="I736" s="109"/>
      <c r="J736" s="109"/>
      <c r="K736" s="499"/>
      <c r="L736" s="102"/>
      <c r="M736" s="102"/>
      <c r="N736" s="102"/>
      <c r="O736" s="102"/>
      <c r="P736" s="102"/>
      <c r="Q736" s="102"/>
      <c r="R736" s="102"/>
      <c r="S736" s="102"/>
      <c r="T736" s="102"/>
    </row>
    <row r="737" spans="2:20">
      <c r="B737" s="423"/>
      <c r="C737" s="242"/>
      <c r="D737" s="457"/>
      <c r="E737" s="109"/>
      <c r="F737" s="109"/>
      <c r="G737" s="109"/>
      <c r="H737" s="109"/>
      <c r="I737" s="109"/>
      <c r="J737" s="109"/>
      <c r="K737" s="499"/>
      <c r="L737" s="102"/>
      <c r="M737" s="102"/>
      <c r="N737" s="102"/>
      <c r="O737" s="102"/>
      <c r="P737" s="102"/>
      <c r="Q737" s="102"/>
      <c r="R737" s="102"/>
      <c r="S737" s="102"/>
      <c r="T737" s="102"/>
    </row>
    <row r="738" spans="2:20">
      <c r="B738" s="423"/>
      <c r="C738" s="242"/>
      <c r="D738" s="457"/>
      <c r="E738" s="109"/>
      <c r="F738" s="109"/>
      <c r="G738" s="109"/>
      <c r="H738" s="109"/>
      <c r="I738" s="109"/>
      <c r="J738" s="109"/>
      <c r="K738" s="499"/>
      <c r="L738" s="102"/>
      <c r="M738" s="102"/>
      <c r="N738" s="102"/>
      <c r="O738" s="102"/>
      <c r="P738" s="102"/>
      <c r="Q738" s="102"/>
      <c r="R738" s="102"/>
      <c r="S738" s="102"/>
      <c r="T738" s="102"/>
    </row>
    <row r="739" spans="2:20">
      <c r="B739" s="423"/>
      <c r="C739" s="242"/>
      <c r="D739" s="457"/>
      <c r="E739" s="109"/>
      <c r="F739" s="109"/>
      <c r="G739" s="109"/>
      <c r="H739" s="109"/>
      <c r="I739" s="109"/>
      <c r="J739" s="109"/>
      <c r="K739" s="499"/>
      <c r="L739" s="102"/>
      <c r="M739" s="102"/>
      <c r="N739" s="102"/>
      <c r="O739" s="102"/>
      <c r="P739" s="102"/>
      <c r="Q739" s="102"/>
      <c r="R739" s="102"/>
      <c r="S739" s="102"/>
      <c r="T739" s="102"/>
    </row>
    <row r="740" spans="2:20">
      <c r="B740" s="516"/>
      <c r="C740" s="521"/>
      <c r="D740" s="518"/>
      <c r="E740" s="110"/>
      <c r="F740" s="110"/>
      <c r="G740" s="110"/>
      <c r="H740" s="110"/>
      <c r="I740" s="110"/>
      <c r="J740" s="110"/>
      <c r="K740" s="500"/>
      <c r="L740" s="105"/>
      <c r="M740" s="105"/>
      <c r="N740" s="105"/>
      <c r="O740" s="105"/>
      <c r="P740" s="105"/>
      <c r="Q740" s="105"/>
      <c r="R740" s="105"/>
      <c r="S740" s="105"/>
      <c r="T740" s="105"/>
    </row>
    <row r="741" spans="2:20">
      <c r="B741" s="445"/>
      <c r="C741" s="519"/>
      <c r="D741" s="520"/>
      <c r="E741" s="108"/>
      <c r="F741" s="108"/>
      <c r="G741" s="108"/>
      <c r="H741" s="108"/>
      <c r="I741" s="108"/>
      <c r="J741" s="108"/>
      <c r="K741" s="498"/>
      <c r="L741" s="99"/>
      <c r="M741" s="99"/>
      <c r="N741" s="99"/>
      <c r="O741" s="99"/>
      <c r="P741" s="99"/>
      <c r="Q741" s="99"/>
      <c r="R741" s="107"/>
      <c r="S741" s="107"/>
      <c r="T741" s="107"/>
    </row>
    <row r="742" spans="2:20">
      <c r="B742" s="423"/>
      <c r="C742" s="242"/>
      <c r="D742" s="457"/>
      <c r="E742" s="109"/>
      <c r="F742" s="109"/>
      <c r="G742" s="109"/>
      <c r="H742" s="109"/>
      <c r="I742" s="109"/>
      <c r="J742" s="109"/>
      <c r="K742" s="499"/>
      <c r="L742" s="102"/>
      <c r="M742" s="102"/>
      <c r="N742" s="102"/>
      <c r="O742" s="102"/>
      <c r="P742" s="102"/>
      <c r="Q742" s="102"/>
      <c r="R742" s="102"/>
      <c r="S742" s="102"/>
      <c r="T742" s="102"/>
    </row>
    <row r="743" spans="2:20">
      <c r="B743" s="423"/>
      <c r="C743" s="242"/>
      <c r="D743" s="457"/>
      <c r="E743" s="109"/>
      <c r="F743" s="109"/>
      <c r="G743" s="109"/>
      <c r="H743" s="109"/>
      <c r="I743" s="109"/>
      <c r="J743" s="109"/>
      <c r="K743" s="499"/>
      <c r="L743" s="102"/>
      <c r="M743" s="102"/>
      <c r="N743" s="102"/>
      <c r="O743" s="102"/>
      <c r="P743" s="102"/>
      <c r="Q743" s="102"/>
      <c r="R743" s="102"/>
      <c r="S743" s="102"/>
      <c r="T743" s="102"/>
    </row>
    <row r="744" spans="2:20">
      <c r="B744" s="423"/>
      <c r="C744" s="242"/>
      <c r="D744" s="457"/>
      <c r="E744" s="109"/>
      <c r="F744" s="109"/>
      <c r="G744" s="109"/>
      <c r="H744" s="109"/>
      <c r="I744" s="109"/>
      <c r="J744" s="109"/>
      <c r="K744" s="499"/>
      <c r="L744" s="102"/>
      <c r="M744" s="102"/>
      <c r="N744" s="102"/>
      <c r="O744" s="102"/>
      <c r="P744" s="102"/>
      <c r="Q744" s="102"/>
      <c r="R744" s="102"/>
      <c r="S744" s="102"/>
      <c r="T744" s="102"/>
    </row>
    <row r="745" spans="2:20">
      <c r="B745" s="423"/>
      <c r="C745" s="242"/>
      <c r="D745" s="457"/>
      <c r="E745" s="109"/>
      <c r="F745" s="109"/>
      <c r="G745" s="109"/>
      <c r="H745" s="109"/>
      <c r="I745" s="109"/>
      <c r="J745" s="109"/>
      <c r="K745" s="499"/>
      <c r="L745" s="102"/>
      <c r="M745" s="102"/>
      <c r="N745" s="102"/>
      <c r="O745" s="102"/>
      <c r="P745" s="102"/>
      <c r="Q745" s="102"/>
      <c r="R745" s="102"/>
      <c r="S745" s="102"/>
      <c r="T745" s="102"/>
    </row>
    <row r="746" spans="2:20">
      <c r="B746" s="423"/>
      <c r="C746" s="242"/>
      <c r="D746" s="457"/>
      <c r="E746" s="109"/>
      <c r="F746" s="109"/>
      <c r="G746" s="109"/>
      <c r="H746" s="109"/>
      <c r="I746" s="109"/>
      <c r="J746" s="109"/>
      <c r="K746" s="499"/>
      <c r="L746" s="102"/>
      <c r="M746" s="102"/>
      <c r="N746" s="102"/>
      <c r="O746" s="102"/>
      <c r="P746" s="102"/>
      <c r="Q746" s="102"/>
      <c r="R746" s="102"/>
      <c r="S746" s="102"/>
      <c r="T746" s="102"/>
    </row>
    <row r="747" spans="2:20">
      <c r="B747" s="423"/>
      <c r="C747" s="242"/>
      <c r="D747" s="457"/>
      <c r="E747" s="109"/>
      <c r="F747" s="109"/>
      <c r="G747" s="109"/>
      <c r="H747" s="109"/>
      <c r="I747" s="109"/>
      <c r="J747" s="109"/>
      <c r="K747" s="499"/>
      <c r="L747" s="102"/>
      <c r="M747" s="102"/>
      <c r="N747" s="102"/>
      <c r="O747" s="102"/>
      <c r="P747" s="102"/>
      <c r="Q747" s="102"/>
      <c r="R747" s="102"/>
      <c r="S747" s="102"/>
      <c r="T747" s="102"/>
    </row>
    <row r="748" spans="2:20">
      <c r="B748" s="423"/>
      <c r="C748" s="242"/>
      <c r="D748" s="457"/>
      <c r="E748" s="109"/>
      <c r="F748" s="109"/>
      <c r="G748" s="109"/>
      <c r="H748" s="109"/>
      <c r="I748" s="109"/>
      <c r="J748" s="109"/>
      <c r="K748" s="499"/>
      <c r="L748" s="102"/>
      <c r="M748" s="102"/>
      <c r="N748" s="102"/>
      <c r="O748" s="102"/>
      <c r="P748" s="102"/>
      <c r="Q748" s="102"/>
      <c r="R748" s="102"/>
      <c r="S748" s="102"/>
      <c r="T748" s="102"/>
    </row>
    <row r="749" spans="2:20">
      <c r="B749" s="423"/>
      <c r="C749" s="242"/>
      <c r="D749" s="457"/>
      <c r="E749" s="109"/>
      <c r="F749" s="109"/>
      <c r="G749" s="109"/>
      <c r="H749" s="109"/>
      <c r="I749" s="109"/>
      <c r="J749" s="109"/>
      <c r="K749" s="499"/>
      <c r="L749" s="102"/>
      <c r="M749" s="102"/>
      <c r="N749" s="102"/>
      <c r="O749" s="102"/>
      <c r="P749" s="102"/>
      <c r="Q749" s="102"/>
      <c r="R749" s="102"/>
      <c r="S749" s="102"/>
      <c r="T749" s="102"/>
    </row>
    <row r="750" spans="2:20" ht="13.5" thickBot="1">
      <c r="B750" s="516"/>
      <c r="C750" s="521"/>
      <c r="D750" s="518"/>
      <c r="E750" s="110"/>
      <c r="F750" s="110"/>
      <c r="G750" s="110"/>
      <c r="H750" s="110"/>
      <c r="I750" s="110"/>
      <c r="J750" s="110"/>
      <c r="K750" s="500"/>
      <c r="L750" s="105"/>
      <c r="M750" s="105"/>
      <c r="N750" s="105"/>
      <c r="O750" s="105"/>
      <c r="P750" s="105"/>
      <c r="Q750" s="105"/>
      <c r="R750" s="105"/>
      <c r="S750" s="105"/>
      <c r="T750" s="105"/>
    </row>
    <row r="751" spans="2:20" ht="90" thickBot="1">
      <c r="B751" s="507"/>
      <c r="C751" s="510" t="s">
        <v>323</v>
      </c>
      <c r="D751" s="522"/>
      <c r="E751" s="96"/>
      <c r="F751" s="96" t="s">
        <v>319</v>
      </c>
      <c r="G751" s="96"/>
      <c r="H751" s="96"/>
      <c r="I751" s="96"/>
      <c r="J751" s="96"/>
      <c r="K751" s="496"/>
      <c r="L751" s="96">
        <f t="shared" ref="L751:Q751" si="69">SUM(L752:L761)</f>
        <v>0</v>
      </c>
      <c r="M751" s="96">
        <f t="shared" si="69"/>
        <v>0</v>
      </c>
      <c r="N751" s="96">
        <f t="shared" si="69"/>
        <v>0</v>
      </c>
      <c r="O751" s="96">
        <f t="shared" si="69"/>
        <v>0</v>
      </c>
      <c r="P751" s="96">
        <f t="shared" si="69"/>
        <v>0</v>
      </c>
      <c r="Q751" s="96">
        <f t="shared" si="69"/>
        <v>0</v>
      </c>
      <c r="R751" s="96"/>
      <c r="S751" s="96"/>
      <c r="T751" s="96"/>
    </row>
    <row r="752" spans="2:20">
      <c r="B752" s="445"/>
      <c r="C752" s="519"/>
      <c r="D752" s="520"/>
      <c r="E752" s="100"/>
      <c r="F752" s="108"/>
      <c r="G752" s="108"/>
      <c r="H752" s="108"/>
      <c r="I752" s="108"/>
      <c r="J752" s="111"/>
      <c r="K752" s="501"/>
      <c r="L752" s="99"/>
      <c r="M752" s="112"/>
      <c r="N752" s="112"/>
      <c r="O752" s="99"/>
      <c r="P752" s="99"/>
      <c r="Q752" s="99"/>
      <c r="R752" s="107"/>
      <c r="S752" s="107"/>
      <c r="T752" s="107"/>
    </row>
    <row r="753" spans="2:20">
      <c r="B753" s="423"/>
      <c r="C753" s="242"/>
      <c r="D753" s="457"/>
      <c r="E753" s="109"/>
      <c r="F753" s="109"/>
      <c r="G753" s="109"/>
      <c r="H753" s="109"/>
      <c r="I753" s="109"/>
      <c r="J753" s="109"/>
      <c r="K753" s="499"/>
      <c r="L753" s="102"/>
      <c r="M753" s="102"/>
      <c r="N753" s="102"/>
      <c r="O753" s="102"/>
      <c r="P753" s="102"/>
      <c r="Q753" s="102"/>
      <c r="R753" s="102"/>
      <c r="S753" s="102"/>
      <c r="T753" s="102"/>
    </row>
    <row r="754" spans="2:20">
      <c r="B754" s="423"/>
      <c r="C754" s="242"/>
      <c r="D754" s="457"/>
      <c r="E754" s="109"/>
      <c r="F754" s="109"/>
      <c r="G754" s="109"/>
      <c r="H754" s="109"/>
      <c r="I754" s="109"/>
      <c r="J754" s="109"/>
      <c r="K754" s="499"/>
      <c r="L754" s="102"/>
      <c r="M754" s="102"/>
      <c r="N754" s="102"/>
      <c r="O754" s="102"/>
      <c r="P754" s="102"/>
      <c r="Q754" s="102"/>
      <c r="R754" s="102"/>
      <c r="S754" s="102"/>
      <c r="T754" s="102"/>
    </row>
    <row r="755" spans="2:20">
      <c r="B755" s="423"/>
      <c r="C755" s="242"/>
      <c r="D755" s="457"/>
      <c r="E755" s="109"/>
      <c r="F755" s="109"/>
      <c r="G755" s="109"/>
      <c r="H755" s="109"/>
      <c r="I755" s="109"/>
      <c r="J755" s="109"/>
      <c r="K755" s="499"/>
      <c r="L755" s="102"/>
      <c r="M755" s="102"/>
      <c r="N755" s="102"/>
      <c r="O755" s="102"/>
      <c r="P755" s="102"/>
      <c r="Q755" s="102"/>
      <c r="R755" s="102"/>
      <c r="S755" s="102"/>
      <c r="T755" s="102"/>
    </row>
    <row r="756" spans="2:20">
      <c r="B756" s="423"/>
      <c r="C756" s="242"/>
      <c r="D756" s="457"/>
      <c r="E756" s="109"/>
      <c r="F756" s="109"/>
      <c r="G756" s="109"/>
      <c r="H756" s="109"/>
      <c r="I756" s="109"/>
      <c r="J756" s="109"/>
      <c r="K756" s="499"/>
      <c r="L756" s="102"/>
      <c r="M756" s="102"/>
      <c r="N756" s="102"/>
      <c r="O756" s="102"/>
      <c r="P756" s="102"/>
      <c r="Q756" s="102"/>
      <c r="R756" s="102"/>
      <c r="S756" s="102"/>
      <c r="T756" s="102"/>
    </row>
    <row r="757" spans="2:20">
      <c r="B757" s="423"/>
      <c r="C757" s="242"/>
      <c r="D757" s="457"/>
      <c r="E757" s="109"/>
      <c r="F757" s="109"/>
      <c r="G757" s="109"/>
      <c r="H757" s="109"/>
      <c r="I757" s="109"/>
      <c r="J757" s="109"/>
      <c r="K757" s="499"/>
      <c r="L757" s="102"/>
      <c r="M757" s="102"/>
      <c r="N757" s="102"/>
      <c r="O757" s="102"/>
      <c r="P757" s="102"/>
      <c r="Q757" s="102"/>
      <c r="R757" s="102"/>
      <c r="S757" s="102"/>
      <c r="T757" s="102"/>
    </row>
    <row r="758" spans="2:20">
      <c r="B758" s="423"/>
      <c r="C758" s="242"/>
      <c r="D758" s="457"/>
      <c r="E758" s="109"/>
      <c r="F758" s="109"/>
      <c r="G758" s="109"/>
      <c r="H758" s="109"/>
      <c r="I758" s="109"/>
      <c r="J758" s="109"/>
      <c r="K758" s="499"/>
      <c r="L758" s="102"/>
      <c r="M758" s="102"/>
      <c r="N758" s="102"/>
      <c r="O758" s="102"/>
      <c r="P758" s="102"/>
      <c r="Q758" s="102"/>
      <c r="R758" s="102"/>
      <c r="S758" s="102"/>
      <c r="T758" s="102"/>
    </row>
    <row r="759" spans="2:20">
      <c r="B759" s="423"/>
      <c r="C759" s="242"/>
      <c r="D759" s="457"/>
      <c r="E759" s="109"/>
      <c r="F759" s="109"/>
      <c r="G759" s="109"/>
      <c r="H759" s="109"/>
      <c r="I759" s="109"/>
      <c r="J759" s="109"/>
      <c r="K759" s="499"/>
      <c r="L759" s="102"/>
      <c r="M759" s="102"/>
      <c r="N759" s="102"/>
      <c r="O759" s="102"/>
      <c r="P759" s="102"/>
      <c r="Q759" s="102"/>
      <c r="R759" s="102"/>
      <c r="S759" s="102"/>
      <c r="T759" s="102"/>
    </row>
    <row r="760" spans="2:20">
      <c r="B760" s="423"/>
      <c r="C760" s="242"/>
      <c r="D760" s="457"/>
      <c r="E760" s="109"/>
      <c r="F760" s="109"/>
      <c r="G760" s="109"/>
      <c r="H760" s="109"/>
      <c r="I760" s="109"/>
      <c r="J760" s="109"/>
      <c r="K760" s="499"/>
      <c r="L760" s="102"/>
      <c r="M760" s="102"/>
      <c r="N760" s="102"/>
      <c r="O760" s="102"/>
      <c r="P760" s="102"/>
      <c r="Q760" s="102"/>
      <c r="R760" s="102"/>
      <c r="S760" s="102"/>
      <c r="T760" s="102"/>
    </row>
    <row r="761" spans="2:20" ht="13.5" thickBot="1">
      <c r="B761" s="516"/>
      <c r="C761" s="521"/>
      <c r="D761" s="518"/>
      <c r="E761" s="110"/>
      <c r="F761" s="110"/>
      <c r="G761" s="110"/>
      <c r="H761" s="110"/>
      <c r="I761" s="110"/>
      <c r="J761" s="110"/>
      <c r="K761" s="500"/>
      <c r="L761" s="105"/>
      <c r="M761" s="105"/>
      <c r="N761" s="105"/>
      <c r="O761" s="105"/>
      <c r="P761" s="105"/>
      <c r="Q761" s="105"/>
      <c r="R761" s="105"/>
      <c r="S761" s="105"/>
      <c r="T761" s="105"/>
    </row>
    <row r="762" spans="2:20" ht="39" thickBot="1">
      <c r="B762" s="507"/>
      <c r="C762" s="510" t="s">
        <v>324</v>
      </c>
      <c r="D762" s="522"/>
      <c r="E762" s="96"/>
      <c r="F762" s="96" t="s">
        <v>319</v>
      </c>
      <c r="G762" s="96"/>
      <c r="H762" s="96"/>
      <c r="I762" s="96"/>
      <c r="J762" s="96"/>
      <c r="K762" s="496"/>
      <c r="L762" s="96">
        <f t="shared" ref="L762:Q762" si="70">SUM(L763:L772)</f>
        <v>11331.247602212945</v>
      </c>
      <c r="M762" s="96">
        <f t="shared" si="70"/>
        <v>3887.4898367497344</v>
      </c>
      <c r="N762" s="96">
        <f t="shared" si="70"/>
        <v>479.66356167393178</v>
      </c>
      <c r="O762" s="96">
        <f t="shared" si="70"/>
        <v>14739.073877288747</v>
      </c>
      <c r="P762" s="96">
        <f t="shared" si="70"/>
        <v>1416.1294528702106</v>
      </c>
      <c r="Q762" s="96">
        <f t="shared" si="70"/>
        <v>1416.1294528702106</v>
      </c>
      <c r="R762" s="96"/>
      <c r="S762" s="96"/>
      <c r="T762" s="96"/>
    </row>
    <row r="763" spans="2:20" ht="25.5">
      <c r="B763" s="445"/>
      <c r="C763" s="519"/>
      <c r="D763" s="520"/>
      <c r="E763" s="100" t="str">
        <f>E623</f>
        <v>REC Direct and Medium Term Loans</v>
      </c>
      <c r="F763" s="108"/>
      <c r="G763" s="108"/>
      <c r="H763" s="108"/>
      <c r="I763" s="108"/>
      <c r="J763" s="111"/>
      <c r="K763" s="501">
        <f>'Existing Loans Details'!M69</f>
        <v>0.12252471198324416</v>
      </c>
      <c r="L763" s="99">
        <f>O623</f>
        <v>895.32511519000013</v>
      </c>
      <c r="M763" s="112"/>
      <c r="N763" s="112">
        <f>'Existing Loans Details'!M22</f>
        <v>85.583831318333324</v>
      </c>
      <c r="O763" s="99">
        <f>L763+M763-N763</f>
        <v>809.74128387166684</v>
      </c>
      <c r="P763" s="99">
        <f>'Existing Loans Details'!M54</f>
        <v>104.45638472866899</v>
      </c>
      <c r="Q763" s="99">
        <f>P763</f>
        <v>104.45638472866899</v>
      </c>
      <c r="R763" s="107"/>
      <c r="S763" s="107"/>
      <c r="T763" s="107"/>
    </row>
    <row r="764" spans="2:20">
      <c r="B764" s="423"/>
      <c r="C764" s="242"/>
      <c r="D764" s="457"/>
      <c r="E764" s="100" t="str">
        <f>E624</f>
        <v>PFC</v>
      </c>
      <c r="F764" s="109"/>
      <c r="G764" s="109"/>
      <c r="H764" s="109"/>
      <c r="I764" s="109"/>
      <c r="J764" s="113"/>
      <c r="K764" s="501">
        <f>'Existing Loans Details'!M70</f>
        <v>4.1083208614696373E-2</v>
      </c>
      <c r="L764" s="99">
        <f>O624</f>
        <v>126.94053869999999</v>
      </c>
      <c r="M764" s="114"/>
      <c r="N764" s="112">
        <f>'Existing Loans Details'!M23</f>
        <v>8.8341402000000002</v>
      </c>
      <c r="O764" s="99">
        <f>L764+M764-N764</f>
        <v>118.10639849999998</v>
      </c>
      <c r="P764" s="99">
        <f>'Existing Loans Details'!M55</f>
        <v>5.0336572206900003</v>
      </c>
      <c r="Q764" s="99">
        <f>P764</f>
        <v>5.0336572206900003</v>
      </c>
      <c r="R764" s="102"/>
      <c r="S764" s="102"/>
      <c r="T764" s="102"/>
    </row>
    <row r="765" spans="2:20">
      <c r="B765" s="423"/>
      <c r="C765" s="242"/>
      <c r="D765" s="457"/>
      <c r="E765" s="100" t="str">
        <f>E625</f>
        <v>PTCIFSL</v>
      </c>
      <c r="F765" s="109"/>
      <c r="G765" s="109"/>
      <c r="H765" s="109"/>
      <c r="I765" s="109"/>
      <c r="J765" s="113"/>
      <c r="K765" s="501">
        <f>'Existing Loans Details'!M72</f>
        <v>0.11727272727272726</v>
      </c>
      <c r="L765" s="99">
        <f>O625</f>
        <v>42</v>
      </c>
      <c r="M765" s="114"/>
      <c r="N765" s="112">
        <f>'Existing Loans Details'!M25</f>
        <v>7.0000000000000018</v>
      </c>
      <c r="O765" s="99">
        <f>L765+M765-N765</f>
        <v>35</v>
      </c>
      <c r="P765" s="99">
        <f>'Existing Loans Details'!M56</f>
        <v>0</v>
      </c>
      <c r="Q765" s="99">
        <f>P765</f>
        <v>0</v>
      </c>
      <c r="R765" s="102"/>
      <c r="S765" s="102"/>
      <c r="T765" s="102"/>
    </row>
    <row r="766" spans="2:20">
      <c r="B766" s="423"/>
      <c r="C766" s="242"/>
      <c r="D766" s="457"/>
      <c r="E766" s="100" t="str">
        <f>E626</f>
        <v>JICA</v>
      </c>
      <c r="F766" s="109"/>
      <c r="G766" s="109"/>
      <c r="H766" s="109"/>
      <c r="I766" s="109"/>
      <c r="J766" s="109"/>
      <c r="K766" s="501">
        <f>'Existing Loans Details'!M73</f>
        <v>5.8820469886989302E-3</v>
      </c>
      <c r="L766" s="99">
        <f>O626</f>
        <v>184.10942688499998</v>
      </c>
      <c r="M766" s="102"/>
      <c r="N766" s="112">
        <f>'Existing Loans Details'!M26</f>
        <v>0</v>
      </c>
      <c r="O766" s="99">
        <f>L766+M766-N766</f>
        <v>184.10942688499998</v>
      </c>
      <c r="P766" s="99">
        <f>'Existing Loans Details'!M57</f>
        <v>4.5149999999999997</v>
      </c>
      <c r="Q766" s="99">
        <f>P766</f>
        <v>4.5149999999999997</v>
      </c>
      <c r="R766" s="102"/>
      <c r="S766" s="102"/>
      <c r="T766" s="102"/>
    </row>
    <row r="767" spans="2:20">
      <c r="B767" s="423"/>
      <c r="C767" s="242"/>
      <c r="D767" s="457"/>
      <c r="E767" s="100" t="str">
        <f>E627</f>
        <v>New Loans</v>
      </c>
      <c r="F767" s="109"/>
      <c r="G767" s="109"/>
      <c r="H767" s="109"/>
      <c r="I767" s="109"/>
      <c r="J767" s="109"/>
      <c r="K767" s="501">
        <f>K627</f>
        <v>0.11</v>
      </c>
      <c r="L767" s="1197">
        <f>O627</f>
        <v>10082.872521437945</v>
      </c>
      <c r="M767" s="1198">
        <f>'New Loans 5th MYT'!I4</f>
        <v>3887.4898367497344</v>
      </c>
      <c r="N767" s="1199">
        <f>'New Loans 5th MYT'!I14</f>
        <v>378.24559015559845</v>
      </c>
      <c r="O767" s="1197">
        <f>L767+M767-N767</f>
        <v>13592.11676803208</v>
      </c>
      <c r="P767" s="99">
        <f>'New Loans 5th MYT'!I28</f>
        <v>1302.1244109208515</v>
      </c>
      <c r="Q767" s="99">
        <f>P767</f>
        <v>1302.1244109208515</v>
      </c>
      <c r="R767" s="102"/>
      <c r="S767" s="102"/>
      <c r="T767" s="102"/>
    </row>
    <row r="768" spans="2:20">
      <c r="B768" s="423"/>
      <c r="C768" s="242"/>
      <c r="D768" s="457"/>
      <c r="E768" s="100"/>
      <c r="F768" s="109"/>
      <c r="G768" s="109"/>
      <c r="H768" s="109"/>
      <c r="I768" s="109"/>
      <c r="J768" s="109"/>
      <c r="K768" s="499"/>
      <c r="L768" s="99"/>
      <c r="M768" s="102"/>
      <c r="N768" s="112"/>
      <c r="O768" s="99"/>
      <c r="P768" s="99"/>
      <c r="Q768" s="99"/>
      <c r="R768" s="102"/>
      <c r="S768" s="102"/>
      <c r="T768" s="102"/>
    </row>
    <row r="769" spans="2:20">
      <c r="B769" s="423"/>
      <c r="C769" s="242"/>
      <c r="D769" s="457"/>
      <c r="E769" s="100"/>
      <c r="F769" s="109"/>
      <c r="G769" s="109"/>
      <c r="H769" s="109"/>
      <c r="I769" s="109"/>
      <c r="J769" s="109"/>
      <c r="K769" s="499"/>
      <c r="L769" s="99"/>
      <c r="M769" s="102"/>
      <c r="N769" s="112"/>
      <c r="O769" s="99"/>
      <c r="P769" s="99"/>
      <c r="Q769" s="99"/>
      <c r="R769" s="102"/>
      <c r="S769" s="102"/>
      <c r="T769" s="102"/>
    </row>
    <row r="770" spans="2:20">
      <c r="B770" s="423"/>
      <c r="C770" s="242"/>
      <c r="D770" s="457"/>
      <c r="E770" s="109"/>
      <c r="F770" s="109"/>
      <c r="G770" s="109"/>
      <c r="H770" s="109"/>
      <c r="I770" s="109"/>
      <c r="J770" s="109"/>
      <c r="K770" s="499"/>
      <c r="L770" s="102"/>
      <c r="M770" s="102"/>
      <c r="N770" s="102"/>
      <c r="O770" s="102"/>
      <c r="P770" s="102"/>
      <c r="Q770" s="102"/>
      <c r="R770" s="102"/>
      <c r="S770" s="102"/>
      <c r="T770" s="102"/>
    </row>
    <row r="771" spans="2:20">
      <c r="B771" s="423"/>
      <c r="C771" s="242"/>
      <c r="D771" s="457"/>
      <c r="E771" s="109"/>
      <c r="F771" s="109"/>
      <c r="G771" s="109"/>
      <c r="H771" s="109"/>
      <c r="I771" s="109"/>
      <c r="J771" s="109"/>
      <c r="K771" s="499"/>
      <c r="L771" s="102"/>
      <c r="M771" s="102"/>
      <c r="N771" s="102"/>
      <c r="O771" s="102"/>
      <c r="P771" s="102"/>
      <c r="Q771" s="102"/>
      <c r="R771" s="102"/>
      <c r="S771" s="102"/>
      <c r="T771" s="102"/>
    </row>
    <row r="772" spans="2:20" ht="13.5" thickBot="1">
      <c r="B772" s="516"/>
      <c r="C772" s="521"/>
      <c r="D772" s="523"/>
      <c r="E772" s="110"/>
      <c r="F772" s="110"/>
      <c r="G772" s="110"/>
      <c r="H772" s="110"/>
      <c r="I772" s="110"/>
      <c r="J772" s="110"/>
      <c r="K772" s="500"/>
      <c r="L772" s="105"/>
      <c r="M772" s="105"/>
      <c r="N772" s="105"/>
      <c r="O772" s="105"/>
      <c r="P772" s="105"/>
      <c r="Q772" s="105"/>
      <c r="R772" s="105"/>
      <c r="S772" s="105"/>
      <c r="T772" s="105"/>
    </row>
    <row r="773" spans="2:20" ht="26.25" thickBot="1">
      <c r="B773" s="507"/>
      <c r="C773" s="508" t="s">
        <v>325</v>
      </c>
      <c r="D773" s="509"/>
      <c r="E773" s="96"/>
      <c r="F773" s="96" t="s">
        <v>319</v>
      </c>
      <c r="G773" s="96"/>
      <c r="H773" s="96"/>
      <c r="I773" s="96"/>
      <c r="J773" s="96"/>
      <c r="K773" s="496"/>
      <c r="L773" s="96">
        <f t="shared" ref="L773:Q773" si="71">L774+L785+L796+L817+L828</f>
        <v>0</v>
      </c>
      <c r="M773" s="96">
        <f t="shared" si="71"/>
        <v>0</v>
      </c>
      <c r="N773" s="96">
        <f t="shared" si="71"/>
        <v>0</v>
      </c>
      <c r="O773" s="96">
        <f t="shared" si="71"/>
        <v>0</v>
      </c>
      <c r="P773" s="96">
        <f t="shared" si="71"/>
        <v>0</v>
      </c>
      <c r="Q773" s="96">
        <f t="shared" si="71"/>
        <v>0</v>
      </c>
      <c r="R773" s="96"/>
      <c r="S773" s="96"/>
      <c r="T773" s="96"/>
    </row>
    <row r="774" spans="2:20" ht="13.5" thickBot="1">
      <c r="B774" s="507"/>
      <c r="C774" s="510" t="s">
        <v>320</v>
      </c>
      <c r="D774" s="522"/>
      <c r="E774" s="96"/>
      <c r="F774" s="96" t="s">
        <v>319</v>
      </c>
      <c r="G774" s="96"/>
      <c r="H774" s="96"/>
      <c r="I774" s="96"/>
      <c r="J774" s="96"/>
      <c r="K774" s="496"/>
      <c r="L774" s="96">
        <f t="shared" ref="L774:Q774" si="72">SUM(L775:L784)</f>
        <v>0</v>
      </c>
      <c r="M774" s="96">
        <f t="shared" si="72"/>
        <v>0</v>
      </c>
      <c r="N774" s="96">
        <f t="shared" si="72"/>
        <v>0</v>
      </c>
      <c r="O774" s="96">
        <f t="shared" si="72"/>
        <v>0</v>
      </c>
      <c r="P774" s="96">
        <f t="shared" si="72"/>
        <v>0</v>
      </c>
      <c r="Q774" s="96">
        <f t="shared" si="72"/>
        <v>0</v>
      </c>
      <c r="R774" s="96"/>
      <c r="S774" s="96"/>
      <c r="T774" s="96"/>
    </row>
    <row r="775" spans="2:20">
      <c r="B775" s="445"/>
      <c r="C775" s="519"/>
      <c r="D775" s="520"/>
      <c r="E775" s="100"/>
      <c r="F775" s="108"/>
      <c r="G775" s="108"/>
      <c r="H775" s="108"/>
      <c r="I775" s="108"/>
      <c r="J775" s="108"/>
      <c r="K775" s="498"/>
      <c r="L775" s="107"/>
      <c r="M775" s="107"/>
      <c r="N775" s="107"/>
      <c r="O775" s="107"/>
      <c r="P775" s="107"/>
      <c r="Q775" s="107"/>
      <c r="R775" s="107"/>
      <c r="S775" s="107"/>
      <c r="T775" s="107"/>
    </row>
    <row r="776" spans="2:20">
      <c r="B776" s="423"/>
      <c r="C776" s="242"/>
      <c r="D776" s="457"/>
      <c r="E776" s="109"/>
      <c r="F776" s="109"/>
      <c r="G776" s="109"/>
      <c r="H776" s="109"/>
      <c r="I776" s="109"/>
      <c r="J776" s="109"/>
      <c r="K776" s="499"/>
      <c r="L776" s="102"/>
      <c r="M776" s="102"/>
      <c r="N776" s="102"/>
      <c r="O776" s="102"/>
      <c r="P776" s="102"/>
      <c r="Q776" s="102"/>
      <c r="R776" s="102"/>
      <c r="S776" s="102"/>
      <c r="T776" s="102"/>
    </row>
    <row r="777" spans="2:20">
      <c r="B777" s="423"/>
      <c r="C777" s="242"/>
      <c r="D777" s="457"/>
      <c r="E777" s="109"/>
      <c r="F777" s="109"/>
      <c r="G777" s="109"/>
      <c r="H777" s="109"/>
      <c r="I777" s="109"/>
      <c r="J777" s="109"/>
      <c r="K777" s="499"/>
      <c r="L777" s="102"/>
      <c r="M777" s="102"/>
      <c r="N777" s="102"/>
      <c r="O777" s="102"/>
      <c r="P777" s="102"/>
      <c r="Q777" s="102"/>
      <c r="R777" s="102"/>
      <c r="S777" s="102"/>
      <c r="T777" s="102"/>
    </row>
    <row r="778" spans="2:20">
      <c r="B778" s="423"/>
      <c r="C778" s="242"/>
      <c r="D778" s="457"/>
      <c r="E778" s="109"/>
      <c r="F778" s="109"/>
      <c r="G778" s="109"/>
      <c r="H778" s="109"/>
      <c r="I778" s="109"/>
      <c r="J778" s="109"/>
      <c r="K778" s="499"/>
      <c r="L778" s="102"/>
      <c r="M778" s="102"/>
      <c r="N778" s="102"/>
      <c r="O778" s="102"/>
      <c r="P778" s="102"/>
      <c r="Q778" s="102"/>
      <c r="R778" s="102"/>
      <c r="S778" s="102"/>
      <c r="T778" s="102"/>
    </row>
    <row r="779" spans="2:20">
      <c r="B779" s="423"/>
      <c r="C779" s="242"/>
      <c r="D779" s="457"/>
      <c r="E779" s="109"/>
      <c r="F779" s="109"/>
      <c r="G779" s="109"/>
      <c r="H779" s="109"/>
      <c r="I779" s="109"/>
      <c r="J779" s="109"/>
      <c r="K779" s="499"/>
      <c r="L779" s="102"/>
      <c r="M779" s="102"/>
      <c r="N779" s="102"/>
      <c r="O779" s="102"/>
      <c r="P779" s="102"/>
      <c r="Q779" s="102"/>
      <c r="R779" s="102"/>
      <c r="S779" s="102"/>
      <c r="T779" s="102"/>
    </row>
    <row r="780" spans="2:20">
      <c r="B780" s="423"/>
      <c r="C780" s="242"/>
      <c r="D780" s="457"/>
      <c r="E780" s="109"/>
      <c r="F780" s="109"/>
      <c r="G780" s="109"/>
      <c r="H780" s="109"/>
      <c r="I780" s="109"/>
      <c r="J780" s="109"/>
      <c r="K780" s="499"/>
      <c r="L780" s="102"/>
      <c r="M780" s="102"/>
      <c r="N780" s="102"/>
      <c r="O780" s="102"/>
      <c r="P780" s="102"/>
      <c r="Q780" s="102"/>
      <c r="R780" s="102"/>
      <c r="S780" s="102"/>
      <c r="T780" s="102"/>
    </row>
    <row r="781" spans="2:20">
      <c r="B781" s="423"/>
      <c r="C781" s="242"/>
      <c r="D781" s="457"/>
      <c r="E781" s="109"/>
      <c r="F781" s="109"/>
      <c r="G781" s="109"/>
      <c r="H781" s="109"/>
      <c r="I781" s="109"/>
      <c r="J781" s="109"/>
      <c r="K781" s="499"/>
      <c r="L781" s="102"/>
      <c r="M781" s="102"/>
      <c r="N781" s="102"/>
      <c r="O781" s="102"/>
      <c r="P781" s="102"/>
      <c r="Q781" s="102"/>
      <c r="R781" s="102"/>
      <c r="S781" s="102"/>
      <c r="T781" s="102"/>
    </row>
    <row r="782" spans="2:20">
      <c r="B782" s="423"/>
      <c r="C782" s="242"/>
      <c r="D782" s="457"/>
      <c r="E782" s="109"/>
      <c r="F782" s="109"/>
      <c r="G782" s="109"/>
      <c r="H782" s="109"/>
      <c r="I782" s="109"/>
      <c r="J782" s="109"/>
      <c r="K782" s="499"/>
      <c r="L782" s="102"/>
      <c r="M782" s="102"/>
      <c r="N782" s="102"/>
      <c r="O782" s="102"/>
      <c r="P782" s="102"/>
      <c r="Q782" s="102"/>
      <c r="R782" s="102"/>
      <c r="S782" s="102"/>
      <c r="T782" s="102"/>
    </row>
    <row r="783" spans="2:20">
      <c r="B783" s="423"/>
      <c r="C783" s="242"/>
      <c r="D783" s="457"/>
      <c r="E783" s="109"/>
      <c r="F783" s="109"/>
      <c r="G783" s="109"/>
      <c r="H783" s="109"/>
      <c r="I783" s="109"/>
      <c r="J783" s="109"/>
      <c r="K783" s="499"/>
      <c r="L783" s="102"/>
      <c r="M783" s="102"/>
      <c r="N783" s="102"/>
      <c r="O783" s="102"/>
      <c r="P783" s="102"/>
      <c r="Q783" s="102"/>
      <c r="R783" s="102"/>
      <c r="S783" s="102"/>
      <c r="T783" s="102"/>
    </row>
    <row r="784" spans="2:20" ht="13.5" thickBot="1">
      <c r="B784" s="516"/>
      <c r="C784" s="521"/>
      <c r="D784" s="518"/>
      <c r="E784" s="110"/>
      <c r="F784" s="110"/>
      <c r="G784" s="110"/>
      <c r="H784" s="110"/>
      <c r="I784" s="110"/>
      <c r="J784" s="110"/>
      <c r="K784" s="500"/>
      <c r="L784" s="105"/>
      <c r="M784" s="105"/>
      <c r="N784" s="105"/>
      <c r="O784" s="105"/>
      <c r="P784" s="105"/>
      <c r="Q784" s="105"/>
      <c r="R784" s="105"/>
      <c r="S784" s="105"/>
      <c r="T784" s="105"/>
    </row>
    <row r="785" spans="2:20" ht="13.5" thickBot="1">
      <c r="B785" s="507"/>
      <c r="C785" s="510" t="s">
        <v>321</v>
      </c>
      <c r="D785" s="522"/>
      <c r="E785" s="96"/>
      <c r="F785" s="96" t="s">
        <v>319</v>
      </c>
      <c r="G785" s="96"/>
      <c r="H785" s="96"/>
      <c r="I785" s="96"/>
      <c r="J785" s="96"/>
      <c r="K785" s="496">
        <f t="shared" ref="K785:Q785" si="73">SUM(K786:K795)</f>
        <v>0</v>
      </c>
      <c r="L785" s="96">
        <f t="shared" si="73"/>
        <v>0</v>
      </c>
      <c r="M785" s="96">
        <f t="shared" si="73"/>
        <v>0</v>
      </c>
      <c r="N785" s="96">
        <f t="shared" si="73"/>
        <v>0</v>
      </c>
      <c r="O785" s="96">
        <f t="shared" si="73"/>
        <v>0</v>
      </c>
      <c r="P785" s="96">
        <f t="shared" si="73"/>
        <v>0</v>
      </c>
      <c r="Q785" s="96">
        <f t="shared" si="73"/>
        <v>0</v>
      </c>
      <c r="R785" s="96"/>
      <c r="S785" s="96"/>
      <c r="T785" s="96"/>
    </row>
    <row r="786" spans="2:20">
      <c r="B786" s="445"/>
      <c r="C786" s="519"/>
      <c r="D786" s="520"/>
      <c r="E786" s="108"/>
      <c r="F786" s="108"/>
      <c r="G786" s="108"/>
      <c r="H786" s="108"/>
      <c r="I786" s="108"/>
      <c r="J786" s="108"/>
      <c r="K786" s="498"/>
      <c r="L786" s="107"/>
      <c r="M786" s="107"/>
      <c r="N786" s="107"/>
      <c r="O786" s="107"/>
      <c r="P786" s="107"/>
      <c r="Q786" s="107"/>
      <c r="R786" s="107"/>
      <c r="S786" s="107"/>
      <c r="T786" s="107"/>
    </row>
    <row r="787" spans="2:20">
      <c r="B787" s="423"/>
      <c r="C787" s="242"/>
      <c r="D787" s="457"/>
      <c r="E787" s="109"/>
      <c r="F787" s="109"/>
      <c r="G787" s="109"/>
      <c r="H787" s="109"/>
      <c r="I787" s="109"/>
      <c r="J787" s="109"/>
      <c r="K787" s="499"/>
      <c r="L787" s="102"/>
      <c r="M787" s="102"/>
      <c r="N787" s="102"/>
      <c r="O787" s="102"/>
      <c r="P787" s="102"/>
      <c r="Q787" s="102"/>
      <c r="R787" s="102"/>
      <c r="S787" s="102"/>
      <c r="T787" s="102"/>
    </row>
    <row r="788" spans="2:20">
      <c r="B788" s="423"/>
      <c r="C788" s="242"/>
      <c r="D788" s="457"/>
      <c r="E788" s="109"/>
      <c r="F788" s="109"/>
      <c r="G788" s="109"/>
      <c r="H788" s="109"/>
      <c r="I788" s="109"/>
      <c r="J788" s="109"/>
      <c r="K788" s="499"/>
      <c r="L788" s="102"/>
      <c r="M788" s="102"/>
      <c r="N788" s="102"/>
      <c r="O788" s="102"/>
      <c r="P788" s="102"/>
      <c r="Q788" s="102"/>
      <c r="R788" s="102"/>
      <c r="S788" s="102"/>
      <c r="T788" s="102"/>
    </row>
    <row r="789" spans="2:20">
      <c r="B789" s="423"/>
      <c r="C789" s="242"/>
      <c r="D789" s="457"/>
      <c r="E789" s="109"/>
      <c r="F789" s="109"/>
      <c r="G789" s="109"/>
      <c r="H789" s="109"/>
      <c r="I789" s="109"/>
      <c r="J789" s="109"/>
      <c r="K789" s="499"/>
      <c r="L789" s="102"/>
      <c r="M789" s="102"/>
      <c r="N789" s="102"/>
      <c r="O789" s="102"/>
      <c r="P789" s="102"/>
      <c r="Q789" s="102"/>
      <c r="R789" s="102"/>
      <c r="S789" s="102"/>
      <c r="T789" s="102"/>
    </row>
    <row r="790" spans="2:20">
      <c r="B790" s="423"/>
      <c r="C790" s="242"/>
      <c r="D790" s="457"/>
      <c r="E790" s="109"/>
      <c r="F790" s="109"/>
      <c r="G790" s="109"/>
      <c r="H790" s="109"/>
      <c r="I790" s="109"/>
      <c r="J790" s="109"/>
      <c r="K790" s="499"/>
      <c r="L790" s="102"/>
      <c r="M790" s="102"/>
      <c r="N790" s="102"/>
      <c r="O790" s="102"/>
      <c r="P790" s="102"/>
      <c r="Q790" s="102"/>
      <c r="R790" s="102"/>
      <c r="S790" s="102"/>
      <c r="T790" s="102"/>
    </row>
    <row r="791" spans="2:20">
      <c r="B791" s="423"/>
      <c r="C791" s="242"/>
      <c r="D791" s="457"/>
      <c r="E791" s="109"/>
      <c r="F791" s="109"/>
      <c r="G791" s="109"/>
      <c r="H791" s="109"/>
      <c r="I791" s="109"/>
      <c r="J791" s="109"/>
      <c r="K791" s="499"/>
      <c r="L791" s="102"/>
      <c r="M791" s="102"/>
      <c r="N791" s="102"/>
      <c r="O791" s="102"/>
      <c r="P791" s="102"/>
      <c r="Q791" s="102"/>
      <c r="R791" s="102"/>
      <c r="S791" s="102"/>
      <c r="T791" s="102"/>
    </row>
    <row r="792" spans="2:20">
      <c r="B792" s="423"/>
      <c r="C792" s="242"/>
      <c r="D792" s="457"/>
      <c r="E792" s="109"/>
      <c r="F792" s="109"/>
      <c r="G792" s="109"/>
      <c r="H792" s="109"/>
      <c r="I792" s="109"/>
      <c r="J792" s="109"/>
      <c r="K792" s="499"/>
      <c r="L792" s="102"/>
      <c r="M792" s="102"/>
      <c r="N792" s="102"/>
      <c r="O792" s="102"/>
      <c r="P792" s="102"/>
      <c r="Q792" s="102"/>
      <c r="R792" s="102"/>
      <c r="S792" s="102"/>
      <c r="T792" s="102"/>
    </row>
    <row r="793" spans="2:20">
      <c r="B793" s="423"/>
      <c r="C793" s="242"/>
      <c r="D793" s="457"/>
      <c r="E793" s="109"/>
      <c r="F793" s="109"/>
      <c r="G793" s="109"/>
      <c r="H793" s="109"/>
      <c r="I793" s="109"/>
      <c r="J793" s="109"/>
      <c r="K793" s="499"/>
      <c r="L793" s="102"/>
      <c r="M793" s="102"/>
      <c r="N793" s="102"/>
      <c r="O793" s="102"/>
      <c r="P793" s="102"/>
      <c r="Q793" s="102"/>
      <c r="R793" s="102"/>
      <c r="S793" s="102"/>
      <c r="T793" s="102"/>
    </row>
    <row r="794" spans="2:20">
      <c r="B794" s="423"/>
      <c r="C794" s="242"/>
      <c r="D794" s="457"/>
      <c r="E794" s="109"/>
      <c r="F794" s="109"/>
      <c r="G794" s="109"/>
      <c r="H794" s="109"/>
      <c r="I794" s="109"/>
      <c r="J794" s="109"/>
      <c r="K794" s="499"/>
      <c r="L794" s="102"/>
      <c r="M794" s="102"/>
      <c r="N794" s="102"/>
      <c r="O794" s="102"/>
      <c r="P794" s="102"/>
      <c r="Q794" s="102"/>
      <c r="R794" s="102"/>
      <c r="S794" s="102"/>
      <c r="T794" s="102"/>
    </row>
    <row r="795" spans="2:20" ht="13.5" thickBot="1">
      <c r="B795" s="516"/>
      <c r="C795" s="521"/>
      <c r="D795" s="518"/>
      <c r="E795" s="110"/>
      <c r="F795" s="110"/>
      <c r="G795" s="110"/>
      <c r="H795" s="110"/>
      <c r="I795" s="110"/>
      <c r="J795" s="110"/>
      <c r="K795" s="500"/>
      <c r="L795" s="105"/>
      <c r="M795" s="105"/>
      <c r="N795" s="105"/>
      <c r="O795" s="105"/>
      <c r="P795" s="105"/>
      <c r="Q795" s="105"/>
      <c r="R795" s="105"/>
      <c r="S795" s="105"/>
      <c r="T795" s="105"/>
    </row>
    <row r="796" spans="2:20" ht="39" thickBot="1">
      <c r="B796" s="507"/>
      <c r="C796" s="510" t="s">
        <v>322</v>
      </c>
      <c r="D796" s="522"/>
      <c r="E796" s="96"/>
      <c r="F796" s="96" t="s">
        <v>319</v>
      </c>
      <c r="G796" s="96"/>
      <c r="H796" s="96"/>
      <c r="I796" s="96"/>
      <c r="J796" s="96"/>
      <c r="K796" s="496">
        <f>SUM(K797:K806)</f>
        <v>0</v>
      </c>
      <c r="L796" s="96">
        <f t="shared" ref="L796:Q796" si="74">SUM(L797:L816)</f>
        <v>0</v>
      </c>
      <c r="M796" s="96">
        <f t="shared" si="74"/>
        <v>0</v>
      </c>
      <c r="N796" s="96">
        <f t="shared" si="74"/>
        <v>0</v>
      </c>
      <c r="O796" s="96">
        <f t="shared" si="74"/>
        <v>0</v>
      </c>
      <c r="P796" s="96">
        <f t="shared" si="74"/>
        <v>0</v>
      </c>
      <c r="Q796" s="96">
        <f t="shared" si="74"/>
        <v>0</v>
      </c>
      <c r="R796" s="96"/>
      <c r="S796" s="96"/>
      <c r="T796" s="96"/>
    </row>
    <row r="797" spans="2:20">
      <c r="B797" s="445"/>
      <c r="C797" s="519"/>
      <c r="D797" s="520"/>
      <c r="E797" s="108"/>
      <c r="F797" s="108"/>
      <c r="G797" s="108"/>
      <c r="H797" s="108"/>
      <c r="I797" s="108"/>
      <c r="J797" s="108"/>
      <c r="K797" s="498"/>
      <c r="L797" s="107"/>
      <c r="M797" s="107"/>
      <c r="N797" s="107"/>
      <c r="O797" s="107"/>
      <c r="P797" s="107"/>
      <c r="Q797" s="107"/>
      <c r="R797" s="107"/>
      <c r="S797" s="107"/>
      <c r="T797" s="107"/>
    </row>
    <row r="798" spans="2:20">
      <c r="B798" s="423"/>
      <c r="C798" s="242"/>
      <c r="D798" s="457"/>
      <c r="E798" s="109"/>
      <c r="F798" s="109"/>
      <c r="G798" s="109"/>
      <c r="H798" s="109"/>
      <c r="I798" s="109"/>
      <c r="J798" s="109"/>
      <c r="K798" s="499"/>
      <c r="L798" s="102"/>
      <c r="M798" s="102"/>
      <c r="N798" s="102"/>
      <c r="O798" s="102"/>
      <c r="P798" s="102"/>
      <c r="Q798" s="102"/>
      <c r="R798" s="102"/>
      <c r="S798" s="102"/>
      <c r="T798" s="102"/>
    </row>
    <row r="799" spans="2:20">
      <c r="B799" s="423"/>
      <c r="C799" s="242"/>
      <c r="D799" s="457"/>
      <c r="E799" s="109"/>
      <c r="F799" s="109"/>
      <c r="G799" s="109"/>
      <c r="H799" s="109"/>
      <c r="I799" s="109"/>
      <c r="J799" s="109"/>
      <c r="K799" s="499"/>
      <c r="L799" s="102"/>
      <c r="M799" s="102"/>
      <c r="N799" s="102"/>
      <c r="O799" s="102"/>
      <c r="P799" s="102"/>
      <c r="Q799" s="102"/>
      <c r="R799" s="102"/>
      <c r="S799" s="102"/>
      <c r="T799" s="102"/>
    </row>
    <row r="800" spans="2:20">
      <c r="B800" s="423"/>
      <c r="C800" s="242"/>
      <c r="D800" s="457"/>
      <c r="E800" s="109"/>
      <c r="F800" s="109"/>
      <c r="G800" s="109"/>
      <c r="H800" s="109"/>
      <c r="I800" s="109"/>
      <c r="J800" s="109"/>
      <c r="K800" s="499"/>
      <c r="L800" s="102"/>
      <c r="M800" s="102"/>
      <c r="N800" s="102"/>
      <c r="O800" s="102"/>
      <c r="P800" s="102"/>
      <c r="Q800" s="102"/>
      <c r="R800" s="102"/>
      <c r="S800" s="102"/>
      <c r="T800" s="102"/>
    </row>
    <row r="801" spans="2:20">
      <c r="B801" s="423"/>
      <c r="C801" s="242"/>
      <c r="D801" s="457"/>
      <c r="E801" s="109"/>
      <c r="F801" s="109"/>
      <c r="G801" s="109"/>
      <c r="H801" s="109"/>
      <c r="I801" s="109"/>
      <c r="J801" s="109"/>
      <c r="K801" s="499"/>
      <c r="L801" s="102"/>
      <c r="M801" s="102"/>
      <c r="N801" s="102"/>
      <c r="O801" s="102"/>
      <c r="P801" s="102"/>
      <c r="Q801" s="102"/>
      <c r="R801" s="102"/>
      <c r="S801" s="102"/>
      <c r="T801" s="102"/>
    </row>
    <row r="802" spans="2:20">
      <c r="B802" s="423"/>
      <c r="C802" s="242"/>
      <c r="D802" s="457"/>
      <c r="E802" s="109"/>
      <c r="F802" s="109"/>
      <c r="G802" s="109"/>
      <c r="H802" s="109"/>
      <c r="I802" s="109"/>
      <c r="J802" s="109"/>
      <c r="K802" s="499"/>
      <c r="L802" s="102"/>
      <c r="M802" s="102"/>
      <c r="N802" s="102"/>
      <c r="O802" s="102"/>
      <c r="P802" s="102"/>
      <c r="Q802" s="102"/>
      <c r="R802" s="102"/>
      <c r="S802" s="102"/>
      <c r="T802" s="102"/>
    </row>
    <row r="803" spans="2:20">
      <c r="B803" s="423"/>
      <c r="C803" s="242"/>
      <c r="D803" s="457"/>
      <c r="E803" s="109"/>
      <c r="F803" s="109"/>
      <c r="G803" s="109"/>
      <c r="H803" s="109"/>
      <c r="I803" s="109"/>
      <c r="J803" s="109"/>
      <c r="K803" s="499"/>
      <c r="L803" s="102"/>
      <c r="M803" s="102"/>
      <c r="N803" s="102"/>
      <c r="O803" s="102"/>
      <c r="P803" s="102"/>
      <c r="Q803" s="102"/>
      <c r="R803" s="102"/>
      <c r="S803" s="102"/>
      <c r="T803" s="102"/>
    </row>
    <row r="804" spans="2:20">
      <c r="B804" s="423"/>
      <c r="C804" s="242"/>
      <c r="D804" s="457"/>
      <c r="E804" s="109"/>
      <c r="F804" s="109"/>
      <c r="G804" s="109"/>
      <c r="H804" s="109"/>
      <c r="I804" s="109"/>
      <c r="J804" s="109"/>
      <c r="K804" s="499"/>
      <c r="L804" s="102"/>
      <c r="M804" s="102"/>
      <c r="N804" s="102"/>
      <c r="O804" s="102"/>
      <c r="P804" s="102"/>
      <c r="Q804" s="102"/>
      <c r="R804" s="102"/>
      <c r="S804" s="102"/>
      <c r="T804" s="102"/>
    </row>
    <row r="805" spans="2:20">
      <c r="B805" s="423"/>
      <c r="C805" s="242"/>
      <c r="D805" s="457"/>
      <c r="E805" s="109"/>
      <c r="F805" s="109"/>
      <c r="G805" s="109"/>
      <c r="H805" s="109"/>
      <c r="I805" s="109"/>
      <c r="J805" s="109"/>
      <c r="K805" s="499"/>
      <c r="L805" s="102"/>
      <c r="M805" s="102"/>
      <c r="N805" s="102"/>
      <c r="O805" s="102"/>
      <c r="P805" s="102"/>
      <c r="Q805" s="102"/>
      <c r="R805" s="102"/>
      <c r="S805" s="102"/>
      <c r="T805" s="102"/>
    </row>
    <row r="806" spans="2:20">
      <c r="B806" s="516"/>
      <c r="C806" s="521"/>
      <c r="D806" s="518"/>
      <c r="E806" s="110"/>
      <c r="F806" s="110"/>
      <c r="G806" s="110"/>
      <c r="H806" s="110"/>
      <c r="I806" s="110"/>
      <c r="J806" s="110"/>
      <c r="K806" s="500"/>
      <c r="L806" s="105"/>
      <c r="M806" s="105"/>
      <c r="N806" s="105"/>
      <c r="O806" s="105"/>
      <c r="P806" s="105"/>
      <c r="Q806" s="105"/>
      <c r="R806" s="105"/>
      <c r="S806" s="105"/>
      <c r="T806" s="105"/>
    </row>
    <row r="807" spans="2:20">
      <c r="B807" s="445"/>
      <c r="C807" s="519"/>
      <c r="D807" s="520"/>
      <c r="E807" s="108"/>
      <c r="F807" s="108"/>
      <c r="G807" s="108"/>
      <c r="H807" s="108"/>
      <c r="I807" s="108"/>
      <c r="J807" s="108"/>
      <c r="K807" s="498"/>
      <c r="L807" s="107"/>
      <c r="M807" s="107"/>
      <c r="N807" s="107"/>
      <c r="O807" s="107"/>
      <c r="P807" s="107"/>
      <c r="Q807" s="107"/>
      <c r="R807" s="107"/>
      <c r="S807" s="107"/>
      <c r="T807" s="107"/>
    </row>
    <row r="808" spans="2:20">
      <c r="B808" s="423"/>
      <c r="C808" s="242"/>
      <c r="D808" s="457"/>
      <c r="E808" s="109"/>
      <c r="F808" s="109"/>
      <c r="G808" s="109"/>
      <c r="H808" s="109"/>
      <c r="I808" s="109"/>
      <c r="J808" s="109"/>
      <c r="K808" s="499"/>
      <c r="L808" s="102"/>
      <c r="M808" s="102"/>
      <c r="N808" s="102"/>
      <c r="O808" s="102"/>
      <c r="P808" s="102"/>
      <c r="Q808" s="102"/>
      <c r="R808" s="102"/>
      <c r="S808" s="102"/>
      <c r="T808" s="102"/>
    </row>
    <row r="809" spans="2:20">
      <c r="B809" s="423"/>
      <c r="C809" s="242"/>
      <c r="D809" s="457"/>
      <c r="E809" s="109"/>
      <c r="F809" s="109"/>
      <c r="G809" s="109"/>
      <c r="H809" s="109"/>
      <c r="I809" s="109"/>
      <c r="J809" s="109"/>
      <c r="K809" s="499"/>
      <c r="L809" s="102"/>
      <c r="M809" s="102"/>
      <c r="N809" s="102"/>
      <c r="O809" s="102"/>
      <c r="P809" s="102"/>
      <c r="Q809" s="102"/>
      <c r="R809" s="102"/>
      <c r="S809" s="102"/>
      <c r="T809" s="102"/>
    </row>
    <row r="810" spans="2:20">
      <c r="B810" s="423"/>
      <c r="C810" s="242"/>
      <c r="D810" s="457"/>
      <c r="E810" s="109"/>
      <c r="F810" s="109"/>
      <c r="G810" s="109"/>
      <c r="H810" s="109"/>
      <c r="I810" s="109"/>
      <c r="J810" s="109"/>
      <c r="K810" s="499"/>
      <c r="L810" s="102"/>
      <c r="M810" s="102"/>
      <c r="N810" s="102"/>
      <c r="O810" s="102"/>
      <c r="P810" s="102"/>
      <c r="Q810" s="102"/>
      <c r="R810" s="102"/>
      <c r="S810" s="102"/>
      <c r="T810" s="102"/>
    </row>
    <row r="811" spans="2:20">
      <c r="B811" s="423"/>
      <c r="C811" s="242"/>
      <c r="D811" s="457"/>
      <c r="E811" s="109"/>
      <c r="F811" s="109"/>
      <c r="G811" s="109"/>
      <c r="H811" s="109"/>
      <c r="I811" s="109"/>
      <c r="J811" s="109"/>
      <c r="K811" s="499"/>
      <c r="L811" s="102"/>
      <c r="M811" s="102"/>
      <c r="N811" s="102"/>
      <c r="O811" s="102"/>
      <c r="P811" s="102"/>
      <c r="Q811" s="102"/>
      <c r="R811" s="102"/>
      <c r="S811" s="102"/>
      <c r="T811" s="102"/>
    </row>
    <row r="812" spans="2:20">
      <c r="B812" s="423"/>
      <c r="C812" s="242"/>
      <c r="D812" s="457"/>
      <c r="E812" s="109"/>
      <c r="F812" s="109"/>
      <c r="G812" s="109"/>
      <c r="H812" s="109"/>
      <c r="I812" s="109"/>
      <c r="J812" s="109"/>
      <c r="K812" s="499"/>
      <c r="L812" s="102"/>
      <c r="M812" s="102"/>
      <c r="N812" s="102"/>
      <c r="O812" s="102"/>
      <c r="P812" s="102"/>
      <c r="Q812" s="102"/>
      <c r="R812" s="102"/>
      <c r="S812" s="102"/>
      <c r="T812" s="102"/>
    </row>
    <row r="813" spans="2:20">
      <c r="B813" s="423"/>
      <c r="C813" s="242"/>
      <c r="D813" s="457"/>
      <c r="E813" s="109"/>
      <c r="F813" s="109"/>
      <c r="G813" s="109"/>
      <c r="H813" s="109"/>
      <c r="I813" s="109"/>
      <c r="J813" s="109"/>
      <c r="K813" s="499"/>
      <c r="L813" s="102"/>
      <c r="M813" s="102"/>
      <c r="N813" s="102"/>
      <c r="O813" s="102"/>
      <c r="P813" s="102"/>
      <c r="Q813" s="102"/>
      <c r="R813" s="102"/>
      <c r="S813" s="102"/>
      <c r="T813" s="102"/>
    </row>
    <row r="814" spans="2:20">
      <c r="B814" s="423"/>
      <c r="C814" s="242"/>
      <c r="D814" s="457"/>
      <c r="E814" s="109"/>
      <c r="F814" s="109"/>
      <c r="G814" s="109"/>
      <c r="H814" s="109"/>
      <c r="I814" s="109"/>
      <c r="J814" s="109"/>
      <c r="K814" s="499"/>
      <c r="L814" s="102"/>
      <c r="M814" s="102"/>
      <c r="N814" s="102"/>
      <c r="O814" s="102"/>
      <c r="P814" s="102"/>
      <c r="Q814" s="102"/>
      <c r="R814" s="102"/>
      <c r="S814" s="102"/>
      <c r="T814" s="102"/>
    </row>
    <row r="815" spans="2:20">
      <c r="B815" s="423"/>
      <c r="C815" s="242"/>
      <c r="D815" s="457"/>
      <c r="E815" s="109"/>
      <c r="F815" s="109"/>
      <c r="G815" s="109"/>
      <c r="H815" s="109"/>
      <c r="I815" s="109"/>
      <c r="J815" s="109"/>
      <c r="K815" s="499"/>
      <c r="L815" s="102"/>
      <c r="M815" s="102"/>
      <c r="N815" s="102"/>
      <c r="O815" s="102"/>
      <c r="P815" s="102"/>
      <c r="Q815" s="102"/>
      <c r="R815" s="102"/>
      <c r="S815" s="102"/>
      <c r="T815" s="102"/>
    </row>
    <row r="816" spans="2:20" ht="13.5" thickBot="1">
      <c r="B816" s="516"/>
      <c r="C816" s="521"/>
      <c r="D816" s="518"/>
      <c r="E816" s="110"/>
      <c r="F816" s="110"/>
      <c r="G816" s="110"/>
      <c r="H816" s="110"/>
      <c r="I816" s="110"/>
      <c r="J816" s="110"/>
      <c r="K816" s="500"/>
      <c r="L816" s="105"/>
      <c r="M816" s="105"/>
      <c r="N816" s="105"/>
      <c r="O816" s="105"/>
      <c r="P816" s="105"/>
      <c r="Q816" s="105"/>
      <c r="R816" s="105"/>
      <c r="S816" s="105"/>
      <c r="T816" s="105"/>
    </row>
    <row r="817" spans="2:20" ht="90" thickBot="1">
      <c r="B817" s="507"/>
      <c r="C817" s="510" t="s">
        <v>323</v>
      </c>
      <c r="D817" s="522"/>
      <c r="E817" s="96"/>
      <c r="F817" s="96" t="s">
        <v>319</v>
      </c>
      <c r="G817" s="96"/>
      <c r="H817" s="96"/>
      <c r="I817" s="96"/>
      <c r="J817" s="96"/>
      <c r="K817" s="496">
        <f t="shared" ref="K817:Q817" si="75">SUM(K818:K827)</f>
        <v>0</v>
      </c>
      <c r="L817" s="96">
        <f t="shared" si="75"/>
        <v>0</v>
      </c>
      <c r="M817" s="96">
        <f t="shared" si="75"/>
        <v>0</v>
      </c>
      <c r="N817" s="96">
        <f t="shared" si="75"/>
        <v>0</v>
      </c>
      <c r="O817" s="96">
        <f t="shared" si="75"/>
        <v>0</v>
      </c>
      <c r="P817" s="96">
        <f t="shared" si="75"/>
        <v>0</v>
      </c>
      <c r="Q817" s="96">
        <f t="shared" si="75"/>
        <v>0</v>
      </c>
      <c r="R817" s="96"/>
      <c r="S817" s="96"/>
      <c r="T817" s="96"/>
    </row>
    <row r="818" spans="2:20">
      <c r="B818" s="445"/>
      <c r="C818" s="524"/>
      <c r="D818" s="525"/>
      <c r="E818" s="108"/>
      <c r="F818" s="108"/>
      <c r="G818" s="108"/>
      <c r="H818" s="108"/>
      <c r="I818" s="108"/>
      <c r="J818" s="108"/>
      <c r="K818" s="498"/>
      <c r="L818" s="107"/>
      <c r="M818" s="107"/>
      <c r="N818" s="107"/>
      <c r="O818" s="107"/>
      <c r="P818" s="107"/>
      <c r="Q818" s="107"/>
      <c r="R818" s="107"/>
      <c r="S818" s="107"/>
      <c r="T818" s="107"/>
    </row>
    <row r="819" spans="2:20">
      <c r="B819" s="423"/>
      <c r="C819" s="526"/>
      <c r="D819" s="527"/>
      <c r="E819" s="109"/>
      <c r="F819" s="109"/>
      <c r="G819" s="109"/>
      <c r="H819" s="109"/>
      <c r="I819" s="109"/>
      <c r="J819" s="109"/>
      <c r="K819" s="499"/>
      <c r="L819" s="102"/>
      <c r="M819" s="102"/>
      <c r="N819" s="102"/>
      <c r="O819" s="102"/>
      <c r="P819" s="102"/>
      <c r="Q819" s="102"/>
      <c r="R819" s="102"/>
      <c r="S819" s="102"/>
      <c r="T819" s="102"/>
    </row>
    <row r="820" spans="2:20">
      <c r="B820" s="423"/>
      <c r="C820" s="526"/>
      <c r="D820" s="527"/>
      <c r="E820" s="109"/>
      <c r="F820" s="109"/>
      <c r="G820" s="109"/>
      <c r="H820" s="109"/>
      <c r="I820" s="109"/>
      <c r="J820" s="109"/>
      <c r="K820" s="499"/>
      <c r="L820" s="102"/>
      <c r="M820" s="102"/>
      <c r="N820" s="102"/>
      <c r="O820" s="102"/>
      <c r="P820" s="102"/>
      <c r="Q820" s="102"/>
      <c r="R820" s="102"/>
      <c r="S820" s="102"/>
      <c r="T820" s="102"/>
    </row>
    <row r="821" spans="2:20">
      <c r="B821" s="423"/>
      <c r="C821" s="526"/>
      <c r="D821" s="527"/>
      <c r="E821" s="109"/>
      <c r="F821" s="109"/>
      <c r="G821" s="109"/>
      <c r="H821" s="109"/>
      <c r="I821" s="109"/>
      <c r="J821" s="109"/>
      <c r="K821" s="499"/>
      <c r="L821" s="102"/>
      <c r="M821" s="102"/>
      <c r="N821" s="102"/>
      <c r="O821" s="102"/>
      <c r="P821" s="102"/>
      <c r="Q821" s="102"/>
      <c r="R821" s="102"/>
      <c r="S821" s="102"/>
      <c r="T821" s="102"/>
    </row>
    <row r="822" spans="2:20">
      <c r="B822" s="423"/>
      <c r="C822" s="526"/>
      <c r="D822" s="527"/>
      <c r="E822" s="109"/>
      <c r="F822" s="109"/>
      <c r="G822" s="109"/>
      <c r="H822" s="109"/>
      <c r="I822" s="109"/>
      <c r="J822" s="109"/>
      <c r="K822" s="499"/>
      <c r="L822" s="102"/>
      <c r="M822" s="102"/>
      <c r="N822" s="102"/>
      <c r="O822" s="102"/>
      <c r="P822" s="102"/>
      <c r="Q822" s="102"/>
      <c r="R822" s="102"/>
      <c r="S822" s="102"/>
      <c r="T822" s="102"/>
    </row>
    <row r="823" spans="2:20">
      <c r="B823" s="423"/>
      <c r="C823" s="526"/>
      <c r="D823" s="527"/>
      <c r="E823" s="109"/>
      <c r="F823" s="109"/>
      <c r="G823" s="109"/>
      <c r="H823" s="109"/>
      <c r="I823" s="109"/>
      <c r="J823" s="109"/>
      <c r="K823" s="499"/>
      <c r="L823" s="102"/>
      <c r="M823" s="102"/>
      <c r="N823" s="102"/>
      <c r="O823" s="102"/>
      <c r="P823" s="102"/>
      <c r="Q823" s="102"/>
      <c r="R823" s="102"/>
      <c r="S823" s="102"/>
      <c r="T823" s="102"/>
    </row>
    <row r="824" spans="2:20">
      <c r="B824" s="423"/>
      <c r="C824" s="526"/>
      <c r="D824" s="527"/>
      <c r="E824" s="109"/>
      <c r="F824" s="109"/>
      <c r="G824" s="109"/>
      <c r="H824" s="109"/>
      <c r="I824" s="109"/>
      <c r="J824" s="109"/>
      <c r="K824" s="499"/>
      <c r="L824" s="102"/>
      <c r="M824" s="102"/>
      <c r="N824" s="102"/>
      <c r="O824" s="102"/>
      <c r="P824" s="102"/>
      <c r="Q824" s="102"/>
      <c r="R824" s="102"/>
      <c r="S824" s="102"/>
      <c r="T824" s="102"/>
    </row>
    <row r="825" spans="2:20">
      <c r="B825" s="423"/>
      <c r="C825" s="526"/>
      <c r="D825" s="527"/>
      <c r="E825" s="109"/>
      <c r="F825" s="109"/>
      <c r="G825" s="109"/>
      <c r="H825" s="109"/>
      <c r="I825" s="109"/>
      <c r="J825" s="109"/>
      <c r="K825" s="499"/>
      <c r="L825" s="102"/>
      <c r="M825" s="102"/>
      <c r="N825" s="102"/>
      <c r="O825" s="102"/>
      <c r="P825" s="102"/>
      <c r="Q825" s="102"/>
      <c r="R825" s="102"/>
      <c r="S825" s="102"/>
      <c r="T825" s="102"/>
    </row>
    <row r="826" spans="2:20">
      <c r="B826" s="423"/>
      <c r="C826" s="526"/>
      <c r="D826" s="527"/>
      <c r="E826" s="109"/>
      <c r="F826" s="109"/>
      <c r="G826" s="109"/>
      <c r="H826" s="109"/>
      <c r="I826" s="109"/>
      <c r="J826" s="109"/>
      <c r="K826" s="499"/>
      <c r="L826" s="102"/>
      <c r="M826" s="102"/>
      <c r="N826" s="102"/>
      <c r="O826" s="102"/>
      <c r="P826" s="102"/>
      <c r="Q826" s="102"/>
      <c r="R826" s="102"/>
      <c r="S826" s="102"/>
      <c r="T826" s="102"/>
    </row>
    <row r="827" spans="2:20" ht="13.5" thickBot="1">
      <c r="B827" s="516"/>
      <c r="C827" s="528"/>
      <c r="D827" s="529"/>
      <c r="E827" s="110"/>
      <c r="F827" s="110"/>
      <c r="G827" s="110"/>
      <c r="H827" s="110"/>
      <c r="I827" s="110"/>
      <c r="J827" s="110"/>
      <c r="K827" s="500"/>
      <c r="L827" s="105"/>
      <c r="M827" s="105"/>
      <c r="N827" s="105"/>
      <c r="O827" s="105"/>
      <c r="P827" s="105"/>
      <c r="Q827" s="105"/>
      <c r="R827" s="105"/>
      <c r="S827" s="105"/>
      <c r="T827" s="105"/>
    </row>
    <row r="828" spans="2:20" ht="39" thickBot="1">
      <c r="B828" s="507"/>
      <c r="C828" s="510" t="s">
        <v>326</v>
      </c>
      <c r="D828" s="522"/>
      <c r="E828" s="96"/>
      <c r="F828" s="96" t="s">
        <v>319</v>
      </c>
      <c r="G828" s="96"/>
      <c r="H828" s="96"/>
      <c r="I828" s="96"/>
      <c r="J828" s="96"/>
      <c r="K828" s="496"/>
      <c r="L828" s="96">
        <f t="shared" ref="L828:Q828" si="76">SUM(L829:L838)</f>
        <v>0</v>
      </c>
      <c r="M828" s="96">
        <f t="shared" si="76"/>
        <v>0</v>
      </c>
      <c r="N828" s="96">
        <f t="shared" si="76"/>
        <v>0</v>
      </c>
      <c r="O828" s="96">
        <f t="shared" si="76"/>
        <v>0</v>
      </c>
      <c r="P828" s="96">
        <f t="shared" si="76"/>
        <v>0</v>
      </c>
      <c r="Q828" s="96">
        <f t="shared" si="76"/>
        <v>0</v>
      </c>
      <c r="R828" s="96"/>
      <c r="S828" s="96"/>
      <c r="T828" s="96"/>
    </row>
    <row r="829" spans="2:20">
      <c r="B829" s="445"/>
      <c r="C829" s="519"/>
      <c r="D829" s="530"/>
      <c r="E829" s="115"/>
      <c r="F829" s="115"/>
      <c r="G829" s="115"/>
      <c r="H829" s="115"/>
      <c r="I829" s="115"/>
      <c r="J829" s="115"/>
      <c r="K829" s="502"/>
      <c r="L829" s="107"/>
      <c r="M829" s="107"/>
      <c r="N829" s="107"/>
      <c r="O829" s="107"/>
      <c r="P829" s="107"/>
      <c r="Q829" s="107"/>
      <c r="R829" s="107"/>
      <c r="S829" s="116"/>
      <c r="T829" s="116"/>
    </row>
    <row r="830" spans="2:20">
      <c r="B830" s="423"/>
      <c r="C830" s="242"/>
      <c r="D830" s="518"/>
      <c r="E830" s="110"/>
      <c r="F830" s="110"/>
      <c r="G830" s="110"/>
      <c r="H830" s="110"/>
      <c r="I830" s="110"/>
      <c r="J830" s="110"/>
      <c r="K830" s="500"/>
      <c r="L830" s="105"/>
      <c r="M830" s="105"/>
      <c r="N830" s="105"/>
      <c r="O830" s="105"/>
      <c r="P830" s="105"/>
      <c r="Q830" s="105"/>
      <c r="R830" s="105"/>
      <c r="S830" s="105"/>
      <c r="T830" s="105"/>
    </row>
    <row r="831" spans="2:20">
      <c r="B831" s="423"/>
      <c r="C831" s="242"/>
      <c r="D831" s="518"/>
      <c r="E831" s="110"/>
      <c r="F831" s="110"/>
      <c r="G831" s="110"/>
      <c r="H831" s="110"/>
      <c r="I831" s="110"/>
      <c r="J831" s="110"/>
      <c r="K831" s="500"/>
      <c r="L831" s="105"/>
      <c r="M831" s="105"/>
      <c r="N831" s="105"/>
      <c r="O831" s="105"/>
      <c r="P831" s="105"/>
      <c r="Q831" s="105"/>
      <c r="R831" s="105"/>
      <c r="S831" s="105"/>
      <c r="T831" s="105"/>
    </row>
    <row r="832" spans="2:20">
      <c r="B832" s="423"/>
      <c r="C832" s="242"/>
      <c r="D832" s="518"/>
      <c r="E832" s="110"/>
      <c r="F832" s="110"/>
      <c r="G832" s="110"/>
      <c r="H832" s="110"/>
      <c r="I832" s="110"/>
      <c r="J832" s="110"/>
      <c r="K832" s="500"/>
      <c r="L832" s="105"/>
      <c r="M832" s="105"/>
      <c r="N832" s="105"/>
      <c r="O832" s="105"/>
      <c r="P832" s="105"/>
      <c r="Q832" s="105"/>
      <c r="R832" s="105"/>
      <c r="S832" s="105"/>
      <c r="T832" s="105"/>
    </row>
    <row r="833" spans="2:20">
      <c r="B833" s="423"/>
      <c r="C833" s="242"/>
      <c r="D833" s="518"/>
      <c r="E833" s="110"/>
      <c r="F833" s="110"/>
      <c r="G833" s="110"/>
      <c r="H833" s="110"/>
      <c r="I833" s="110"/>
      <c r="J833" s="110"/>
      <c r="K833" s="500"/>
      <c r="L833" s="105"/>
      <c r="M833" s="105"/>
      <c r="N833" s="105"/>
      <c r="O833" s="105"/>
      <c r="P833" s="105"/>
      <c r="Q833" s="105"/>
      <c r="R833" s="105"/>
      <c r="S833" s="105"/>
      <c r="T833" s="105"/>
    </row>
    <row r="834" spans="2:20">
      <c r="B834" s="423"/>
      <c r="C834" s="242"/>
      <c r="D834" s="518"/>
      <c r="E834" s="110"/>
      <c r="F834" s="110"/>
      <c r="G834" s="110"/>
      <c r="H834" s="110"/>
      <c r="I834" s="110"/>
      <c r="J834" s="110"/>
      <c r="K834" s="500"/>
      <c r="L834" s="105"/>
      <c r="M834" s="105"/>
      <c r="N834" s="105"/>
      <c r="O834" s="105"/>
      <c r="P834" s="105"/>
      <c r="Q834" s="105"/>
      <c r="R834" s="105"/>
      <c r="S834" s="105"/>
      <c r="T834" s="105"/>
    </row>
    <row r="835" spans="2:20">
      <c r="B835" s="423"/>
      <c r="C835" s="242"/>
      <c r="D835" s="518"/>
      <c r="E835" s="110"/>
      <c r="F835" s="110"/>
      <c r="G835" s="110"/>
      <c r="H835" s="110"/>
      <c r="I835" s="110"/>
      <c r="J835" s="110"/>
      <c r="K835" s="500"/>
      <c r="L835" s="105"/>
      <c r="M835" s="105"/>
      <c r="N835" s="105"/>
      <c r="O835" s="105"/>
      <c r="P835" s="105"/>
      <c r="Q835" s="105"/>
      <c r="R835" s="105"/>
      <c r="S835" s="105"/>
      <c r="T835" s="105"/>
    </row>
    <row r="836" spans="2:20">
      <c r="B836" s="423"/>
      <c r="C836" s="242"/>
      <c r="D836" s="518"/>
      <c r="E836" s="110"/>
      <c r="F836" s="110"/>
      <c r="G836" s="110"/>
      <c r="H836" s="110"/>
      <c r="I836" s="110"/>
      <c r="J836" s="110"/>
      <c r="K836" s="500"/>
      <c r="L836" s="105"/>
      <c r="M836" s="105"/>
      <c r="N836" s="105"/>
      <c r="O836" s="105"/>
      <c r="P836" s="105"/>
      <c r="Q836" s="105"/>
      <c r="R836" s="105"/>
      <c r="S836" s="105"/>
      <c r="T836" s="105"/>
    </row>
    <row r="837" spans="2:20">
      <c r="B837" s="423"/>
      <c r="C837" s="242"/>
      <c r="D837" s="518"/>
      <c r="E837" s="110"/>
      <c r="F837" s="110"/>
      <c r="G837" s="110"/>
      <c r="H837" s="110"/>
      <c r="I837" s="110"/>
      <c r="J837" s="110"/>
      <c r="K837" s="500"/>
      <c r="L837" s="105"/>
      <c r="M837" s="105"/>
      <c r="N837" s="105"/>
      <c r="O837" s="105"/>
      <c r="P837" s="105"/>
      <c r="Q837" s="105"/>
      <c r="R837" s="105"/>
      <c r="S837" s="105"/>
      <c r="T837" s="105"/>
    </row>
    <row r="838" spans="2:20" ht="13.5" thickBot="1">
      <c r="B838" s="516"/>
      <c r="C838" s="521"/>
      <c r="D838" s="523"/>
      <c r="E838" s="110"/>
      <c r="F838" s="110"/>
      <c r="G838" s="110"/>
      <c r="H838" s="110"/>
      <c r="I838" s="110"/>
      <c r="J838" s="110"/>
      <c r="K838" s="500"/>
      <c r="L838" s="105"/>
      <c r="M838" s="105"/>
      <c r="N838" s="105"/>
      <c r="O838" s="105"/>
      <c r="P838" s="105"/>
      <c r="Q838" s="105"/>
      <c r="R838" s="105"/>
      <c r="S838" s="105"/>
      <c r="T838" s="105"/>
    </row>
    <row r="839" spans="2:20" ht="13.5" thickBot="1">
      <c r="B839" s="507"/>
      <c r="C839" s="531" t="s">
        <v>327</v>
      </c>
      <c r="D839" s="198"/>
      <c r="E839" s="198"/>
      <c r="F839" s="198" t="s">
        <v>319</v>
      </c>
      <c r="G839" s="117"/>
      <c r="H839" s="117"/>
      <c r="I839" s="117"/>
      <c r="J839" s="117"/>
      <c r="K839" s="503"/>
      <c r="L839" s="118">
        <f t="shared" ref="L839:Q839" si="77">L706+L773</f>
        <v>12184.276454112945</v>
      </c>
      <c r="M839" s="118">
        <f t="shared" si="77"/>
        <v>3887.4898367497344</v>
      </c>
      <c r="N839" s="118">
        <f t="shared" si="77"/>
        <v>479.66356167393178</v>
      </c>
      <c r="O839" s="118">
        <f t="shared" si="77"/>
        <v>15592.102729188748</v>
      </c>
      <c r="P839" s="118">
        <f t="shared" si="77"/>
        <v>1508.1939028702106</v>
      </c>
      <c r="Q839" s="118">
        <f t="shared" si="77"/>
        <v>1508.1939028702106</v>
      </c>
      <c r="R839" s="118"/>
      <c r="S839" s="118"/>
      <c r="T839" s="119"/>
    </row>
  </sheetData>
  <protectedRanges>
    <protectedRange password="CB57" sqref="L160:S169 L171:S190 L192:S201 L215:S224 L226:S235 L237:S256 L258:S267 L300:S309 L269:S278 L829:S838 L20:S29 L31:S50 L52:S61 L311:S330 L332:S341 L355:S364 L366:S375 L377:S396 L398:S407 L75:S84 L409:S418 L86:S95 L97:S116 L118:S127 L129:S138 L440:S449 L451:S470 L472:S481 L495:S504 L506:S515 L517:S536 L538:S547 L549:S558 L580:S589 L591:S610 L612:S621 L635:S644 L646:S655 L657:S676 L678:S687 L689:S698 L720:S729 L731:S750 L752:S761 L775:S784 L786:S795 L797:S816 L818:S827 L8:S18 L148:S158 L288:S298 L343:S352 L428:S438 L483:S492 L568:S578 L708:S718 L763:S772 L63:S72 L203:S212 L623:S632" name="Form 1.1g"/>
  </protectedRanges>
  <mergeCells count="1">
    <mergeCell ref="E1:S1"/>
  </mergeCells>
  <phoneticPr fontId="7" type="noConversion"/>
  <dataValidations count="2">
    <dataValidation type="decimal" operator="greaterThanOrEqual" allowBlank="1" showInputMessage="1" showErrorMessage="1" sqref="L440:S449 L517:S536 L428:S438 L495:S504 L549:S558 L538:S547 L63:S72 L332:S341 L311:S330 L506:S515 L580:S589 L300:S309 L20:S29 L97:S116 L8:S18 L75:S84 L129:S138 L118:S127 L31:S50 L52:S61 L786:S795 L86:S95 L160:S169 L237:S256 L731:S750 L148:S158 L269:S278 L258:S267 L752:S761 L218:L224 L203:S212 L226:S235 L377:S396 L288:S298 L355:S364 L409:S418 L398:S407 L763:S772 L192:S201 L171:S190 L366:S375 L657:S676 L568:S578 L635:S644 L689:S698 L678:S687 L343:S352 L472:S481 L451:S470 L646:S655 L720:S729 L797:S816 L708:S718 L775:S784 L829:S838 L818:S827 L483:S492 L612:S621 L591:S610 M215:S224 L215:L216 L623:S632">
      <formula1>0</formula1>
    </dataValidation>
    <dataValidation type="decimal" operator="greaterThanOrEqual" showInputMessage="1" showErrorMessage="1" sqref="L450:S450 L493:S494 L537:S537 L548:S548 L559:S559 L505:S505 L516:S516 L439:S439 L471:S471 L482:S482 L590:S590 L310:S310 L30:S30 L73:S74 L117:S117 L128:S128 L139:S139 L85:S85 L96:S96 L19:S19 L51:S51 L62:S62 L170:S170 L213:S214 L257:S257 L268:S268 L279:S279 L225:S225 L236:S236 L159:S159 L191:S191 L202:S202 L353:S354 L397:S397 L408:S408 L419:S419 L365:S365 L376:S376 L299:S299 L331:S331 L342:S342 L633:S634 L677:S677 L688:S688 L699:S699 L645:S645 L656:S656 L579:S579 L611:S611 L622:S622 L730:S730 L773:S774 L817:S817 L828:S828 L839:S839 L785:S785 L796:S796 L719:S719 L751:S751 L762:S762">
      <formula1>0</formula1>
    </dataValidation>
  </dataValidations>
  <pageMargins left="0.5" right="0.25" top="0.5" bottom="0.5" header="0.5" footer="0.5"/>
  <pageSetup scale="26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Q30"/>
  <sheetViews>
    <sheetView view="pageBreakPreview" zoomScale="85" zoomScaleNormal="100" workbookViewId="0">
      <selection activeCell="I28" sqref="I28"/>
    </sheetView>
  </sheetViews>
  <sheetFormatPr defaultRowHeight="12.75"/>
  <cols>
    <col min="2" max="2" width="10.42578125" bestFit="1" customWidth="1"/>
    <col min="3" max="3" width="27.42578125" bestFit="1" customWidth="1"/>
    <col min="4" max="4" width="9.5703125" bestFit="1" customWidth="1"/>
    <col min="5" max="5" width="10.42578125" bestFit="1" customWidth="1"/>
    <col min="6" max="10" width="9.5703125" bestFit="1" customWidth="1"/>
  </cols>
  <sheetData>
    <row r="2" spans="2:17">
      <c r="B2" s="69" t="s">
        <v>538</v>
      </c>
      <c r="C2" s="230" t="s">
        <v>537</v>
      </c>
      <c r="D2" s="230"/>
      <c r="E2" s="230"/>
    </row>
    <row r="3" spans="2:17">
      <c r="B3" s="70"/>
      <c r="C3" s="230"/>
      <c r="D3" s="230"/>
      <c r="E3" s="230"/>
    </row>
    <row r="4" spans="2:17" ht="13.5" thickBot="1">
      <c r="B4" s="69"/>
      <c r="C4" s="70"/>
      <c r="D4" s="70"/>
      <c r="E4" s="93"/>
    </row>
    <row r="5" spans="2:17" ht="12.75" customHeight="1" thickBot="1">
      <c r="B5" s="2162"/>
      <c r="C5" s="2163" t="s">
        <v>143</v>
      </c>
      <c r="D5" s="719"/>
      <c r="E5" s="337"/>
      <c r="F5" s="337"/>
      <c r="G5" s="337"/>
      <c r="H5" s="337"/>
      <c r="I5" s="337"/>
      <c r="J5" s="338"/>
      <c r="K5" s="2118" t="s">
        <v>151</v>
      </c>
      <c r="L5" s="2118"/>
      <c r="M5" s="2118"/>
      <c r="N5" s="2118"/>
      <c r="O5" s="2118"/>
      <c r="P5" s="2118"/>
      <c r="Q5" s="2119"/>
    </row>
    <row r="6" spans="2:17" ht="26.25" thickBot="1">
      <c r="B6" s="2162"/>
      <c r="C6" s="2164"/>
      <c r="D6" s="676" t="s">
        <v>800</v>
      </c>
      <c r="E6" s="677" t="s">
        <v>145</v>
      </c>
      <c r="F6" s="677" t="s">
        <v>146</v>
      </c>
      <c r="G6" s="677" t="s">
        <v>147</v>
      </c>
      <c r="H6" s="677" t="s">
        <v>148</v>
      </c>
      <c r="I6" s="677" t="s">
        <v>149</v>
      </c>
      <c r="J6" s="677" t="s">
        <v>150</v>
      </c>
      <c r="K6" s="676" t="s">
        <v>573</v>
      </c>
      <c r="L6" s="31" t="s">
        <v>145</v>
      </c>
      <c r="M6" s="31" t="s">
        <v>146</v>
      </c>
      <c r="N6" s="31" t="s">
        <v>147</v>
      </c>
      <c r="O6" s="31" t="s">
        <v>148</v>
      </c>
      <c r="P6" s="31" t="s">
        <v>149</v>
      </c>
      <c r="Q6" s="31" t="s">
        <v>150</v>
      </c>
    </row>
    <row r="7" spans="2:17">
      <c r="C7" s="635"/>
      <c r="D7" s="715"/>
      <c r="E7" s="636"/>
      <c r="F7" s="636"/>
      <c r="G7" s="636"/>
      <c r="H7" s="636"/>
      <c r="I7" s="636"/>
      <c r="J7" s="637"/>
      <c r="K7" s="637"/>
      <c r="L7" s="637"/>
      <c r="M7" s="637"/>
      <c r="N7" s="637"/>
      <c r="O7" s="637"/>
      <c r="P7" s="637"/>
      <c r="Q7" s="638"/>
    </row>
    <row r="8" spans="2:17">
      <c r="C8" s="639" t="s">
        <v>539</v>
      </c>
      <c r="D8" s="744">
        <f>'[23]Notes 14 - 26'!$D$5/10000000</f>
        <v>757.27214149999998</v>
      </c>
      <c r="E8" s="793">
        <f t="shared" ref="E8:J8" si="0">D19</f>
        <v>968.00450220000005</v>
      </c>
      <c r="F8" s="793">
        <f t="shared" si="0"/>
        <v>1457.0445022000004</v>
      </c>
      <c r="G8" s="793">
        <f t="shared" si="0"/>
        <v>1411.2671438860561</v>
      </c>
      <c r="H8" s="793">
        <f t="shared" si="0"/>
        <v>1522.8184964380875</v>
      </c>
      <c r="I8" s="793">
        <f t="shared" si="0"/>
        <v>2146.376468023394</v>
      </c>
      <c r="J8" s="797">
        <f t="shared" si="0"/>
        <v>2574.881120876872</v>
      </c>
      <c r="K8" s="151"/>
      <c r="L8" s="151"/>
      <c r="M8" s="151"/>
      <c r="N8" s="151"/>
      <c r="O8" s="151"/>
      <c r="P8" s="151"/>
      <c r="Q8" s="640"/>
    </row>
    <row r="9" spans="2:17">
      <c r="C9" s="641" t="s">
        <v>540</v>
      </c>
      <c r="D9" s="745"/>
      <c r="E9" s="634"/>
      <c r="F9" s="634"/>
      <c r="G9" s="634"/>
      <c r="H9" s="634"/>
      <c r="I9" s="634"/>
      <c r="J9" s="151"/>
      <c r="K9" s="151"/>
      <c r="L9" s="151"/>
      <c r="M9" s="151"/>
      <c r="N9" s="151"/>
      <c r="O9" s="151"/>
      <c r="P9" s="151"/>
      <c r="Q9" s="640"/>
    </row>
    <row r="10" spans="2:17">
      <c r="C10" s="639" t="s">
        <v>541</v>
      </c>
      <c r="D10" s="794">
        <f>D19+D17-D15-D8</f>
        <v>729.41959588499992</v>
      </c>
      <c r="E10" s="795">
        <f>'Investment for 5th MYT'!C27</f>
        <v>2772.3651483352141</v>
      </c>
      <c r="F10" s="795">
        <f>'Investment for 5th MYT'!D27</f>
        <v>2172.96</v>
      </c>
      <c r="G10" s="795">
        <f>'Investment for 5th MYT'!E27</f>
        <v>2467.42</v>
      </c>
      <c r="H10" s="795">
        <f>'Investment for 5th MYT'!F27</f>
        <v>3775.5334614935564</v>
      </c>
      <c r="I10" s="795">
        <f>'Investment for 5th MYT'!G27</f>
        <v>4171.2080195981489</v>
      </c>
      <c r="J10" s="795">
        <f>'Investment for 5th MYT'!H27</f>
        <v>4769.2778134131131</v>
      </c>
      <c r="K10" s="151"/>
      <c r="L10" s="151"/>
      <c r="M10" s="151"/>
      <c r="N10" s="151"/>
      <c r="O10" s="151"/>
      <c r="P10" s="151"/>
      <c r="Q10" s="640"/>
    </row>
    <row r="11" spans="2:17">
      <c r="C11" s="642"/>
      <c r="D11" s="716"/>
      <c r="E11" s="51"/>
      <c r="F11" s="634"/>
      <c r="G11" s="634"/>
      <c r="H11" s="51"/>
      <c r="I11" s="634"/>
      <c r="J11" s="151"/>
      <c r="K11" s="151"/>
      <c r="L11" s="151"/>
      <c r="M11" s="151"/>
      <c r="N11" s="151"/>
      <c r="O11" s="151"/>
      <c r="P11" s="151"/>
      <c r="Q11" s="640"/>
    </row>
    <row r="12" spans="2:17">
      <c r="C12" s="662" t="s">
        <v>552</v>
      </c>
      <c r="D12" s="717"/>
      <c r="E12" s="634"/>
      <c r="F12" s="634"/>
      <c r="G12" s="634"/>
      <c r="H12" s="634"/>
      <c r="I12" s="634"/>
      <c r="J12" s="151"/>
      <c r="K12" s="151"/>
      <c r="L12" s="151"/>
      <c r="M12" s="151"/>
      <c r="N12" s="151"/>
      <c r="O12" s="151"/>
      <c r="P12" s="151"/>
      <c r="Q12" s="640"/>
    </row>
    <row r="13" spans="2:17">
      <c r="C13" s="643" t="s">
        <v>542</v>
      </c>
      <c r="D13" s="745">
        <f>('[23]Notes 27-29'!$C$66+'[23]Notes 14 - 26'!$C$284)/10000000</f>
        <v>68.265477777000001</v>
      </c>
      <c r="E13" s="634">
        <f>'Investment for 5th MYT'!D133</f>
        <v>208.94166605745886</v>
      </c>
      <c r="F13" s="634">
        <f>'Investment for 5th MYT'!D160</f>
        <v>163.76698536585369</v>
      </c>
      <c r="G13" s="634">
        <f>'Investment for 5th MYT'!D187</f>
        <v>185.99058742242448</v>
      </c>
      <c r="H13" s="634">
        <f>'Investment for 5th MYT'!D214</f>
        <v>284.55477653035791</v>
      </c>
      <c r="I13" s="634">
        <f>'Investment for 5th MYT'!D241</f>
        <v>314.39236807024565</v>
      </c>
      <c r="J13" s="796">
        <f>'Investment for 5th MYT'!D268</f>
        <v>359.42015004382193</v>
      </c>
      <c r="K13" s="151"/>
      <c r="L13" s="151"/>
      <c r="M13" s="151"/>
      <c r="N13" s="151"/>
      <c r="O13" s="151"/>
      <c r="P13" s="151"/>
      <c r="Q13" s="640"/>
    </row>
    <row r="14" spans="2:17">
      <c r="C14" s="643" t="s">
        <v>543</v>
      </c>
      <c r="D14" s="745">
        <f>'[23]Notes 27-29'!$C$20/10000000</f>
        <v>39.101242538000001</v>
      </c>
      <c r="E14" s="634">
        <f>'Investment for 5th MYT'!E133</f>
        <v>31.7424964981961</v>
      </c>
      <c r="F14" s="634">
        <f>'Investment for 5th MYT'!E160</f>
        <v>24.879542015646571</v>
      </c>
      <c r="G14" s="634">
        <f>'Investment for 5th MYT'!E187</f>
        <v>28.257420604054612</v>
      </c>
      <c r="H14" s="634">
        <f>'Investment for 5th MYT'!E214</f>
        <v>43.242018594636711</v>
      </c>
      <c r="I14" s="634">
        <f>'Investment for 5th MYT'!E241</f>
        <v>47.785501627151454</v>
      </c>
      <c r="J14" s="796">
        <f>'Investment for 5th MYT'!E268</f>
        <v>54.621818876044216</v>
      </c>
      <c r="K14" s="151"/>
      <c r="L14" s="151"/>
      <c r="M14" s="151"/>
      <c r="N14" s="151"/>
      <c r="O14" s="151"/>
      <c r="P14" s="151"/>
      <c r="Q14" s="640"/>
    </row>
    <row r="15" spans="2:17">
      <c r="C15" s="643" t="s">
        <v>545</v>
      </c>
      <c r="D15" s="634">
        <f>D13+D14</f>
        <v>107.36672031500001</v>
      </c>
      <c r="E15" s="634">
        <f t="shared" ref="E15:J15" si="1">SUM(E13:E14)</f>
        <v>240.68416255565495</v>
      </c>
      <c r="F15" s="634">
        <f t="shared" si="1"/>
        <v>188.64652738150025</v>
      </c>
      <c r="G15" s="634">
        <f t="shared" si="1"/>
        <v>214.24800802647908</v>
      </c>
      <c r="H15" s="634">
        <f t="shared" si="1"/>
        <v>327.79679512499462</v>
      </c>
      <c r="I15" s="634">
        <f t="shared" si="1"/>
        <v>362.17786969739711</v>
      </c>
      <c r="J15" s="634">
        <f t="shared" si="1"/>
        <v>414.04196891986612</v>
      </c>
      <c r="K15" s="634"/>
      <c r="L15" s="151"/>
      <c r="M15" s="151"/>
      <c r="N15" s="151"/>
      <c r="O15" s="151"/>
      <c r="P15" s="151"/>
      <c r="Q15" s="640"/>
    </row>
    <row r="16" spans="2:17">
      <c r="C16" s="643"/>
      <c r="D16" s="745"/>
      <c r="E16" s="634"/>
      <c r="F16" s="634"/>
      <c r="G16" s="634"/>
      <c r="H16" s="634"/>
      <c r="I16" s="634"/>
      <c r="J16" s="151"/>
      <c r="K16" s="151"/>
      <c r="L16" s="151"/>
      <c r="M16" s="151"/>
      <c r="N16" s="151"/>
      <c r="O16" s="151"/>
      <c r="P16" s="151"/>
      <c r="Q16" s="640"/>
    </row>
    <row r="17" spans="3:17">
      <c r="C17" s="643" t="s">
        <v>553</v>
      </c>
      <c r="D17" s="745">
        <f>'[23]Dep as per Comp 13'!$E$41/10000000</f>
        <v>626.05395550000003</v>
      </c>
      <c r="E17" s="634">
        <f>'Investment for 5th MYT'!C80</f>
        <v>2524.0093108908686</v>
      </c>
      <c r="F17" s="634">
        <f>'Investment for 5th MYT'!D80</f>
        <v>2407.3838856954444</v>
      </c>
      <c r="G17" s="634">
        <f>'Investment for 5th MYT'!E80</f>
        <v>2570.1166554744477</v>
      </c>
      <c r="H17" s="634">
        <f>'Investment for 5th MYT'!F80</f>
        <v>3479.7722850332443</v>
      </c>
      <c r="I17" s="634">
        <f>'Investment for 5th MYT'!G80</f>
        <v>4104.8812364420683</v>
      </c>
      <c r="J17" s="634">
        <f>'Investment for 5th MYT'!H80</f>
        <v>4744.7188257191456</v>
      </c>
      <c r="K17" s="151"/>
      <c r="L17" s="151"/>
      <c r="M17" s="151"/>
      <c r="N17" s="151"/>
      <c r="O17" s="151"/>
      <c r="P17" s="151"/>
      <c r="Q17" s="640"/>
    </row>
    <row r="18" spans="3:17" ht="13.5" thickBot="1">
      <c r="C18" s="644"/>
      <c r="D18" s="718"/>
      <c r="E18" s="634"/>
      <c r="F18" s="634"/>
      <c r="G18" s="634"/>
      <c r="H18" s="634"/>
      <c r="I18" s="634"/>
      <c r="J18" s="151"/>
      <c r="K18" s="151"/>
      <c r="L18" s="151"/>
      <c r="M18" s="151"/>
      <c r="N18" s="151"/>
      <c r="O18" s="151"/>
      <c r="P18" s="151"/>
      <c r="Q18" s="640"/>
    </row>
    <row r="19" spans="3:17" ht="13.5" thickBot="1">
      <c r="C19" s="645" t="s">
        <v>544</v>
      </c>
      <c r="D19" s="82">
        <f>'[23]Notes 14 - 26'!$C$5/10000000</f>
        <v>968.00450220000005</v>
      </c>
      <c r="E19" s="82">
        <f t="shared" ref="E19:J19" si="2">E8+E9+E10+E15-E17</f>
        <v>1457.0445022000004</v>
      </c>
      <c r="F19" s="82">
        <f t="shared" si="2"/>
        <v>1411.2671438860561</v>
      </c>
      <c r="G19" s="82">
        <f t="shared" si="2"/>
        <v>1522.8184964380875</v>
      </c>
      <c r="H19" s="82">
        <f t="shared" si="2"/>
        <v>2146.376468023394</v>
      </c>
      <c r="I19" s="82">
        <f t="shared" si="2"/>
        <v>2574.881120876872</v>
      </c>
      <c r="J19" s="82">
        <f t="shared" si="2"/>
        <v>3013.4820774907057</v>
      </c>
      <c r="K19" s="720"/>
      <c r="L19" s="646"/>
      <c r="M19" s="647"/>
      <c r="N19" s="647"/>
      <c r="O19" s="647"/>
      <c r="P19" s="647"/>
      <c r="Q19" s="648"/>
    </row>
    <row r="20" spans="3:17">
      <c r="E20" s="1096"/>
      <c r="F20" s="1096"/>
      <c r="G20" s="1096"/>
      <c r="H20" s="1096"/>
      <c r="I20" s="1096"/>
      <c r="J20" s="1096"/>
    </row>
    <row r="22" spans="3:17">
      <c r="E22" s="882"/>
    </row>
    <row r="27" spans="3:17">
      <c r="E27" s="882"/>
    </row>
    <row r="28" spans="3:17">
      <c r="E28" s="882"/>
    </row>
    <row r="29" spans="3:17">
      <c r="E29" s="882"/>
    </row>
    <row r="30" spans="3:17">
      <c r="E30" s="882"/>
    </row>
  </sheetData>
  <mergeCells count="3">
    <mergeCell ref="B5:B6"/>
    <mergeCell ref="C5:C6"/>
    <mergeCell ref="K5:Q5"/>
  </mergeCells>
  <phoneticPr fontId="7" type="noConversion"/>
  <dataValidations count="2">
    <dataValidation operator="greaterThan" allowBlank="1" showInputMessage="1" showErrorMessage="1" error="Enter in number format only" sqref="K5 L6:Q6"/>
    <dataValidation type="decimal" allowBlank="1" showInputMessage="1" showErrorMessage="1" error="Enter in number format only" sqref="E5:J6">
      <formula1>-1000000000000000</formula1>
      <formula2>100000000000000000</formula2>
    </dataValidation>
  </dataValidations>
  <pageMargins left="0.5" right="0.25" top="0.5" bottom="0.5" header="0.5" footer="0.5"/>
  <pageSetup scale="74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3:R17"/>
  <sheetViews>
    <sheetView view="pageBreakPreview" zoomScale="85" zoomScaleNormal="100" workbookViewId="0">
      <selection activeCell="I28" sqref="I28"/>
    </sheetView>
  </sheetViews>
  <sheetFormatPr defaultRowHeight="12.75"/>
  <cols>
    <col min="2" max="2" width="11.140625" bestFit="1" customWidth="1"/>
    <col min="3" max="3" width="26.5703125" customWidth="1"/>
  </cols>
  <sheetData>
    <row r="3" spans="2:18">
      <c r="B3" s="69" t="s">
        <v>549</v>
      </c>
      <c r="C3" s="69" t="s">
        <v>548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2:18" ht="13.5" thickBot="1">
      <c r="B4" s="52"/>
      <c r="C4" s="52"/>
      <c r="D4" s="69"/>
      <c r="E4" s="69"/>
      <c r="F4" s="52"/>
      <c r="G4" s="52"/>
      <c r="H4" s="52"/>
      <c r="I4" s="52"/>
      <c r="J4" s="52"/>
      <c r="K4" s="52"/>
      <c r="L4" s="2120" t="s">
        <v>151</v>
      </c>
      <c r="M4" s="2120"/>
      <c r="N4" s="2120"/>
      <c r="O4" s="2120"/>
      <c r="P4" s="2120"/>
      <c r="Q4" s="2120"/>
      <c r="R4" s="2121"/>
    </row>
    <row r="5" spans="2:18" ht="25.5">
      <c r="B5" s="649" t="s">
        <v>142</v>
      </c>
      <c r="C5" s="650" t="s">
        <v>143</v>
      </c>
      <c r="D5" s="656" t="s">
        <v>144</v>
      </c>
      <c r="E5" s="378" t="s">
        <v>903</v>
      </c>
      <c r="F5" s="679" t="s">
        <v>145</v>
      </c>
      <c r="G5" s="679" t="s">
        <v>146</v>
      </c>
      <c r="H5" s="679" t="s">
        <v>147</v>
      </c>
      <c r="I5" s="679" t="s">
        <v>148</v>
      </c>
      <c r="J5" s="679" t="s">
        <v>149</v>
      </c>
      <c r="K5" s="680" t="s">
        <v>150</v>
      </c>
      <c r="L5" s="659" t="s">
        <v>145</v>
      </c>
      <c r="M5" s="659" t="s">
        <v>145</v>
      </c>
      <c r="N5" s="651" t="s">
        <v>146</v>
      </c>
      <c r="O5" s="651" t="s">
        <v>147</v>
      </c>
      <c r="P5" s="651" t="s">
        <v>148</v>
      </c>
      <c r="Q5" s="651" t="s">
        <v>149</v>
      </c>
      <c r="R5" s="652" t="s">
        <v>150</v>
      </c>
    </row>
    <row r="6" spans="2:18">
      <c r="B6" s="653"/>
      <c r="C6" s="22" t="s">
        <v>213</v>
      </c>
      <c r="D6" s="657"/>
      <c r="E6" s="403">
        <f>SUM(E7:E9)</f>
        <v>20432.528639337001</v>
      </c>
      <c r="F6" s="403">
        <f t="shared" ref="F6:K6" si="0">SUM(F7:F9)</f>
        <v>22956.537950227867</v>
      </c>
      <c r="G6" s="403">
        <f t="shared" si="0"/>
        <v>25363.921835923313</v>
      </c>
      <c r="H6" s="403">
        <f t="shared" si="0"/>
        <v>27934.038491397761</v>
      </c>
      <c r="I6" s="403">
        <f t="shared" si="0"/>
        <v>31413.810776431004</v>
      </c>
      <c r="J6" s="403">
        <f t="shared" si="0"/>
        <v>35518.692012873085</v>
      </c>
      <c r="K6" s="335">
        <f t="shared" si="0"/>
        <v>40263.410838592223</v>
      </c>
      <c r="L6" s="721"/>
      <c r="M6" s="151"/>
      <c r="N6" s="151"/>
      <c r="O6" s="151"/>
      <c r="P6" s="151"/>
      <c r="Q6" s="151"/>
      <c r="R6" s="640"/>
    </row>
    <row r="7" spans="2:18">
      <c r="B7" s="653"/>
      <c r="C7" s="262" t="s">
        <v>203</v>
      </c>
      <c r="D7" s="657"/>
      <c r="E7" s="204">
        <f>'GFA &amp; Dep-MYT 5th Control'!C4</f>
        <v>2497.3243791427353</v>
      </c>
      <c r="F7" s="204">
        <f>'GFA &amp; Dep-MYT 5th Control'!D4</f>
        <v>2836.2555272394316</v>
      </c>
      <c r="G7" s="204">
        <f>'GFA &amp; Dep-MYT 5th Control'!E4</f>
        <v>3161.2843590950447</v>
      </c>
      <c r="H7" s="204">
        <f>'GFA &amp; Dep-MYT 5th Control'!F4</f>
        <v>3503.1388509950698</v>
      </c>
      <c r="I7" s="204">
        <f>'GFA &amp; Dep-MYT 5th Control'!G4</f>
        <v>3957.4539591961206</v>
      </c>
      <c r="J7" s="204">
        <f>'GFA &amp; Dep-MYT 5th Control'!H4</f>
        <v>4489.7195083588658</v>
      </c>
      <c r="K7" s="204">
        <f>'GFA &amp; Dep-MYT 5th Control'!I4</f>
        <v>5104.2703434844334</v>
      </c>
      <c r="L7" s="721"/>
      <c r="M7" s="151"/>
      <c r="N7" s="151"/>
      <c r="O7" s="151"/>
      <c r="P7" s="151"/>
      <c r="Q7" s="151"/>
      <c r="R7" s="640"/>
    </row>
    <row r="8" spans="2:18">
      <c r="B8" s="653"/>
      <c r="C8" s="262" t="s">
        <v>204</v>
      </c>
      <c r="D8" s="657"/>
      <c r="E8" s="204">
        <f>'GFA &amp; Dep-MYT 5th Control'!C5</f>
        <v>6141.6350586214176</v>
      </c>
      <c r="F8" s="204">
        <f>'GFA &amp; Dep-MYT 5th Control'!D5</f>
        <v>6925.103324131238</v>
      </c>
      <c r="G8" s="204">
        <f>'GFA &amp; Dep-MYT 5th Control'!E5</f>
        <v>7668.8375924762031</v>
      </c>
      <c r="H8" s="204">
        <f>'GFA &amp; Dep-MYT 5th Control'!F5</f>
        <v>8468.558416550135</v>
      </c>
      <c r="I8" s="204">
        <f>'GFA &amp; Dep-MYT 5th Control'!G5</f>
        <v>9541.4368631081506</v>
      </c>
      <c r="J8" s="204">
        <f>'GFA &amp; Dep-MYT 5th Control'!H5</f>
        <v>10811.911349004844</v>
      </c>
      <c r="K8" s="204">
        <f>'GFA &amp; Dep-MYT 5th Control'!I5</f>
        <v>12274.743341495041</v>
      </c>
      <c r="L8" s="721"/>
      <c r="M8" s="151"/>
      <c r="N8" s="151"/>
      <c r="O8" s="151"/>
      <c r="P8" s="151"/>
      <c r="Q8" s="151"/>
      <c r="R8" s="640"/>
    </row>
    <row r="9" spans="2:18">
      <c r="B9" s="653"/>
      <c r="C9" s="262" t="s">
        <v>205</v>
      </c>
      <c r="D9" s="657"/>
      <c r="E9" s="204">
        <f>'GFA &amp; Dep-MYT 5th Control'!C6</f>
        <v>11793.569201572847</v>
      </c>
      <c r="F9" s="204">
        <f>'GFA &amp; Dep-MYT 5th Control'!D6</f>
        <v>13195.179098857199</v>
      </c>
      <c r="G9" s="204">
        <f>'GFA &amp; Dep-MYT 5th Control'!E6</f>
        <v>14533.799884352064</v>
      </c>
      <c r="H9" s="204">
        <f>'GFA &amp; Dep-MYT 5th Control'!F6</f>
        <v>15962.341223852558</v>
      </c>
      <c r="I9" s="204">
        <f>'GFA &amp; Dep-MYT 5th Control'!G6</f>
        <v>17914.919954126734</v>
      </c>
      <c r="J9" s="204">
        <f>'GFA &amp; Dep-MYT 5th Control'!H6</f>
        <v>20217.061155509371</v>
      </c>
      <c r="K9" s="204">
        <f>'GFA &amp; Dep-MYT 5th Control'!I6</f>
        <v>22884.39715361275</v>
      </c>
      <c r="L9" s="721"/>
      <c r="M9" s="151"/>
      <c r="N9" s="151"/>
      <c r="O9" s="151"/>
      <c r="P9" s="151"/>
      <c r="Q9" s="151"/>
      <c r="R9" s="640"/>
    </row>
    <row r="10" spans="2:18">
      <c r="B10" s="653"/>
      <c r="C10" s="660" t="s">
        <v>550</v>
      </c>
      <c r="D10" s="657"/>
      <c r="E10" s="403">
        <f>SUM(E11:E13)</f>
        <v>801.89631611400011</v>
      </c>
      <c r="F10" s="403">
        <f t="shared" ref="F10:K10" si="1">SUM(F11:F13)</f>
        <v>873.79621903922225</v>
      </c>
      <c r="G10" s="403">
        <f t="shared" si="1"/>
        <v>871.43785305888196</v>
      </c>
      <c r="H10" s="403">
        <f t="shared" si="1"/>
        <v>923.11877789595769</v>
      </c>
      <c r="I10" s="403">
        <f t="shared" si="1"/>
        <v>1005.386765518728</v>
      </c>
      <c r="J10" s="403">
        <f t="shared" si="1"/>
        <v>1115.6428657677409</v>
      </c>
      <c r="K10" s="335">
        <f t="shared" si="1"/>
        <v>1251.7750443419527</v>
      </c>
      <c r="L10" s="721"/>
      <c r="M10" s="151"/>
      <c r="N10" s="151"/>
      <c r="O10" s="151"/>
      <c r="P10" s="151"/>
      <c r="Q10" s="151"/>
      <c r="R10" s="640"/>
    </row>
    <row r="11" spans="2:18">
      <c r="B11" s="653"/>
      <c r="C11" s="262" t="s">
        <v>203</v>
      </c>
      <c r="D11" s="657"/>
      <c r="E11" s="204">
        <f>'GFA &amp; Dep-MYT 5th Control'!C8</f>
        <v>93.06887751906784</v>
      </c>
      <c r="F11" s="204">
        <f>'GFA &amp; Dep-MYT 5th Control'!D8</f>
        <v>101.7924849889795</v>
      </c>
      <c r="G11" s="204">
        <f>'GFA &amp; Dep-MYT 5th Control'!E8</f>
        <v>101.74510062435576</v>
      </c>
      <c r="H11" s="204">
        <f>'GFA &amp; Dep-MYT 5th Control'!F8</f>
        <v>108.34562635634484</v>
      </c>
      <c r="I11" s="204">
        <f>'GFA &amp; Dep-MYT 5th Control'!G8</f>
        <v>118.2122888761012</v>
      </c>
      <c r="J11" s="204">
        <f>'GFA &amp; Dep-MYT 5th Control'!H8</f>
        <v>130.59748562361389</v>
      </c>
      <c r="K11" s="204">
        <f>'GFA &amp; Dep-MYT 5th Control'!I8</f>
        <v>145.8191441079135</v>
      </c>
      <c r="L11" s="721"/>
      <c r="M11" s="151"/>
      <c r="N11" s="151"/>
      <c r="O11" s="151"/>
      <c r="P11" s="151"/>
      <c r="Q11" s="151"/>
      <c r="R11" s="640"/>
    </row>
    <row r="12" spans="2:18">
      <c r="B12" s="653"/>
      <c r="C12" s="262" t="s">
        <v>204</v>
      </c>
      <c r="D12" s="657"/>
      <c r="E12" s="204">
        <f>'GFA &amp; Dep-MYT 5th Control'!C9</f>
        <v>238.46432789639422</v>
      </c>
      <c r="F12" s="204">
        <f>'GFA &amp; Dep-MYT 5th Control'!D9</f>
        <v>257.66547985731177</v>
      </c>
      <c r="G12" s="204">
        <f>'GFA &amp; Dep-MYT 5th Control'!E9</f>
        <v>255.50521750397786</v>
      </c>
      <c r="H12" s="204">
        <f>'GFA &amp; Dep-MYT 5th Control'!F9</f>
        <v>269.90417949674571</v>
      </c>
      <c r="I12" s="204">
        <f>'GFA &amp; Dep-MYT 5th Control'!G9</f>
        <v>293.32851555304177</v>
      </c>
      <c r="J12" s="204">
        <f>'GFA &amp; Dep-MYT 5th Control'!H9</f>
        <v>325.16941287176769</v>
      </c>
      <c r="K12" s="204">
        <f>'GFA &amp; Dep-MYT 5th Control'!I9</f>
        <v>365.25373977250467</v>
      </c>
      <c r="L12" s="721"/>
      <c r="M12" s="151"/>
      <c r="N12" s="151"/>
      <c r="O12" s="151"/>
      <c r="P12" s="151"/>
      <c r="Q12" s="151"/>
      <c r="R12" s="640"/>
    </row>
    <row r="13" spans="2:18">
      <c r="B13" s="653"/>
      <c r="C13" s="262" t="s">
        <v>205</v>
      </c>
      <c r="D13" s="657"/>
      <c r="E13" s="204">
        <f>'GFA &amp; Dep-MYT 5th Control'!C10</f>
        <v>470.36311069853804</v>
      </c>
      <c r="F13" s="204">
        <f>'GFA &amp; Dep-MYT 5th Control'!D10</f>
        <v>514.338254192931</v>
      </c>
      <c r="G13" s="204">
        <f>'GFA &amp; Dep-MYT 5th Control'!E10</f>
        <v>514.1875349305484</v>
      </c>
      <c r="H13" s="204">
        <f>'GFA &amp; Dep-MYT 5th Control'!F10</f>
        <v>544.8689720428672</v>
      </c>
      <c r="I13" s="204">
        <f>'GFA &amp; Dep-MYT 5th Control'!G10</f>
        <v>593.8459610895851</v>
      </c>
      <c r="J13" s="204">
        <f>'GFA &amp; Dep-MYT 5th Control'!H10</f>
        <v>659.87596727235928</v>
      </c>
      <c r="K13" s="204">
        <f>'GFA &amp; Dep-MYT 5th Control'!I10</f>
        <v>740.70216046153439</v>
      </c>
      <c r="L13" s="721"/>
      <c r="M13" s="151"/>
      <c r="N13" s="151"/>
      <c r="O13" s="151"/>
      <c r="P13" s="151"/>
      <c r="Q13" s="151"/>
      <c r="R13" s="640"/>
    </row>
    <row r="14" spans="2:18">
      <c r="B14" s="653"/>
      <c r="C14" s="661" t="s">
        <v>215</v>
      </c>
      <c r="D14" s="657"/>
      <c r="E14" s="403">
        <f>E6-E10</f>
        <v>19630.632323222999</v>
      </c>
      <c r="F14" s="403">
        <f t="shared" ref="F14:K14" si="2">F6-F10</f>
        <v>22082.741731188646</v>
      </c>
      <c r="G14" s="403">
        <f t="shared" si="2"/>
        <v>24492.483982864433</v>
      </c>
      <c r="H14" s="403">
        <f t="shared" si="2"/>
        <v>27010.919713501804</v>
      </c>
      <c r="I14" s="403">
        <f t="shared" si="2"/>
        <v>30408.424010912277</v>
      </c>
      <c r="J14" s="403">
        <f t="shared" si="2"/>
        <v>34403.049147105346</v>
      </c>
      <c r="K14" s="335">
        <f t="shared" si="2"/>
        <v>39011.635794250273</v>
      </c>
      <c r="L14" s="721"/>
      <c r="M14" s="151"/>
      <c r="N14" s="151"/>
      <c r="O14" s="151"/>
      <c r="P14" s="151"/>
      <c r="Q14" s="151"/>
      <c r="R14" s="640"/>
    </row>
    <row r="15" spans="2:18">
      <c r="B15" s="653"/>
      <c r="C15" s="262" t="s">
        <v>203</v>
      </c>
      <c r="D15" s="657"/>
      <c r="E15" s="204">
        <f>'GFA &amp; Dep-MYT 5th Control'!C12</f>
        <v>1287.5835773354606</v>
      </c>
      <c r="F15" s="204">
        <f>'GFA &amp; Dep-MYT 5th Control'!D12</f>
        <v>1524.7222404431773</v>
      </c>
      <c r="G15" s="204">
        <f>'GFA &amp; Dep-MYT 5th Control'!E12</f>
        <v>1748.0059716744349</v>
      </c>
      <c r="H15" s="204">
        <f>'GFA &amp; Dep-MYT 5th Control'!F12</f>
        <v>1981.5148372181152</v>
      </c>
      <c r="I15" s="204">
        <f>'GFA &amp; Dep-MYT 5th Control'!G12</f>
        <v>2317.6176565430646</v>
      </c>
      <c r="J15" s="204">
        <f>'GFA &amp; Dep-MYT 5th Control'!H12</f>
        <v>2719.2857200821959</v>
      </c>
      <c r="K15" s="204">
        <f>'GFA &amp; Dep-MYT 5th Control'!I12</f>
        <v>3188.0174110998505</v>
      </c>
      <c r="L15" s="721"/>
      <c r="M15" s="881"/>
      <c r="N15" s="151"/>
      <c r="O15" s="151"/>
      <c r="P15" s="151"/>
      <c r="Q15" s="151"/>
      <c r="R15" s="640"/>
    </row>
    <row r="16" spans="2:18">
      <c r="B16" s="653"/>
      <c r="C16" s="262" t="s">
        <v>204</v>
      </c>
      <c r="D16" s="657"/>
      <c r="E16" s="204">
        <f>'GFA &amp; Dep-MYT 5th Control'!C13</f>
        <v>3041.9949327080762</v>
      </c>
      <c r="F16" s="204">
        <f>'GFA &amp; Dep-MYT 5th Control'!D13</f>
        <v>3567.7977183605849</v>
      </c>
      <c r="G16" s="204">
        <f>'GFA &amp; Dep-MYT 5th Control'!E13</f>
        <v>4056.0267692015718</v>
      </c>
      <c r="H16" s="204">
        <f>'GFA &amp; Dep-MYT 5th Control'!F13</f>
        <v>4585.843413778759</v>
      </c>
      <c r="I16" s="204">
        <f>'GFA &amp; Dep-MYT 5th Control'!G13</f>
        <v>5365.3933447837317</v>
      </c>
      <c r="J16" s="204">
        <f>'GFA &amp; Dep-MYT 5th Control'!H13</f>
        <v>6310.6984178086568</v>
      </c>
      <c r="K16" s="204">
        <f>'GFA &amp; Dep-MYT 5th Control'!I13</f>
        <v>7408.2766705263493</v>
      </c>
      <c r="L16" s="721"/>
      <c r="M16" s="151"/>
      <c r="N16" s="151"/>
      <c r="O16" s="151"/>
      <c r="P16" s="151"/>
      <c r="Q16" s="151"/>
      <c r="R16" s="640"/>
    </row>
    <row r="17" spans="2:18" ht="13.5" thickBot="1">
      <c r="B17" s="654"/>
      <c r="C17" s="655" t="s">
        <v>205</v>
      </c>
      <c r="D17" s="658"/>
      <c r="E17" s="204">
        <f>'GFA &amp; Dep-MYT 5th Control'!C14</f>
        <v>5679.6301292934631</v>
      </c>
      <c r="F17" s="204">
        <f>'GFA &amp; Dep-MYT 5th Control'!D14</f>
        <v>6566.9017723848838</v>
      </c>
      <c r="G17" s="204">
        <f>'GFA &amp; Dep-MYT 5th Control'!E14</f>
        <v>7391.3350229491998</v>
      </c>
      <c r="H17" s="204">
        <f>'GFA &amp; Dep-MYT 5th Control'!F14</f>
        <v>8275.0073904068267</v>
      </c>
      <c r="I17" s="204">
        <f>'GFA &amp; Dep-MYT 5th Control'!G14</f>
        <v>9633.7401595914162</v>
      </c>
      <c r="J17" s="204">
        <f>'GFA &amp; Dep-MYT 5th Control'!H14</f>
        <v>11276.005393701696</v>
      </c>
      <c r="K17" s="204">
        <f>'GFA &amp; Dep-MYT 5th Control'!I14</f>
        <v>13202.639231343543</v>
      </c>
      <c r="L17" s="722"/>
      <c r="M17" s="151"/>
      <c r="N17" s="647"/>
      <c r="O17" s="647"/>
      <c r="P17" s="647"/>
      <c r="Q17" s="647"/>
      <c r="R17" s="648"/>
    </row>
  </sheetData>
  <mergeCells count="1">
    <mergeCell ref="L4:R4"/>
  </mergeCells>
  <phoneticPr fontId="7" type="noConversion"/>
  <dataValidations count="2">
    <dataValidation operator="greaterThan" allowBlank="1" showInputMessage="1" showErrorMessage="1" error="Enter in number format only" sqref="L4 M3:R3 M5:R5"/>
    <dataValidation type="decimal" allowBlank="1" showInputMessage="1" showErrorMessage="1" error="Enter in number format only" sqref="F3:K5 L5 L3">
      <formula1>-1000000000000000</formula1>
      <formula2>100000000000000000</formula2>
    </dataValidation>
  </dataValidations>
  <pageMargins left="0.5" right="0.25" top="0.5" bottom="0.5" header="0.5" footer="0.5"/>
  <pageSetup scale="76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R30"/>
  <sheetViews>
    <sheetView view="pageBreakPreview" topLeftCell="B1" zoomScaleNormal="100" workbookViewId="0">
      <selection activeCell="I28" sqref="I28"/>
    </sheetView>
  </sheetViews>
  <sheetFormatPr defaultColWidth="9.140625" defaultRowHeight="12.75"/>
  <cols>
    <col min="1" max="1" width="9.140625" style="8"/>
    <col min="2" max="2" width="10.5703125" style="8" bestFit="1" customWidth="1"/>
    <col min="3" max="3" width="35.140625" style="8" customWidth="1"/>
    <col min="4" max="5" width="10.5703125" style="8" customWidth="1"/>
    <col min="6" max="12" width="11.5703125" style="8" customWidth="1"/>
    <col min="13" max="13" width="10.140625" style="8" bestFit="1" customWidth="1"/>
    <col min="14" max="16384" width="9.140625" style="8"/>
  </cols>
  <sheetData>
    <row r="2" spans="1:18" ht="12.75" customHeight="1">
      <c r="A2" s="70"/>
      <c r="B2" s="69" t="s">
        <v>55</v>
      </c>
      <c r="C2" s="230" t="s">
        <v>355</v>
      </c>
      <c r="D2" s="230"/>
      <c r="E2" s="230"/>
      <c r="F2" s="230"/>
      <c r="G2" s="70"/>
      <c r="H2" s="70"/>
      <c r="I2" s="69" t="s">
        <v>356</v>
      </c>
      <c r="J2" s="70"/>
      <c r="K2" s="70"/>
      <c r="L2" s="70"/>
      <c r="M2" s="70"/>
      <c r="N2" s="70"/>
      <c r="O2" s="70"/>
      <c r="P2" s="70"/>
      <c r="Q2" s="70"/>
      <c r="R2" s="70"/>
    </row>
    <row r="3" spans="1:18" ht="12.75" customHeight="1" thickBot="1">
      <c r="A3" s="70"/>
      <c r="B3" s="70"/>
      <c r="C3" s="92"/>
      <c r="D3" s="92"/>
      <c r="E3" s="92"/>
      <c r="F3" s="92"/>
      <c r="G3" s="70"/>
      <c r="H3" s="70"/>
      <c r="I3" s="69"/>
      <c r="J3" s="70"/>
      <c r="K3" s="70"/>
      <c r="L3" s="2120" t="s">
        <v>151</v>
      </c>
      <c r="M3" s="2120"/>
      <c r="N3" s="2120"/>
      <c r="O3" s="2120"/>
      <c r="P3" s="2120"/>
      <c r="Q3" s="2120"/>
      <c r="R3" s="2121"/>
    </row>
    <row r="4" spans="1:18" s="73" customFormat="1" ht="12.75" customHeight="1" thickBot="1">
      <c r="A4" s="93"/>
      <c r="B4" s="305" t="s">
        <v>142</v>
      </c>
      <c r="C4" s="305" t="s">
        <v>339</v>
      </c>
      <c r="D4" s="305" t="s">
        <v>144</v>
      </c>
      <c r="E4" s="305" t="s">
        <v>800</v>
      </c>
      <c r="F4" s="141" t="s">
        <v>145</v>
      </c>
      <c r="G4" s="141" t="s">
        <v>146</v>
      </c>
      <c r="H4" s="376" t="s">
        <v>147</v>
      </c>
      <c r="I4" s="374" t="s">
        <v>148</v>
      </c>
      <c r="J4" s="141" t="s">
        <v>149</v>
      </c>
      <c r="K4" s="375" t="s">
        <v>150</v>
      </c>
      <c r="L4" s="305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A5" s="70"/>
      <c r="B5" s="423"/>
      <c r="C5" s="547" t="s">
        <v>357</v>
      </c>
      <c r="D5" s="548"/>
      <c r="E5" s="1307">
        <f>'Form 7.0'!H9</f>
        <v>1017.9065818118058</v>
      </c>
      <c r="F5" s="1307">
        <f>'Form 7.0'!H18</f>
        <v>2064.0810969878057</v>
      </c>
      <c r="G5" s="149">
        <f>'Form 7.0'!H27</f>
        <v>2465.7262162922152</v>
      </c>
      <c r="H5" s="149">
        <f>'Form 7.0'!H36</f>
        <v>2841.9419955912449</v>
      </c>
      <c r="I5" s="149">
        <f>'Form 7.0'!H45</f>
        <v>3199.6507730104563</v>
      </c>
      <c r="J5" s="149">
        <f>'Form 7.0'!H54</f>
        <v>3538.562057521458</v>
      </c>
      <c r="K5" s="149">
        <f>'Form 7.0'!H63</f>
        <v>3861.5714158740902</v>
      </c>
      <c r="L5" s="149"/>
      <c r="M5" s="2165" t="s">
        <v>620</v>
      </c>
      <c r="N5" s="2166"/>
      <c r="O5" s="2166"/>
      <c r="P5" s="2166"/>
      <c r="Q5" s="2166"/>
      <c r="R5" s="2167"/>
    </row>
    <row r="6" spans="1:18">
      <c r="A6" s="70"/>
      <c r="B6" s="423"/>
      <c r="C6" s="549" t="s">
        <v>358</v>
      </c>
      <c r="D6" s="548"/>
      <c r="E6" s="1308">
        <f>'[23]Notes 1-12'!$C$62/10000000</f>
        <v>-8814.2338475880024</v>
      </c>
      <c r="F6" s="1308">
        <f>'[8]Notes 1-12'!$C$62/10000000</f>
        <v>-11869.172720961002</v>
      </c>
      <c r="G6" s="105">
        <f>F6</f>
        <v>-11869.172720961002</v>
      </c>
      <c r="H6" s="105">
        <f>G6</f>
        <v>-11869.172720961002</v>
      </c>
      <c r="I6" s="105">
        <f>H6</f>
        <v>-11869.172720961002</v>
      </c>
      <c r="J6" s="105">
        <f>I6</f>
        <v>-11869.172720961002</v>
      </c>
      <c r="K6" s="105">
        <f>J6</f>
        <v>-11869.172720961002</v>
      </c>
      <c r="L6" s="105"/>
      <c r="M6" s="105"/>
      <c r="N6" s="105"/>
      <c r="O6" s="105"/>
      <c r="P6" s="105"/>
      <c r="Q6" s="105"/>
      <c r="R6" s="105"/>
    </row>
    <row r="7" spans="1:18" ht="13.5" thickBot="1">
      <c r="A7" s="70"/>
      <c r="B7" s="423"/>
      <c r="C7" s="549" t="s">
        <v>359</v>
      </c>
      <c r="D7" s="548"/>
      <c r="E7" s="1308">
        <f>'[23]Notes 1-12'!$C$54/10000000</f>
        <v>29.3267484</v>
      </c>
      <c r="F7" s="1308">
        <f>'[8]Notes 1-12'!$C$54/10000000</f>
        <v>32.834389999999999</v>
      </c>
      <c r="G7" s="105">
        <f>F7+('Form 1.1'!G10-'Form 1.1'!F10)</f>
        <v>35.789485099999993</v>
      </c>
      <c r="H7" s="105">
        <f>G7+('Form 1.1'!H10-'Form 1.1'!G10)</f>
        <v>39.010538758999999</v>
      </c>
      <c r="I7" s="105">
        <f>H7+('Form 1.1'!I10-'Form 1.1'!H10)</f>
        <v>42.521487247309992</v>
      </c>
      <c r="J7" s="105">
        <f>I7+('Form 1.1'!J10-'Form 1.1'!I10)</f>
        <v>46.348421099567886</v>
      </c>
      <c r="K7" s="105">
        <f>J7+('Form 1.1'!K10-'Form 1.1'!J10)</f>
        <v>50.519778998528992</v>
      </c>
      <c r="L7" s="105"/>
      <c r="M7" s="808">
        <v>0</v>
      </c>
      <c r="N7" s="808">
        <v>0</v>
      </c>
      <c r="O7" s="808">
        <v>0</v>
      </c>
      <c r="P7" s="808">
        <v>0</v>
      </c>
      <c r="Q7" s="808">
        <v>0</v>
      </c>
      <c r="R7" s="808">
        <v>0</v>
      </c>
    </row>
    <row r="8" spans="1:18" ht="13.5" thickBot="1">
      <c r="A8" s="70"/>
      <c r="B8" s="507"/>
      <c r="C8" s="370" t="s">
        <v>345</v>
      </c>
      <c r="D8" s="550" t="s">
        <v>228</v>
      </c>
      <c r="E8" s="82">
        <f t="shared" ref="E8:K8" si="0">SUM(E5:E7)</f>
        <v>-7767.0005173761965</v>
      </c>
      <c r="F8" s="82">
        <f t="shared" si="0"/>
        <v>-9772.257233973196</v>
      </c>
      <c r="G8" s="82">
        <f t="shared" si="0"/>
        <v>-9367.6570195687873</v>
      </c>
      <c r="H8" s="82">
        <f t="shared" si="0"/>
        <v>-8988.2201866107571</v>
      </c>
      <c r="I8" s="82">
        <f t="shared" si="0"/>
        <v>-8627.0004607032351</v>
      </c>
      <c r="J8" s="82">
        <f t="shared" si="0"/>
        <v>-8284.2622423399753</v>
      </c>
      <c r="K8" s="82">
        <f t="shared" si="0"/>
        <v>-7957.0815260883828</v>
      </c>
      <c r="L8" s="82"/>
      <c r="M8" s="82"/>
      <c r="N8" s="82"/>
      <c r="O8" s="82"/>
      <c r="P8" s="82"/>
      <c r="Q8" s="82"/>
      <c r="R8" s="82"/>
    </row>
    <row r="10" spans="1:18">
      <c r="C10" s="7"/>
    </row>
    <row r="11" spans="1:18">
      <c r="G11" s="70">
        <f>F7-E7</f>
        <v>3.5076415999999995</v>
      </c>
      <c r="H11" s="70">
        <f>G7-F7</f>
        <v>2.9550950999999941</v>
      </c>
      <c r="I11" s="70">
        <f>H7-G7</f>
        <v>3.2210536590000061</v>
      </c>
      <c r="J11" s="70">
        <f>I7-H7</f>
        <v>3.5109484883099924</v>
      </c>
      <c r="K11" s="70">
        <f>J7-I7</f>
        <v>3.8269338522578948</v>
      </c>
    </row>
    <row r="16" spans="1:18">
      <c r="F16" s="71"/>
      <c r="G16" s="71"/>
    </row>
    <row r="17" spans="6:7">
      <c r="F17" s="71"/>
      <c r="G17" s="71"/>
    </row>
    <row r="18" spans="6:7">
      <c r="F18" s="71"/>
      <c r="G18" s="71"/>
    </row>
    <row r="19" spans="6:7">
      <c r="F19" s="71"/>
      <c r="G19" s="71"/>
    </row>
    <row r="20" spans="6:7">
      <c r="F20" s="71"/>
      <c r="G20" s="71"/>
    </row>
    <row r="21" spans="6:7">
      <c r="F21" s="71"/>
      <c r="G21" s="71"/>
    </row>
    <row r="22" spans="6:7">
      <c r="F22" s="71"/>
      <c r="G22" s="71"/>
    </row>
    <row r="23" spans="6:7">
      <c r="F23" s="71"/>
      <c r="G23" s="71"/>
    </row>
    <row r="24" spans="6:7">
      <c r="F24" s="71"/>
      <c r="G24" s="71"/>
    </row>
    <row r="25" spans="6:7">
      <c r="F25" s="71"/>
      <c r="G25" s="71"/>
    </row>
    <row r="26" spans="6:7">
      <c r="F26" s="71"/>
      <c r="G26" s="71"/>
    </row>
    <row r="27" spans="6:7">
      <c r="F27" s="71"/>
      <c r="G27" s="71"/>
    </row>
    <row r="28" spans="6:7">
      <c r="F28" s="71"/>
      <c r="G28" s="71"/>
    </row>
    <row r="29" spans="6:7">
      <c r="F29" s="71"/>
      <c r="G29" s="71"/>
    </row>
    <row r="30" spans="6:7">
      <c r="F30" s="71"/>
      <c r="G30" s="71"/>
    </row>
  </sheetData>
  <protectedRanges>
    <protectedRange password="CB57" sqref="E5:R7" name="Form 1.1n"/>
  </protectedRanges>
  <mergeCells count="2">
    <mergeCell ref="L3:R3"/>
    <mergeCell ref="M5:R5"/>
  </mergeCells>
  <phoneticPr fontId="0" type="noConversion"/>
  <dataValidations count="2">
    <dataValidation type="decimal" allowBlank="1" showInputMessage="1" showErrorMessage="1" error="Enter in number format only" sqref="E5:E8 L1:L2 L5:L65536 F1:K1048576">
      <formula1>-1000000000000000</formula1>
      <formula2>1000000000000000000</formula2>
    </dataValidation>
    <dataValidation operator="greaterThan" allowBlank="1" showInputMessage="1" showErrorMessage="1" error="Enter in number format only" sqref="L3 M1:R2 M4:R65536"/>
  </dataValidations>
  <pageMargins left="0.5" right="0.25" top="0.5" bottom="0.5" header="0.5" footer="0.5"/>
  <pageSetup scale="65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B2:R31"/>
  <sheetViews>
    <sheetView view="pageBreakPreview" zoomScaleNormal="100" workbookViewId="0">
      <selection activeCell="I28" sqref="I28"/>
    </sheetView>
  </sheetViews>
  <sheetFormatPr defaultColWidth="9.140625" defaultRowHeight="12.75"/>
  <cols>
    <col min="1" max="1" width="11.140625" style="372" customWidth="1"/>
    <col min="2" max="2" width="9.140625" style="372"/>
    <col min="3" max="3" width="51" style="372" customWidth="1"/>
    <col min="4" max="5" width="9.140625" style="372"/>
    <col min="6" max="6" width="10.140625" style="372" bestFit="1" customWidth="1"/>
    <col min="7" max="7" width="13.42578125" style="372" bestFit="1" customWidth="1"/>
    <col min="8" max="10" width="7.5703125" style="372" bestFit="1" customWidth="1"/>
    <col min="11" max="11" width="19.5703125" style="372" bestFit="1" customWidth="1"/>
    <col min="12" max="12" width="11.5703125" style="372" customWidth="1"/>
    <col min="13" max="13" width="12" style="372" customWidth="1"/>
    <col min="14" max="16384" width="9.140625" style="372"/>
  </cols>
  <sheetData>
    <row r="2" spans="2:18">
      <c r="B2" s="371" t="s">
        <v>33</v>
      </c>
      <c r="C2" s="371" t="s">
        <v>140</v>
      </c>
    </row>
    <row r="3" spans="2:18" ht="13.5" thickBot="1">
      <c r="K3" s="373" t="s">
        <v>141</v>
      </c>
      <c r="L3" s="2168" t="s">
        <v>151</v>
      </c>
      <c r="M3" s="2168"/>
      <c r="N3" s="2168"/>
      <c r="O3" s="2168"/>
      <c r="P3" s="2168"/>
      <c r="Q3" s="2168"/>
      <c r="R3" s="2169"/>
    </row>
    <row r="4" spans="2:18" s="379" customFormat="1" ht="13.5" thickBot="1">
      <c r="B4" s="377" t="s">
        <v>142</v>
      </c>
      <c r="C4" s="378" t="s">
        <v>143</v>
      </c>
      <c r="D4" s="377" t="s">
        <v>144</v>
      </c>
      <c r="E4" s="377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77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>
      <c r="B5" s="380"/>
      <c r="C5" s="381" t="s">
        <v>152</v>
      </c>
      <c r="D5" s="380"/>
      <c r="E5" s="278">
        <f>SUM(E6:E8)</f>
        <v>892.97486744600008</v>
      </c>
      <c r="F5" s="278">
        <f t="shared" ref="F5:K5" si="0">SUM(F6:F8)</f>
        <v>1840.8963594610002</v>
      </c>
      <c r="G5" s="278">
        <f t="shared" si="0"/>
        <v>2049.7480848935711</v>
      </c>
      <c r="H5" s="278">
        <f t="shared" si="0"/>
        <v>2358.2814276528306</v>
      </c>
      <c r="I5" s="278">
        <f t="shared" si="0"/>
        <v>2718.39546385516</v>
      </c>
      <c r="J5" s="278">
        <f t="shared" si="0"/>
        <v>3220.0487064782465</v>
      </c>
      <c r="K5" s="278">
        <f t="shared" si="0"/>
        <v>3703.7140529312674</v>
      </c>
      <c r="L5" s="685"/>
      <c r="M5" s="380"/>
      <c r="N5" s="380"/>
      <c r="O5" s="380"/>
      <c r="P5" s="380"/>
      <c r="Q5" s="380"/>
      <c r="R5" s="380"/>
    </row>
    <row r="6" spans="2:18">
      <c r="B6" s="382"/>
      <c r="C6" s="383" t="s">
        <v>153</v>
      </c>
      <c r="D6" s="382"/>
      <c r="E6" s="279">
        <f>'Form 1.3a'!E12</f>
        <v>722.36722887700012</v>
      </c>
      <c r="F6" s="279">
        <f>'Form 1.3a'!F12</f>
        <v>1681.8405933180002</v>
      </c>
      <c r="G6" s="279">
        <f>'Form 1.3a'!G12</f>
        <v>1859.4139776204088</v>
      </c>
      <c r="H6" s="279">
        <f>'Form 1.3a'!H12</f>
        <v>2129.8169857822218</v>
      </c>
      <c r="I6" s="279">
        <f>'Form 1.3a'!I12</f>
        <v>2446.888585254801</v>
      </c>
      <c r="J6" s="279">
        <f>'Form 1.3a'!J12</f>
        <v>2894.2062717328731</v>
      </c>
      <c r="K6" s="279">
        <f>'Form 1.3a'!K12</f>
        <v>3318.8262469594565</v>
      </c>
      <c r="L6" s="686"/>
      <c r="M6" s="382"/>
      <c r="N6" s="382"/>
      <c r="O6" s="382"/>
      <c r="P6" s="382"/>
      <c r="Q6" s="382"/>
      <c r="R6" s="382"/>
    </row>
    <row r="7" spans="2:18">
      <c r="B7" s="384"/>
      <c r="C7" s="385" t="s">
        <v>155</v>
      </c>
      <c r="D7" s="382"/>
      <c r="E7" s="279">
        <f>'Form 1.3a'!E13</f>
        <v>83.403679133000011</v>
      </c>
      <c r="F7" s="279">
        <f>'Form 1.3a'!F13</f>
        <v>87.074251749000027</v>
      </c>
      <c r="G7" s="279">
        <f>'Form 1.3a'!G13</f>
        <v>96.267792224893583</v>
      </c>
      <c r="H7" s="279">
        <f>'Form 1.3a'!H13</f>
        <v>110.26741840820374</v>
      </c>
      <c r="I7" s="279">
        <f>'Form 1.3a'!I13</f>
        <v>126.68322641320965</v>
      </c>
      <c r="J7" s="279">
        <f>'Form 1.3a'!J13</f>
        <v>149.84228976256674</v>
      </c>
      <c r="K7" s="279">
        <f>'Form 1.3a'!K13</f>
        <v>171.82622020605248</v>
      </c>
      <c r="L7" s="686"/>
      <c r="M7" s="382"/>
      <c r="N7" s="382"/>
      <c r="O7" s="382"/>
      <c r="P7" s="382"/>
      <c r="Q7" s="382"/>
      <c r="R7" s="382"/>
    </row>
    <row r="8" spans="2:18">
      <c r="B8" s="382"/>
      <c r="C8" s="383" t="s">
        <v>154</v>
      </c>
      <c r="D8" s="382"/>
      <c r="E8" s="279">
        <f>'Form 1.3a'!E14</f>
        <v>87.203959435999977</v>
      </c>
      <c r="F8" s="279">
        <f>'Form 1.3a'!F14</f>
        <v>71.981514393999959</v>
      </c>
      <c r="G8" s="279">
        <f>'Form 1.3a'!G14</f>
        <v>94.066315048268564</v>
      </c>
      <c r="H8" s="279">
        <f>'Form 1.3a'!H14</f>
        <v>118.19702346240484</v>
      </c>
      <c r="I8" s="279">
        <f>'Form 1.3a'!I14</f>
        <v>144.82365218714958</v>
      </c>
      <c r="J8" s="279">
        <f>'Form 1.3a'!J14</f>
        <v>176.00014498280643</v>
      </c>
      <c r="K8" s="279">
        <f>'Form 1.3a'!K14</f>
        <v>213.06158576575868</v>
      </c>
      <c r="L8" s="686"/>
      <c r="M8" s="382"/>
      <c r="N8" s="382"/>
      <c r="O8" s="382"/>
      <c r="P8" s="382"/>
      <c r="Q8" s="382"/>
      <c r="R8" s="382"/>
    </row>
    <row r="9" spans="2:18">
      <c r="B9" s="386"/>
      <c r="C9" s="387" t="s">
        <v>156</v>
      </c>
      <c r="D9" s="386"/>
      <c r="E9" s="280">
        <f>'Form 1.1b'!K67</f>
        <v>1.5598870180000002</v>
      </c>
      <c r="F9" s="280" t="e">
        <f>'Form 1.1b'!J67</f>
        <v>#REF!</v>
      </c>
      <c r="G9" s="280" t="e">
        <f>'Form 1.1b'!J101</f>
        <v>#REF!</v>
      </c>
      <c r="H9" s="280" t="e">
        <f>'Form 1.1b'!J135</f>
        <v>#REF!</v>
      </c>
      <c r="I9" s="280" t="e">
        <f>'Form 1.1b'!J169</f>
        <v>#REF!</v>
      </c>
      <c r="J9" s="280" t="e">
        <f>'Form 1.1b'!J203</f>
        <v>#REF!</v>
      </c>
      <c r="K9" s="280" t="e">
        <f>'Form 1.1b'!J237</f>
        <v>#REF!</v>
      </c>
      <c r="L9" s="687"/>
      <c r="M9" s="386"/>
      <c r="N9" s="386"/>
      <c r="O9" s="386"/>
      <c r="P9" s="386"/>
      <c r="Q9" s="386"/>
      <c r="R9" s="386"/>
    </row>
    <row r="10" spans="2:18">
      <c r="B10" s="386"/>
      <c r="C10" s="388" t="s">
        <v>157</v>
      </c>
      <c r="D10" s="386"/>
      <c r="E10" s="281"/>
      <c r="F10" s="281"/>
      <c r="G10" s="281"/>
      <c r="H10" s="281"/>
      <c r="I10" s="281"/>
      <c r="J10" s="281"/>
      <c r="K10" s="281"/>
      <c r="L10" s="687"/>
      <c r="M10" s="386"/>
      <c r="N10" s="386"/>
      <c r="O10" s="386"/>
      <c r="P10" s="386"/>
      <c r="Q10" s="386"/>
      <c r="R10" s="386"/>
    </row>
    <row r="11" spans="2:18">
      <c r="B11" s="386"/>
      <c r="C11" s="387" t="s">
        <v>158</v>
      </c>
      <c r="D11" s="386"/>
      <c r="E11" s="282"/>
      <c r="F11" s="282">
        <f>'[24]Form 1.0'!E$9</f>
        <v>0</v>
      </c>
      <c r="G11" s="282">
        <f>'[24]Form 1.0'!F$9</f>
        <v>15.925594877382732</v>
      </c>
      <c r="H11" s="282">
        <f>'[24]Form 1.0'!G$9</f>
        <v>21.878463256007009</v>
      </c>
      <c r="I11" s="282">
        <f>'[24]Form 1.0'!H$9</f>
        <v>28.115614127397503</v>
      </c>
      <c r="J11" s="282">
        <f>'[24]Form 1.0'!I$9</f>
        <v>35.338870318015807</v>
      </c>
      <c r="K11" s="282">
        <f>'[24]Form 1.0'!J$9</f>
        <v>43.046436316854148</v>
      </c>
      <c r="L11" s="687"/>
      <c r="M11" s="386"/>
      <c r="N11" s="386"/>
      <c r="O11" s="386"/>
      <c r="P11" s="386"/>
      <c r="Q11" s="386"/>
      <c r="R11" s="386"/>
    </row>
    <row r="12" spans="2:18">
      <c r="B12" s="386"/>
      <c r="C12" s="387" t="s">
        <v>159</v>
      </c>
      <c r="D12" s="386"/>
      <c r="E12" s="280">
        <f>'Form 1.3 i'!E24</f>
        <v>0.51586332899999998</v>
      </c>
      <c r="F12" s="280">
        <f>'Form 1.3 i'!F24</f>
        <v>0</v>
      </c>
      <c r="G12" s="280">
        <f>'Form 1.3 i'!G24</f>
        <v>176.55239617818643</v>
      </c>
      <c r="H12" s="280">
        <f>'Form 1.3 i'!H24</f>
        <v>176.55239617818643</v>
      </c>
      <c r="I12" s="280">
        <f>'Form 1.3 i'!I24</f>
        <v>176.55239617818643</v>
      </c>
      <c r="J12" s="280">
        <f>'Form 1.3 i'!J24</f>
        <v>176.55239617818643</v>
      </c>
      <c r="K12" s="280">
        <f>'Form 1.3 i'!K24</f>
        <v>176.55239617818643</v>
      </c>
      <c r="L12" s="687"/>
      <c r="M12" s="386"/>
      <c r="N12" s="386"/>
      <c r="O12" s="386"/>
      <c r="P12" s="386"/>
      <c r="Q12" s="386"/>
      <c r="R12" s="386"/>
    </row>
    <row r="13" spans="2:18">
      <c r="B13" s="386"/>
      <c r="C13" s="389" t="s">
        <v>120</v>
      </c>
      <c r="D13" s="386"/>
      <c r="E13" s="282"/>
      <c r="F13" s="1311">
        <f>'[8]Notes 27-29'!$C$60/10000000</f>
        <v>23.639133900000001</v>
      </c>
      <c r="G13" s="282">
        <f>[44]works!W$23</f>
        <v>56.87349909080001</v>
      </c>
      <c r="H13" s="282">
        <f>[44]works!X$23</f>
        <v>59.968318642066897</v>
      </c>
      <c r="I13" s="282">
        <f>[44]works!Y$23</f>
        <v>60.185174808466897</v>
      </c>
      <c r="J13" s="282">
        <f>[44]works!Z$23</f>
        <v>60.413654465385939</v>
      </c>
      <c r="K13" s="282">
        <f>[44]works!AA$23</f>
        <v>59.968318642066897</v>
      </c>
      <c r="L13" s="687"/>
      <c r="M13" s="386"/>
      <c r="N13" s="386"/>
      <c r="O13" s="386"/>
      <c r="P13" s="386"/>
      <c r="Q13" s="386"/>
      <c r="R13" s="386"/>
    </row>
    <row r="14" spans="2:18" s="371" customFormat="1">
      <c r="B14" s="390"/>
      <c r="C14" s="391" t="s">
        <v>160</v>
      </c>
      <c r="D14" s="390"/>
      <c r="E14" s="281">
        <f t="shared" ref="E14:K14" si="1">SUM(E5,E9:E13)</f>
        <v>895.05061779300013</v>
      </c>
      <c r="F14" s="281" t="e">
        <f t="shared" si="1"/>
        <v>#REF!</v>
      </c>
      <c r="G14" s="281" t="e">
        <f t="shared" si="1"/>
        <v>#REF!</v>
      </c>
      <c r="H14" s="281" t="e">
        <f t="shared" si="1"/>
        <v>#REF!</v>
      </c>
      <c r="I14" s="281" t="e">
        <f t="shared" si="1"/>
        <v>#REF!</v>
      </c>
      <c r="J14" s="281" t="e">
        <f t="shared" si="1"/>
        <v>#REF!</v>
      </c>
      <c r="K14" s="281" t="e">
        <f t="shared" si="1"/>
        <v>#REF!</v>
      </c>
      <c r="L14" s="687"/>
      <c r="M14" s="390"/>
      <c r="N14" s="390"/>
      <c r="O14" s="390"/>
      <c r="P14" s="390"/>
      <c r="Q14" s="390"/>
      <c r="R14" s="390"/>
    </row>
    <row r="15" spans="2:18">
      <c r="B15" s="386"/>
      <c r="C15" s="387" t="s">
        <v>161</v>
      </c>
      <c r="D15" s="386"/>
      <c r="E15" s="282"/>
      <c r="F15" s="282"/>
      <c r="G15" s="282"/>
      <c r="H15" s="282"/>
      <c r="I15" s="282"/>
      <c r="J15" s="282"/>
      <c r="K15" s="282"/>
      <c r="L15" s="687"/>
      <c r="M15" s="386"/>
      <c r="N15" s="386"/>
      <c r="O15" s="386"/>
      <c r="P15" s="386"/>
      <c r="Q15" s="386"/>
      <c r="R15" s="386"/>
    </row>
    <row r="16" spans="2:18">
      <c r="B16" s="386"/>
      <c r="C16" s="387" t="s">
        <v>162</v>
      </c>
      <c r="D16" s="386"/>
      <c r="E16" s="687">
        <f>'Form 1.1 c'!D13</f>
        <v>68.265477777000001</v>
      </c>
      <c r="F16" s="687">
        <f>'Form 1.1 c'!E13</f>
        <v>208.94166605745886</v>
      </c>
      <c r="G16" s="687">
        <f>'Form 1.1 c'!F13</f>
        <v>163.76698536585369</v>
      </c>
      <c r="H16" s="687">
        <f>'Form 1.1 c'!G13</f>
        <v>185.99058742242448</v>
      </c>
      <c r="I16" s="687">
        <f>'Form 1.1 c'!H13</f>
        <v>284.55477653035791</v>
      </c>
      <c r="J16" s="687">
        <f>'Form 1.1 c'!I13</f>
        <v>314.39236807024565</v>
      </c>
      <c r="K16" s="687">
        <f>'Form 1.1 c'!J13</f>
        <v>359.42015004382193</v>
      </c>
      <c r="L16" s="687"/>
      <c r="M16" s="386"/>
      <c r="N16" s="386"/>
      <c r="O16" s="386"/>
      <c r="P16" s="386"/>
      <c r="Q16" s="386"/>
      <c r="R16" s="386"/>
    </row>
    <row r="17" spans="2:18">
      <c r="B17" s="386"/>
      <c r="C17" s="391" t="s">
        <v>163</v>
      </c>
      <c r="D17" s="386"/>
      <c r="E17" s="281">
        <f>E14-E15-E16</f>
        <v>826.78514001600013</v>
      </c>
      <c r="F17" s="281" t="e">
        <f t="shared" ref="F17:K17" si="2">F14-F15-F16</f>
        <v>#REF!</v>
      </c>
      <c r="G17" s="281" t="e">
        <f t="shared" si="2"/>
        <v>#REF!</v>
      </c>
      <c r="H17" s="281" t="e">
        <f t="shared" si="2"/>
        <v>#REF!</v>
      </c>
      <c r="I17" s="281" t="e">
        <f t="shared" si="2"/>
        <v>#REF!</v>
      </c>
      <c r="J17" s="281" t="e">
        <f t="shared" si="2"/>
        <v>#REF!</v>
      </c>
      <c r="K17" s="281" t="e">
        <f t="shared" si="2"/>
        <v>#REF!</v>
      </c>
      <c r="L17" s="687"/>
      <c r="M17" s="386"/>
      <c r="N17" s="386"/>
      <c r="O17" s="386"/>
      <c r="P17" s="386"/>
      <c r="Q17" s="386"/>
      <c r="R17" s="386"/>
    </row>
    <row r="18" spans="2:18">
      <c r="B18" s="386"/>
      <c r="C18" s="387" t="s">
        <v>164</v>
      </c>
      <c r="D18" s="386"/>
      <c r="E18" s="281">
        <f>'Form 1b'!E11*'Form 1a'!E16</f>
        <v>0</v>
      </c>
      <c r="F18" s="281" t="e">
        <f>'Form 1b'!F11*'Form 1a'!F16</f>
        <v>#REF!</v>
      </c>
      <c r="G18" s="281" t="e">
        <f>'Form 1b'!G11*'Form 1a'!G16</f>
        <v>#REF!</v>
      </c>
      <c r="H18" s="281" t="e">
        <f>'Form 1b'!H11*'Form 1a'!H16</f>
        <v>#REF!</v>
      </c>
      <c r="I18" s="281" t="e">
        <f>'Form 1b'!I11*'Form 1a'!I16</f>
        <v>#REF!</v>
      </c>
      <c r="J18" s="281" t="e">
        <f>'Form 1b'!J11*'Form 1a'!J16</f>
        <v>#REF!</v>
      </c>
      <c r="K18" s="281" t="e">
        <f>'Form 1b'!K11*'Form 1a'!K16</f>
        <v>#REF!</v>
      </c>
      <c r="L18" s="687"/>
      <c r="M18" s="386"/>
      <c r="N18" s="386"/>
      <c r="O18" s="386"/>
      <c r="P18" s="386"/>
      <c r="Q18" s="386"/>
      <c r="R18" s="386"/>
    </row>
    <row r="19" spans="2:18">
      <c r="B19" s="386"/>
      <c r="C19" s="392" t="s">
        <v>165</v>
      </c>
      <c r="D19" s="393"/>
      <c r="E19" s="281">
        <f t="shared" ref="E19:K19" si="3">SUM(E17,E18)</f>
        <v>826.78514001600013</v>
      </c>
      <c r="F19" s="281" t="e">
        <f t="shared" si="3"/>
        <v>#REF!</v>
      </c>
      <c r="G19" s="281" t="e">
        <f t="shared" si="3"/>
        <v>#REF!</v>
      </c>
      <c r="H19" s="281" t="e">
        <f t="shared" si="3"/>
        <v>#REF!</v>
      </c>
      <c r="I19" s="281" t="e">
        <f t="shared" si="3"/>
        <v>#REF!</v>
      </c>
      <c r="J19" s="281" t="e">
        <f t="shared" si="3"/>
        <v>#REF!</v>
      </c>
      <c r="K19" s="281" t="e">
        <f t="shared" si="3"/>
        <v>#REF!</v>
      </c>
      <c r="L19" s="687"/>
      <c r="M19" s="393"/>
      <c r="N19" s="393"/>
      <c r="O19" s="393"/>
      <c r="P19" s="393"/>
      <c r="Q19" s="393"/>
      <c r="R19" s="393"/>
    </row>
    <row r="20" spans="2:18">
      <c r="B20" s="386"/>
      <c r="C20" s="394" t="s">
        <v>166</v>
      </c>
      <c r="D20" s="393"/>
      <c r="E20" s="280">
        <f>'Form 1c'!K11</f>
        <v>0</v>
      </c>
      <c r="F20" s="280">
        <f>'Form 1c'!L11</f>
        <v>0</v>
      </c>
      <c r="G20" s="280">
        <f>'Form 1c'!P11</f>
        <v>0</v>
      </c>
      <c r="H20" s="280">
        <f>'Form 1c'!T11</f>
        <v>0</v>
      </c>
      <c r="I20" s="280">
        <f>'Form 1c'!X11</f>
        <v>0</v>
      </c>
      <c r="J20" s="280">
        <f>'Form 1c'!AB11</f>
        <v>0</v>
      </c>
      <c r="K20" s="280">
        <f>'Form 1c'!AF11</f>
        <v>0</v>
      </c>
      <c r="L20" s="687"/>
      <c r="M20" s="393"/>
      <c r="N20" s="393"/>
      <c r="O20" s="393"/>
      <c r="P20" s="393"/>
      <c r="Q20" s="393"/>
      <c r="R20" s="393"/>
    </row>
    <row r="21" spans="2:18" ht="13.5" thickBot="1">
      <c r="B21" s="395"/>
      <c r="C21" s="396" t="s">
        <v>167</v>
      </c>
      <c r="D21" s="397"/>
      <c r="E21" s="17">
        <f t="shared" ref="E21:K21" si="4">E19-E20</f>
        <v>826.78514001600013</v>
      </c>
      <c r="F21" s="17" t="e">
        <f t="shared" si="4"/>
        <v>#REF!</v>
      </c>
      <c r="G21" s="17" t="e">
        <f t="shared" si="4"/>
        <v>#REF!</v>
      </c>
      <c r="H21" s="17" t="e">
        <f t="shared" si="4"/>
        <v>#REF!</v>
      </c>
      <c r="I21" s="17" t="e">
        <f t="shared" si="4"/>
        <v>#REF!</v>
      </c>
      <c r="J21" s="17" t="e">
        <f t="shared" si="4"/>
        <v>#REF!</v>
      </c>
      <c r="K21" s="17" t="e">
        <f t="shared" si="4"/>
        <v>#REF!</v>
      </c>
      <c r="L21" s="688"/>
      <c r="M21" s="397"/>
      <c r="N21" s="397"/>
      <c r="O21" s="397"/>
      <c r="P21" s="397"/>
      <c r="Q21" s="397"/>
      <c r="R21" s="397"/>
    </row>
    <row r="22" spans="2:18">
      <c r="F22" s="372">
        <f>F5-'[24]Form 1.0'!E$6</f>
        <v>0</v>
      </c>
      <c r="G22" s="372">
        <f>G5-'[24]Form 1.0'!F$6</f>
        <v>0</v>
      </c>
      <c r="H22" s="372">
        <f>H5-'[24]Form 1.0'!G$6</f>
        <v>0</v>
      </c>
      <c r="I22" s="372">
        <f>I5-'[24]Form 1.0'!H$6</f>
        <v>0</v>
      </c>
      <c r="J22" s="372">
        <f>J5-'[24]Form 1.0'!I$6</f>
        <v>0</v>
      </c>
      <c r="K22" s="372">
        <f>K5-'[24]Form 1.0'!J$6</f>
        <v>0</v>
      </c>
    </row>
    <row r="23" spans="2:18">
      <c r="F23" s="372" t="e">
        <f>'[24]Form 1.0'!E$7-F9</f>
        <v>#REF!</v>
      </c>
      <c r="G23" s="372" t="e">
        <f>'[24]Form 1.0'!F$7-G9</f>
        <v>#REF!</v>
      </c>
      <c r="H23" s="372" t="e">
        <f>'[24]Form 1.0'!G$7-H9</f>
        <v>#REF!</v>
      </c>
      <c r="I23" s="372" t="e">
        <f>'[24]Form 1.0'!H$7-I9</f>
        <v>#REF!</v>
      </c>
      <c r="J23" s="372" t="e">
        <f>'[24]Form 1.0'!I$7-J9</f>
        <v>#REF!</v>
      </c>
      <c r="K23" s="372" t="e">
        <f>'[24]Form 1.0'!J$7-K9</f>
        <v>#REF!</v>
      </c>
    </row>
    <row r="24" spans="2:18">
      <c r="F24" s="372">
        <f>F11-'[24]Form 1.0'!E$9</f>
        <v>0</v>
      </c>
      <c r="G24" s="372">
        <f>G11-'[24]Form 1.0'!F$9</f>
        <v>0</v>
      </c>
      <c r="H24" s="372">
        <f>H11-'[24]Form 1.0'!G$9</f>
        <v>0</v>
      </c>
      <c r="I24" s="372">
        <f>I11-'[24]Form 1.0'!H$9</f>
        <v>0</v>
      </c>
      <c r="J24" s="372">
        <f>J11-'[24]Form 1.0'!I$9</f>
        <v>0</v>
      </c>
      <c r="K24" s="372">
        <f>K11-'[24]Form 1.0'!J$9</f>
        <v>0</v>
      </c>
    </row>
    <row r="25" spans="2:18">
      <c r="F25" s="372">
        <f>F12-'[24]Form 1.0'!E$10</f>
        <v>0</v>
      </c>
      <c r="G25" s="372">
        <f>G12-'[24]Form 1.0'!F$10</f>
        <v>176.55239617818643</v>
      </c>
      <c r="H25" s="372">
        <f>H12-'[24]Form 1.0'!G$10</f>
        <v>176.55239617818643</v>
      </c>
      <c r="I25" s="372">
        <f>I12-'[24]Form 1.0'!H$10</f>
        <v>176.55239617818643</v>
      </c>
      <c r="J25" s="372">
        <f>J12-'[24]Form 1.0'!I$10</f>
        <v>176.55239617818643</v>
      </c>
      <c r="K25" s="372">
        <f>K12-'[24]Form 1.0'!J$10</f>
        <v>176.55239617818643</v>
      </c>
    </row>
    <row r="26" spans="2:18">
      <c r="F26" s="372">
        <f>F13-'[24]Form 1.0'!E$11</f>
        <v>0</v>
      </c>
      <c r="G26" s="372">
        <f>G13-'[24]Form 1.0'!F$11</f>
        <v>0</v>
      </c>
      <c r="H26" s="372">
        <f>H13-'[24]Form 1.0'!G$11</f>
        <v>0</v>
      </c>
      <c r="I26" s="372">
        <f>I13-'[24]Form 1.0'!H$11</f>
        <v>0</v>
      </c>
      <c r="J26" s="372">
        <f>J13-'[24]Form 1.0'!I$11</f>
        <v>0</v>
      </c>
      <c r="K26" s="372">
        <f>K13-'[24]Form 1.0'!J$11</f>
        <v>0</v>
      </c>
    </row>
    <row r="27" spans="2:18">
      <c r="F27" s="372">
        <f>F16-'[24]Form 1.0'!E$14</f>
        <v>141.88340026645886</v>
      </c>
      <c r="G27" s="372">
        <f>G16-'[24]Form 1.0'!F$14</f>
        <v>28.645185139021379</v>
      </c>
      <c r="H27" s="372">
        <f>H16-'[24]Form 1.0'!G$14</f>
        <v>-7.7391668777687812</v>
      </c>
      <c r="I27" s="372">
        <f>I16-'[24]Form 1.0'!H$14</f>
        <v>81.964051115419522</v>
      </c>
      <c r="J27" s="372">
        <f>J16-'[24]Form 1.0'!I$14</f>
        <v>54.868217013710762</v>
      </c>
      <c r="K27" s="372">
        <f>K16-'[24]Form 1.0'!J$14</f>
        <v>111.00482698052843</v>
      </c>
    </row>
    <row r="28" spans="2:18">
      <c r="F28" s="372" t="e">
        <f>F18-'[24]Form 1.0'!E$16</f>
        <v>#REF!</v>
      </c>
      <c r="G28" s="372" t="e">
        <f>G18-'[24]Form 1.0'!F$16</f>
        <v>#REF!</v>
      </c>
      <c r="H28" s="372" t="e">
        <f>H18-'[24]Form 1.0'!G$16</f>
        <v>#REF!</v>
      </c>
      <c r="I28" s="372" t="e">
        <f>I18-'[24]Form 1.0'!H$16</f>
        <v>#REF!</v>
      </c>
      <c r="J28" s="372" t="e">
        <f>J18-'[24]Form 1.0'!I$16</f>
        <v>#REF!</v>
      </c>
      <c r="K28" s="372" t="e">
        <f>K18-'[24]Form 1.0'!J$16</f>
        <v>#REF!</v>
      </c>
    </row>
    <row r="29" spans="2:18">
      <c r="F29" s="372">
        <f>'Form 10'!F24-'[24]Form 1.0'!E$18</f>
        <v>0</v>
      </c>
      <c r="G29" s="372">
        <f>'Form 10'!G24-'[24]Form 1.0'!F$18</f>
        <v>304.82328154974607</v>
      </c>
      <c r="H29" s="372">
        <f>'Form 10'!H24-'[24]Form 1.0'!G$18</f>
        <v>323.28006501089192</v>
      </c>
      <c r="I29" s="372">
        <f>'Form 10'!I24-'[24]Form 1.0'!H$18</f>
        <v>339.17077791703832</v>
      </c>
      <c r="J29" s="372">
        <f>'Form 10'!J24-'[24]Form 1.0'!I$18</f>
        <v>350.39310064576478</v>
      </c>
      <c r="K29" s="372">
        <f>'Form 10'!K24-'[24]Form 1.0'!J$18</f>
        <v>363.28746840586325</v>
      </c>
    </row>
    <row r="31" spans="2:18">
      <c r="F31" s="1291" t="e">
        <f>F21-'[24]Form 1.0'!E$19-'Form 10'!F24</f>
        <v>#REF!</v>
      </c>
      <c r="G31" s="1291" t="e">
        <f>G21-'[24]Form 1.0'!F$19-'Form 10'!G24</f>
        <v>#REF!</v>
      </c>
      <c r="H31" s="1291" t="e">
        <f>H21-'[24]Form 1.0'!G$19-'Form 10'!H24</f>
        <v>#REF!</v>
      </c>
      <c r="I31" s="1291" t="e">
        <f>I21-'[24]Form 1.0'!H$19-'Form 10'!I24</f>
        <v>#REF!</v>
      </c>
      <c r="J31" s="1291" t="e">
        <f>J21-'[24]Form 1.0'!I$19-'Form 10'!J24</f>
        <v>#REF!</v>
      </c>
      <c r="K31" s="1291" t="e">
        <f>K21-'[24]Form 1.0'!J$19-'Form 10'!K24</f>
        <v>#REF!</v>
      </c>
    </row>
  </sheetData>
  <protectedRanges>
    <protectedRange password="CB57" sqref="E16:R16 E5:R8" name="Form 1.6"/>
  </protectedRanges>
  <mergeCells count="1">
    <mergeCell ref="L3:R3"/>
  </mergeCells>
  <phoneticPr fontId="7" type="noConversion"/>
  <dataValidations count="2">
    <dataValidation type="decimal" allowBlank="1" showInputMessage="1" showErrorMessage="1" error="Enter in number format only" sqref="E5:E21 L1:L2 L5:L65536 F1:K1048576">
      <formula1>-1E+25</formula1>
      <formula2>1E+25</formula2>
    </dataValidation>
    <dataValidation operator="greaterThan" allowBlank="1" showInputMessage="1" showErrorMessage="1" error="Enter in number format only" sqref="L3 M1:R2 M4:R65536"/>
  </dataValidations>
  <pageMargins left="0.5" right="0.25" top="0.5" bottom="0.5" header="0.5" footer="0.5"/>
  <pageSetup scale="62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R30"/>
  <sheetViews>
    <sheetView view="pageBreakPreview" topLeftCell="C2" zoomScaleNormal="100" workbookViewId="0">
      <selection activeCell="I28" sqref="I28"/>
    </sheetView>
  </sheetViews>
  <sheetFormatPr defaultColWidth="11.140625" defaultRowHeight="12.75"/>
  <cols>
    <col min="1" max="2" width="11.140625" style="52" customWidth="1"/>
    <col min="3" max="3" width="34.5703125" style="52" bestFit="1" customWidth="1"/>
    <col min="4" max="5" width="11.140625" style="52" customWidth="1"/>
    <col min="6" max="12" width="11.5703125" style="52" customWidth="1"/>
    <col min="13" max="13" width="8.85546875" style="52" bestFit="1" customWidth="1"/>
    <col min="14" max="16384" width="11.140625" style="52"/>
  </cols>
  <sheetData>
    <row r="2" spans="2:18" s="69" customFormat="1">
      <c r="B2" s="69" t="s">
        <v>168</v>
      </c>
      <c r="C2" s="69" t="s">
        <v>169</v>
      </c>
    </row>
    <row r="3" spans="2:18" s="69" customFormat="1" ht="13.5" thickBot="1">
      <c r="K3" s="373" t="s">
        <v>141</v>
      </c>
      <c r="L3" s="2168" t="s">
        <v>151</v>
      </c>
      <c r="M3" s="2168"/>
      <c r="N3" s="2168"/>
      <c r="O3" s="2168"/>
      <c r="P3" s="2168"/>
      <c r="Q3" s="2168"/>
      <c r="R3" s="2169"/>
    </row>
    <row r="4" spans="2:18" s="379" customFormat="1" ht="26.25" thickBot="1">
      <c r="B4" s="377" t="s">
        <v>142</v>
      </c>
      <c r="C4" s="377" t="s">
        <v>143</v>
      </c>
      <c r="D4" s="377" t="s">
        <v>144</v>
      </c>
      <c r="E4" s="377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77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>
      <c r="B5" s="398"/>
      <c r="C5" s="399" t="s">
        <v>170</v>
      </c>
      <c r="D5" s="398"/>
      <c r="E5" s="398"/>
      <c r="F5" s="19">
        <f t="shared" ref="F5:K5" si="0">SUM(F6:F7)</f>
        <v>12533.217950227869</v>
      </c>
      <c r="G5" s="19">
        <f t="shared" si="0"/>
        <v>14066.805616884092</v>
      </c>
      <c r="H5" s="19">
        <f t="shared" si="0"/>
        <v>15765.484419299655</v>
      </c>
      <c r="I5" s="19">
        <f t="shared" si="0"/>
        <v>18322.137926436943</v>
      </c>
      <c r="J5" s="19">
        <f t="shared" si="0"/>
        <v>21421.632397360285</v>
      </c>
      <c r="K5" s="19">
        <f t="shared" si="0"/>
        <v>25050.708357311691</v>
      </c>
      <c r="L5" s="19"/>
      <c r="M5" s="19"/>
      <c r="N5" s="19"/>
      <c r="O5" s="19"/>
      <c r="P5" s="19"/>
      <c r="Q5" s="19"/>
      <c r="R5" s="19"/>
    </row>
    <row r="6" spans="2:18">
      <c r="B6" s="400"/>
      <c r="C6" s="291" t="s">
        <v>171</v>
      </c>
      <c r="D6" s="400"/>
      <c r="E6" s="400"/>
      <c r="F6" s="267">
        <f>'Form 1.1a'!E65</f>
        <v>10009.208639336999</v>
      </c>
      <c r="G6" s="267">
        <f>'Form 1.1a'!E98</f>
        <v>11659.421731188648</v>
      </c>
      <c r="H6" s="267">
        <f>'Form 1.1a'!E131</f>
        <v>13195.367763825208</v>
      </c>
      <c r="I6" s="267">
        <f>'Form 1.1a'!E164</f>
        <v>14842.365641403698</v>
      </c>
      <c r="J6" s="267">
        <f>'Form 1.1a'!E197</f>
        <v>17316.751160918215</v>
      </c>
      <c r="K6" s="267">
        <f>'Form 1.1a'!E230</f>
        <v>20305.989531592546</v>
      </c>
      <c r="L6" s="689"/>
      <c r="M6" s="401"/>
      <c r="N6" s="401"/>
      <c r="O6" s="401"/>
      <c r="P6" s="401"/>
      <c r="Q6" s="401"/>
      <c r="R6" s="401"/>
    </row>
    <row r="7" spans="2:18">
      <c r="B7" s="400"/>
      <c r="C7" s="291" t="s">
        <v>172</v>
      </c>
      <c r="D7" s="400"/>
      <c r="E7" s="400"/>
      <c r="F7" s="267">
        <f>'Form 1.1a'!$F$65-'Form 1.1a'!$G$65</f>
        <v>2524.0093108908691</v>
      </c>
      <c r="G7" s="267">
        <f>'Form 1.1a'!$F$98-'Form 1.1a'!$G$98</f>
        <v>2407.3838856954449</v>
      </c>
      <c r="H7" s="267">
        <f>'Form 1.1a'!$F$131-'Form 1.1a'!$G$131</f>
        <v>2570.1166554744473</v>
      </c>
      <c r="I7" s="267">
        <f>'Form 1.1a'!$F$164-'Form 1.1a'!$G$164</f>
        <v>3479.7722850332452</v>
      </c>
      <c r="J7" s="267">
        <f>'Form 1.1a'!$F$197-'Form 1.1a'!$G$197</f>
        <v>4104.8812364420692</v>
      </c>
      <c r="K7" s="267">
        <f>'Form 1.1a'!$F$230-'Form 1.1a'!$G$230</f>
        <v>4744.7188257191456</v>
      </c>
      <c r="L7" s="689"/>
      <c r="M7" s="401"/>
      <c r="N7" s="401"/>
      <c r="O7" s="401"/>
      <c r="P7" s="401"/>
      <c r="Q7" s="401"/>
      <c r="R7" s="401"/>
    </row>
    <row r="8" spans="2:18">
      <c r="B8" s="402"/>
      <c r="C8" s="403" t="s">
        <v>156</v>
      </c>
      <c r="D8" s="402"/>
      <c r="E8" s="402"/>
      <c r="F8" s="23" t="e">
        <f t="shared" ref="F8:K8" si="1">SUM(F9:F10)</f>
        <v>#REF!</v>
      </c>
      <c r="G8" s="23" t="e">
        <f t="shared" si="1"/>
        <v>#REF!</v>
      </c>
      <c r="H8" s="23" t="e">
        <f t="shared" si="1"/>
        <v>#REF!</v>
      </c>
      <c r="I8" s="23" t="e">
        <f t="shared" si="1"/>
        <v>#REF!</v>
      </c>
      <c r="J8" s="23" t="e">
        <f t="shared" si="1"/>
        <v>#REF!</v>
      </c>
      <c r="K8" s="23" t="e">
        <f t="shared" si="1"/>
        <v>#REF!</v>
      </c>
      <c r="L8" s="23"/>
      <c r="M8" s="23"/>
      <c r="N8" s="23"/>
      <c r="O8" s="23"/>
      <c r="P8" s="23"/>
      <c r="Q8" s="23"/>
      <c r="R8" s="23"/>
    </row>
    <row r="9" spans="2:18">
      <c r="B9" s="400"/>
      <c r="C9" s="291" t="s">
        <v>173</v>
      </c>
      <c r="D9" s="400"/>
      <c r="E9" s="400"/>
      <c r="F9" s="267">
        <f>'Form 1.1b'!E67</f>
        <v>801.896316114</v>
      </c>
      <c r="G9" s="267">
        <f>'Form 1.1b'!E101</f>
        <v>873.79621903922236</v>
      </c>
      <c r="H9" s="267">
        <f>'Form 1.1b'!E135</f>
        <v>871.43785305888207</v>
      </c>
      <c r="I9" s="267">
        <f>'Form 1.1b'!E169</f>
        <v>923.11877789595769</v>
      </c>
      <c r="J9" s="267">
        <f>'Form 1.1b'!E203</f>
        <v>1005.3867655187281</v>
      </c>
      <c r="K9" s="267">
        <f>'Form 1.1b'!E237</f>
        <v>1115.6428657677407</v>
      </c>
      <c r="L9" s="689"/>
      <c r="M9" s="401"/>
      <c r="N9" s="401"/>
      <c r="O9" s="401"/>
      <c r="P9" s="401"/>
      <c r="Q9" s="401"/>
      <c r="R9" s="401"/>
    </row>
    <row r="10" spans="2:18">
      <c r="B10" s="400"/>
      <c r="C10" s="291" t="s">
        <v>174</v>
      </c>
      <c r="D10" s="400"/>
      <c r="E10" s="400"/>
      <c r="F10" s="267" t="e">
        <f>'Form 1.1b'!$L67-'Form 1.1b'!$E67</f>
        <v>#REF!</v>
      </c>
      <c r="G10" s="267" t="e">
        <f>'Form 1.1b'!$L101-'Form 1.1b'!$E101</f>
        <v>#REF!</v>
      </c>
      <c r="H10" s="267" t="e">
        <f>'Form 1.1b'!$L135-'Form 1.1b'!$E135</f>
        <v>#REF!</v>
      </c>
      <c r="I10" s="267" t="e">
        <f>'Form 1.1b'!$L169-'Form 1.1b'!$E169</f>
        <v>#REF!</v>
      </c>
      <c r="J10" s="267" t="e">
        <f>'Form 1.1b'!$L203-'Form 1.1b'!$E203</f>
        <v>#REF!</v>
      </c>
      <c r="K10" s="267" t="e">
        <f>'Form 1.1b'!$L237-'Form 1.1b'!$E237</f>
        <v>#REF!</v>
      </c>
      <c r="L10" s="689"/>
      <c r="M10" s="401"/>
      <c r="N10" s="401"/>
      <c r="O10" s="401"/>
      <c r="P10" s="401"/>
      <c r="Q10" s="401"/>
      <c r="R10" s="401"/>
    </row>
    <row r="11" spans="2:18">
      <c r="B11" s="402"/>
      <c r="C11" s="403" t="s">
        <v>175</v>
      </c>
      <c r="D11" s="402"/>
      <c r="E11" s="402"/>
      <c r="F11" s="23">
        <f t="shared" ref="F11:K11" si="2">SUM(F12:F13)</f>
        <v>2064.0810969878057</v>
      </c>
      <c r="G11" s="23">
        <f>SUM(G12:G13)</f>
        <v>2465.7262162922152</v>
      </c>
      <c r="H11" s="23">
        <f t="shared" si="2"/>
        <v>2841.9419955912449</v>
      </c>
      <c r="I11" s="23">
        <f t="shared" si="2"/>
        <v>3199.6507730104563</v>
      </c>
      <c r="J11" s="23">
        <f t="shared" si="2"/>
        <v>3538.562057521458</v>
      </c>
      <c r="K11" s="23">
        <f t="shared" si="2"/>
        <v>3861.5714158740902</v>
      </c>
      <c r="L11" s="23"/>
      <c r="M11" s="23"/>
      <c r="N11" s="23"/>
      <c r="O11" s="23"/>
      <c r="P11" s="23"/>
      <c r="Q11" s="23"/>
      <c r="R11" s="23"/>
    </row>
    <row r="12" spans="2:18">
      <c r="B12" s="400"/>
      <c r="C12" s="291" t="s">
        <v>176</v>
      </c>
      <c r="D12" s="400"/>
      <c r="E12" s="400"/>
      <c r="F12" s="267">
        <f>'Form 7.0'!E18</f>
        <v>1017.9065818118058</v>
      </c>
      <c r="G12" s="267">
        <f>'Form 7.0'!E27</f>
        <v>2064.0810969878057</v>
      </c>
      <c r="H12" s="267">
        <f>'Form 7.0'!E36</f>
        <v>2465.7262162922152</v>
      </c>
      <c r="I12" s="267">
        <f>'Form 7.0'!E45</f>
        <v>2841.9419955912449</v>
      </c>
      <c r="J12" s="267">
        <f>'Form 7.0'!E54</f>
        <v>3199.6507730104563</v>
      </c>
      <c r="K12" s="267">
        <f>'Form 7.0'!E63</f>
        <v>3538.562057521458</v>
      </c>
      <c r="L12" s="689"/>
      <c r="M12" s="401"/>
      <c r="N12" s="401"/>
      <c r="O12" s="401"/>
      <c r="P12" s="401"/>
      <c r="Q12" s="401"/>
      <c r="R12" s="401"/>
    </row>
    <row r="13" spans="2:18">
      <c r="B13" s="400"/>
      <c r="C13" s="291" t="s">
        <v>177</v>
      </c>
      <c r="D13" s="400"/>
      <c r="E13" s="400"/>
      <c r="F13" s="267">
        <f>'Form 7.0'!F18-'Form 7.0'!G18</f>
        <v>1046.1745151759999</v>
      </c>
      <c r="G13" s="267">
        <f>'Form 7.0'!F27-'Form 7.0'!G27</f>
        <v>401.64511930440949</v>
      </c>
      <c r="H13" s="267">
        <f>'Form 7.0'!F36-'Form 7.0'!G36</f>
        <v>376.2157792990298</v>
      </c>
      <c r="I13" s="267">
        <f>'Form 7.0'!F45-'Form 7.0'!G45</f>
        <v>357.70877741921146</v>
      </c>
      <c r="J13" s="267">
        <f>'Form 7.0'!F54-'Form 7.0'!G54</f>
        <v>338.91128451100178</v>
      </c>
      <c r="K13" s="267">
        <f>'Form 7.0'!F63-'Form 7.0'!G63</f>
        <v>323.00935835263232</v>
      </c>
      <c r="L13" s="689"/>
      <c r="M13" s="401"/>
      <c r="N13" s="401"/>
      <c r="O13" s="401"/>
      <c r="P13" s="401"/>
      <c r="Q13" s="401"/>
      <c r="R13" s="401"/>
    </row>
    <row r="14" spans="2:18">
      <c r="B14" s="400"/>
      <c r="C14" s="403" t="s">
        <v>178</v>
      </c>
      <c r="D14" s="400"/>
      <c r="E14" s="400"/>
      <c r="F14" s="267">
        <f>'Form 1.3(i)'!F10</f>
        <v>167.80433283388334</v>
      </c>
      <c r="G14" s="267">
        <f>'Form 1.3(i)'!G10</f>
        <v>189.62560341745132</v>
      </c>
      <c r="H14" s="267">
        <f>'Form 1.3(i)'!H10</f>
        <v>220.16285699688351</v>
      </c>
      <c r="I14" s="267">
        <f>'Form 1.3(i)'!I10</f>
        <v>255.49768575869328</v>
      </c>
      <c r="J14" s="267">
        <f>'Form 1.3(i)'!J10</f>
        <v>303.53742120308181</v>
      </c>
      <c r="K14" s="267">
        <f>'Form 1.3(i)'!K10</f>
        <v>351.25515489742406</v>
      </c>
      <c r="L14" s="689"/>
      <c r="M14" s="401"/>
      <c r="N14" s="401"/>
      <c r="O14" s="401"/>
      <c r="P14" s="401"/>
      <c r="Q14" s="401"/>
      <c r="R14" s="401"/>
    </row>
    <row r="15" spans="2:18">
      <c r="B15" s="402"/>
      <c r="C15" s="403" t="s">
        <v>179</v>
      </c>
      <c r="D15" s="402"/>
      <c r="E15" s="402"/>
      <c r="F15" s="23" t="e">
        <f t="shared" ref="F15:K15" si="3">(F7-F10-F13)/2</f>
        <v>#REF!</v>
      </c>
      <c r="G15" s="23" t="e">
        <f t="shared" si="3"/>
        <v>#REF!</v>
      </c>
      <c r="H15" s="23" t="e">
        <f t="shared" si="3"/>
        <v>#REF!</v>
      </c>
      <c r="I15" s="23" t="e">
        <f t="shared" si="3"/>
        <v>#REF!</v>
      </c>
      <c r="J15" s="23" t="e">
        <f>(J7-J10-J13)/2</f>
        <v>#REF!</v>
      </c>
      <c r="K15" s="23" t="e">
        <f t="shared" si="3"/>
        <v>#REF!</v>
      </c>
      <c r="L15" s="23"/>
      <c r="M15" s="23"/>
      <c r="N15" s="23"/>
      <c r="O15" s="23"/>
      <c r="P15" s="23"/>
      <c r="Q15" s="23"/>
      <c r="R15" s="23"/>
    </row>
    <row r="16" spans="2:18" ht="13.5" thickBot="1">
      <c r="B16" s="404"/>
      <c r="C16" s="405" t="s">
        <v>180</v>
      </c>
      <c r="D16" s="404"/>
      <c r="E16" s="404"/>
      <c r="F16" s="25" t="e">
        <f t="shared" ref="F16:K16" si="4">F6-F9-F12+F14+F15</f>
        <v>#REF!</v>
      </c>
      <c r="G16" s="25" t="e">
        <f t="shared" si="4"/>
        <v>#REF!</v>
      </c>
      <c r="H16" s="25" t="e">
        <f t="shared" si="4"/>
        <v>#REF!</v>
      </c>
      <c r="I16" s="25" t="e">
        <f t="shared" si="4"/>
        <v>#REF!</v>
      </c>
      <c r="J16" s="25" t="e">
        <f t="shared" si="4"/>
        <v>#REF!</v>
      </c>
      <c r="K16" s="25" t="e">
        <f t="shared" si="4"/>
        <v>#REF!</v>
      </c>
      <c r="L16" s="25"/>
      <c r="M16" s="25"/>
      <c r="N16" s="25"/>
      <c r="O16" s="25"/>
      <c r="P16" s="25"/>
      <c r="Q16" s="25"/>
      <c r="R16" s="25"/>
    </row>
    <row r="18" spans="6:12">
      <c r="F18" s="879" t="e">
        <f>F16-'[24]Form 1a'!E$18</f>
        <v>#REF!</v>
      </c>
      <c r="G18" s="879" t="e">
        <f>G16-'[24]Form 1a'!F$18</f>
        <v>#REF!</v>
      </c>
      <c r="H18" s="879" t="e">
        <f>H16-'[24]Form 1a'!G$18</f>
        <v>#REF!</v>
      </c>
      <c r="I18" s="879" t="e">
        <f>I16-'[24]Form 1a'!H$18</f>
        <v>#REF!</v>
      </c>
      <c r="J18" s="879" t="e">
        <f>J16-'[24]Form 1a'!I$18</f>
        <v>#REF!</v>
      </c>
      <c r="K18" s="879" t="e">
        <f>K16-'[24]Form 1a'!J$18</f>
        <v>#REF!</v>
      </c>
    </row>
    <row r="19" spans="6:12">
      <c r="F19" s="879"/>
      <c r="G19" s="879"/>
      <c r="H19" s="879"/>
      <c r="I19" s="879"/>
      <c r="J19" s="879"/>
      <c r="K19" s="879"/>
    </row>
    <row r="20" spans="6:12">
      <c r="F20" s="879">
        <f>F5-'[24]Form 1a'!E7</f>
        <v>5502.744531381868</v>
      </c>
      <c r="G20" s="879">
        <f>G5-'[24]Form 1a'!F7</f>
        <v>5232.8140736547211</v>
      </c>
      <c r="H20" s="879">
        <f>H5-'[24]Form 1a'!G7</f>
        <v>4941.4308077651567</v>
      </c>
      <c r="I20" s="879">
        <f>I5-'[24]Form 1a'!H7</f>
        <v>5167.9674842363493</v>
      </c>
      <c r="J20" s="879">
        <f>J5-'[24]Form 1a'!I7</f>
        <v>5497.50680006535</v>
      </c>
      <c r="K20" s="879">
        <f>K5-'[24]Form 1a'!J7</f>
        <v>6164.2579131253515</v>
      </c>
      <c r="L20" s="879"/>
    </row>
    <row r="21" spans="6:12">
      <c r="F21" s="879">
        <f>F6-'[24]Form 1a'!E8</f>
        <v>3966.2180164000692</v>
      </c>
      <c r="G21" s="879">
        <f>G6-'[24]Form 1a'!F8</f>
        <v>4628.9483123426489</v>
      </c>
      <c r="H21" s="879">
        <f>H6-'[24]Form 1a'!G8</f>
        <v>4361.3762205958374</v>
      </c>
      <c r="I21" s="879">
        <f>I6-'[24]Form 1a'!H8</f>
        <v>4018.3120298691993</v>
      </c>
      <c r="J21" s="879">
        <f>J6-'[24]Form 1a'!I8</f>
        <v>4162.5807187176251</v>
      </c>
      <c r="K21" s="879">
        <f>K6-'[24]Form 1a'!J8</f>
        <v>4381.8639342976076</v>
      </c>
      <c r="L21" s="879"/>
    </row>
    <row r="22" spans="6:12">
      <c r="F22" s="879">
        <f>F7-'[24]Form 1a'!E9</f>
        <v>1536.5265149817983</v>
      </c>
      <c r="G22" s="879">
        <f>G7-'[24]Form 1a'!F9</f>
        <v>603.86576131207312</v>
      </c>
      <c r="H22" s="879">
        <f>H7-'[24]Form 1a'!G9</f>
        <v>580.05458716931935</v>
      </c>
      <c r="I22" s="879">
        <f>I7-'[24]Form 1a'!H9</f>
        <v>1149.6554543671509</v>
      </c>
      <c r="J22" s="879">
        <f>J7-'[24]Form 1a'!I9</f>
        <v>1334.926081347724</v>
      </c>
      <c r="K22" s="879">
        <f>K7-'[24]Form 1a'!J9</f>
        <v>1782.3939788277448</v>
      </c>
    </row>
    <row r="23" spans="6:12">
      <c r="F23" s="879" t="e">
        <f>F8-'[24]Form 1a'!E10</f>
        <v>#REF!</v>
      </c>
      <c r="G23" s="879" t="e">
        <f>G8-'[24]Form 1a'!F10</f>
        <v>#REF!</v>
      </c>
      <c r="H23" s="879" t="e">
        <f>H8-'[24]Form 1a'!G10</f>
        <v>#REF!</v>
      </c>
      <c r="I23" s="879" t="e">
        <f>I8-'[24]Form 1a'!H10</f>
        <v>#REF!</v>
      </c>
      <c r="J23" s="879" t="e">
        <f>J8-'[24]Form 1a'!I10</f>
        <v>#REF!</v>
      </c>
      <c r="K23" s="879" t="e">
        <f>K8-'[24]Form 1a'!J10</f>
        <v>#REF!</v>
      </c>
    </row>
    <row r="24" spans="6:12">
      <c r="F24" s="879">
        <f>F9-'[24]Form 1a'!E11</f>
        <v>-2367.1069823479793</v>
      </c>
      <c r="G24" s="879">
        <f>G9-'[24]Form 1a'!F11</f>
        <v>-2673.471890414778</v>
      </c>
      <c r="H24" s="879">
        <f>H9-'[24]Form 1a'!G11</f>
        <v>-3093.1861171057994</v>
      </c>
      <c r="I24" s="879">
        <f>I9-'[24]Form 1a'!H11</f>
        <v>-3586.7805009174608</v>
      </c>
      <c r="J24" s="879">
        <f>J9-'[24]Form 1a'!I11</f>
        <v>-4192.7918362054788</v>
      </c>
      <c r="K24" s="879">
        <f>K9-'[24]Form 1a'!J11</f>
        <v>-4954.1254871037181</v>
      </c>
    </row>
    <row r="25" spans="6:12">
      <c r="F25" s="879" t="e">
        <f>F10-'[24]Form 1a'!E12</f>
        <v>#REF!</v>
      </c>
      <c r="G25" s="879" t="e">
        <f>G10-'[24]Form 1a'!F12</f>
        <v>#REF!</v>
      </c>
      <c r="H25" s="879" t="e">
        <f>H10-'[24]Form 1a'!G12</f>
        <v>#REF!</v>
      </c>
      <c r="I25" s="879" t="e">
        <f>I10-'[24]Form 1a'!H12</f>
        <v>#REF!</v>
      </c>
      <c r="J25" s="879" t="e">
        <f>J10-'[24]Form 1a'!I12</f>
        <v>#REF!</v>
      </c>
      <c r="K25" s="879" t="e">
        <f>K10-'[24]Form 1a'!J12</f>
        <v>#REF!</v>
      </c>
    </row>
    <row r="26" spans="6:12">
      <c r="F26" s="879">
        <f>F11-'[24]Form 1a'!E13</f>
        <v>897.18235400000003</v>
      </c>
      <c r="G26" s="879">
        <f>G11-'[24]Form 1a'!F13</f>
        <v>1240.67291639978</v>
      </c>
      <c r="H26" s="879">
        <f>H11-'[24]Form 1a'!G13</f>
        <v>1565.1788525774812</v>
      </c>
      <c r="I26" s="879">
        <f>I11-'[24]Form 1a'!H13</f>
        <v>1850.7497427719593</v>
      </c>
      <c r="J26" s="879">
        <f>J11-'[24]Form 1a'!I13</f>
        <v>2064.5554870622309</v>
      </c>
      <c r="K26" s="879">
        <f>K11-'[24]Form 1a'!J13</f>
        <v>2289.4139763964486</v>
      </c>
    </row>
    <row r="27" spans="6:12">
      <c r="F27" s="879">
        <f>F12-'[24]Form 1a'!E14</f>
        <v>0</v>
      </c>
      <c r="G27" s="879">
        <f>G12-'[24]Form 1a'!F14</f>
        <v>897.18235400000003</v>
      </c>
      <c r="H27" s="879">
        <f>H12-'[24]Form 1a'!G14</f>
        <v>1240.67291639978</v>
      </c>
      <c r="I27" s="879">
        <f>I12-'[24]Form 1a'!H14</f>
        <v>1565.1788525774814</v>
      </c>
      <c r="J27" s="879">
        <f>J12-'[24]Form 1a'!I14</f>
        <v>1850.7497427719593</v>
      </c>
      <c r="K27" s="879">
        <f>K12-'[24]Form 1a'!J14</f>
        <v>2064.5554870622304</v>
      </c>
    </row>
    <row r="28" spans="6:12">
      <c r="F28" s="879">
        <f>F13-'[24]Form 1a'!E15</f>
        <v>897.18235399999992</v>
      </c>
      <c r="G28" s="879">
        <f>G13-'[24]Form 1a'!F15</f>
        <v>343.49056239977989</v>
      </c>
      <c r="H28" s="879">
        <f>H13-'[24]Form 1a'!G15</f>
        <v>324.50593617770136</v>
      </c>
      <c r="I28" s="879">
        <f>I13-'[24]Form 1a'!H15</f>
        <v>285.57089019447801</v>
      </c>
      <c r="J28" s="879">
        <f>J13-'[24]Form 1a'!I15</f>
        <v>213.80574429027143</v>
      </c>
      <c r="K28" s="879">
        <f>K13-'[24]Form 1a'!J15</f>
        <v>224.85848933421821</v>
      </c>
    </row>
    <row r="29" spans="6:12">
      <c r="F29" s="879">
        <f>F14-'[24]Form 1a'!E16</f>
        <v>14.396302878799986</v>
      </c>
      <c r="G29" s="879">
        <f>G14-'[24]Form 1a'!F16</f>
        <v>18.813263009653753</v>
      </c>
      <c r="H29" s="879">
        <f>H14-'[24]Form 1a'!G16</f>
        <v>23.639404692481037</v>
      </c>
      <c r="I29" s="879">
        <f>I14-'[24]Form 1a'!H16</f>
        <v>28.964730437429921</v>
      </c>
      <c r="J29" s="879">
        <f>J14-'[24]Form 1a'!I16</f>
        <v>35.200028996561286</v>
      </c>
      <c r="K29" s="879">
        <f>K14-'[24]Form 1a'!J16</f>
        <v>42.612317153151764</v>
      </c>
    </row>
    <row r="30" spans="6:12">
      <c r="F30" s="879" t="e">
        <f>F15-'[24]Form 1a'!E17</f>
        <v>#REF!</v>
      </c>
      <c r="G30" s="879" t="e">
        <f>G15-'[24]Form 1a'!F17</f>
        <v>#REF!</v>
      </c>
      <c r="H30" s="879" t="e">
        <f>H15-'[24]Form 1a'!G17</f>
        <v>#REF!</v>
      </c>
      <c r="I30" s="879" t="e">
        <f>I15-'[24]Form 1a'!H17</f>
        <v>#REF!</v>
      </c>
      <c r="J30" s="879" t="e">
        <f>J15-'[24]Form 1a'!I17</f>
        <v>#REF!</v>
      </c>
      <c r="K30" s="879" t="e">
        <f>K15-'[24]Form 1a'!J17</f>
        <v>#REF!</v>
      </c>
    </row>
  </sheetData>
  <mergeCells count="1">
    <mergeCell ref="L3:R3"/>
  </mergeCells>
  <phoneticPr fontId="7" type="noConversion"/>
  <dataValidations count="1">
    <dataValidation type="decimal" allowBlank="1" showInputMessage="1" showErrorMessage="1" sqref="L1:L2 L5:L65536 F1:K1048576">
      <formula1>-1E+23</formula1>
      <formula2>1E+26</formula2>
    </dataValidation>
  </dataValidations>
  <pageMargins left="0.5" right="0.25" top="0.5" bottom="0.5" header="0.5" footer="0.5"/>
  <pageSetup scale="62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  <pageSetUpPr fitToPage="1"/>
  </sheetPr>
  <dimension ref="B3:AM98"/>
  <sheetViews>
    <sheetView view="pageBreakPreview" zoomScale="85" zoomScaleNormal="100" workbookViewId="0">
      <selection activeCell="I28" sqref="I28"/>
    </sheetView>
  </sheetViews>
  <sheetFormatPr defaultColWidth="9.140625" defaultRowHeight="12.75"/>
  <cols>
    <col min="1" max="1" width="13.42578125" style="52" customWidth="1"/>
    <col min="2" max="2" width="9.140625" style="52"/>
    <col min="3" max="8" width="15.5703125" style="52" customWidth="1"/>
    <col min="9" max="10" width="12.5703125" style="52" customWidth="1"/>
    <col min="11" max="11" width="16.5703125" style="52" customWidth="1"/>
    <col min="12" max="32" width="12.5703125" style="52" customWidth="1"/>
    <col min="33" max="33" width="10.42578125" style="52" customWidth="1"/>
    <col min="34" max="34" width="8.85546875" style="52" bestFit="1" customWidth="1"/>
    <col min="35" max="16384" width="9.140625" style="52"/>
  </cols>
  <sheetData>
    <row r="3" spans="2:39">
      <c r="B3" s="69" t="s">
        <v>190</v>
      </c>
      <c r="C3" s="69" t="s">
        <v>191</v>
      </c>
      <c r="D3" s="69"/>
      <c r="E3" s="69"/>
      <c r="F3" s="69"/>
      <c r="G3" s="69"/>
      <c r="H3" s="69"/>
    </row>
    <row r="4" spans="2:39" ht="13.5" thickBot="1">
      <c r="B4" s="69"/>
      <c r="C4" s="69"/>
      <c r="D4" s="69"/>
      <c r="E4" s="69"/>
      <c r="F4" s="69"/>
      <c r="G4" s="69"/>
      <c r="H4" s="69"/>
    </row>
    <row r="5" spans="2:39" ht="13.5" thickBot="1">
      <c r="B5" s="2140" t="s">
        <v>192</v>
      </c>
      <c r="C5" s="2140" t="s">
        <v>193</v>
      </c>
      <c r="D5" s="2140" t="s">
        <v>144</v>
      </c>
      <c r="E5" s="2174" t="s">
        <v>573</v>
      </c>
      <c r="F5" s="2175"/>
      <c r="G5" s="2175"/>
      <c r="H5" s="2176"/>
      <c r="I5" s="2130" t="s">
        <v>145</v>
      </c>
      <c r="J5" s="2131"/>
      <c r="K5" s="2131"/>
      <c r="L5" s="2132"/>
      <c r="M5" s="2130" t="s">
        <v>146</v>
      </c>
      <c r="N5" s="2131"/>
      <c r="O5" s="2131"/>
      <c r="P5" s="2132"/>
      <c r="Q5" s="2130" t="s">
        <v>147</v>
      </c>
      <c r="R5" s="2131"/>
      <c r="S5" s="2131"/>
      <c r="T5" s="2132"/>
      <c r="U5" s="2130" t="s">
        <v>148</v>
      </c>
      <c r="V5" s="2131"/>
      <c r="W5" s="2131"/>
      <c r="X5" s="2132"/>
      <c r="Y5" s="2130" t="s">
        <v>149</v>
      </c>
      <c r="Z5" s="2131"/>
      <c r="AA5" s="2131"/>
      <c r="AB5" s="2132"/>
      <c r="AC5" s="2130" t="s">
        <v>150</v>
      </c>
      <c r="AD5" s="2131"/>
      <c r="AE5" s="2131"/>
      <c r="AF5" s="2132"/>
      <c r="AG5" s="2175" t="s">
        <v>151</v>
      </c>
      <c r="AH5" s="2175"/>
      <c r="AI5" s="2175"/>
      <c r="AJ5" s="2175"/>
      <c r="AK5" s="2175"/>
      <c r="AL5" s="2175"/>
      <c r="AM5" s="2176"/>
    </row>
    <row r="6" spans="2:39">
      <c r="B6" s="2180"/>
      <c r="C6" s="2180"/>
      <c r="D6" s="2141"/>
      <c r="E6" s="2177"/>
      <c r="F6" s="2178"/>
      <c r="G6" s="2178"/>
      <c r="H6" s="2179"/>
      <c r="I6" s="2171"/>
      <c r="J6" s="2172"/>
      <c r="K6" s="2172"/>
      <c r="L6" s="2173"/>
      <c r="M6" s="2171"/>
      <c r="N6" s="2172"/>
      <c r="O6" s="2172"/>
      <c r="P6" s="2173"/>
      <c r="Q6" s="2171"/>
      <c r="R6" s="2172"/>
      <c r="S6" s="2172"/>
      <c r="T6" s="2173"/>
      <c r="U6" s="2171"/>
      <c r="V6" s="2172"/>
      <c r="W6" s="2172"/>
      <c r="X6" s="2173"/>
      <c r="Y6" s="2171"/>
      <c r="Z6" s="2172"/>
      <c r="AA6" s="2172"/>
      <c r="AB6" s="2173"/>
      <c r="AC6" s="2171"/>
      <c r="AD6" s="2172"/>
      <c r="AE6" s="2172"/>
      <c r="AF6" s="2173"/>
      <c r="AG6" s="851"/>
      <c r="AH6" s="711"/>
      <c r="AI6" s="406"/>
      <c r="AJ6" s="406"/>
      <c r="AK6" s="406"/>
      <c r="AL6" s="406"/>
      <c r="AM6" s="406"/>
    </row>
    <row r="7" spans="2:39" ht="51.75" thickBot="1">
      <c r="B7" s="2181"/>
      <c r="C7" s="2181"/>
      <c r="D7" s="2170"/>
      <c r="E7" s="207" t="s">
        <v>194</v>
      </c>
      <c r="F7" s="208" t="s">
        <v>195</v>
      </c>
      <c r="G7" s="209" t="s">
        <v>524</v>
      </c>
      <c r="H7" s="210" t="s">
        <v>197</v>
      </c>
      <c r="I7" s="207" t="s">
        <v>194</v>
      </c>
      <c r="J7" s="208" t="s">
        <v>195</v>
      </c>
      <c r="K7" s="209" t="s">
        <v>524</v>
      </c>
      <c r="L7" s="210" t="s">
        <v>197</v>
      </c>
      <c r="M7" s="207" t="s">
        <v>194</v>
      </c>
      <c r="N7" s="208" t="s">
        <v>195</v>
      </c>
      <c r="O7" s="209" t="s">
        <v>196</v>
      </c>
      <c r="P7" s="211" t="s">
        <v>197</v>
      </c>
      <c r="Q7" s="207" t="s">
        <v>194</v>
      </c>
      <c r="R7" s="208" t="s">
        <v>195</v>
      </c>
      <c r="S7" s="209" t="s">
        <v>196</v>
      </c>
      <c r="T7" s="211" t="s">
        <v>197</v>
      </c>
      <c r="U7" s="207" t="s">
        <v>194</v>
      </c>
      <c r="V7" s="208" t="s">
        <v>195</v>
      </c>
      <c r="W7" s="209" t="s">
        <v>196</v>
      </c>
      <c r="X7" s="211" t="s">
        <v>197</v>
      </c>
      <c r="Y7" s="207" t="s">
        <v>194</v>
      </c>
      <c r="Z7" s="208" t="s">
        <v>195</v>
      </c>
      <c r="AA7" s="209" t="s">
        <v>196</v>
      </c>
      <c r="AB7" s="211" t="s">
        <v>197</v>
      </c>
      <c r="AC7" s="207" t="s">
        <v>194</v>
      </c>
      <c r="AD7" s="208" t="s">
        <v>195</v>
      </c>
      <c r="AE7" s="209" t="s">
        <v>196</v>
      </c>
      <c r="AF7" s="211" t="s">
        <v>197</v>
      </c>
      <c r="AG7" s="871" t="s">
        <v>573</v>
      </c>
      <c r="AH7" s="712" t="s">
        <v>145</v>
      </c>
      <c r="AI7" s="407" t="s">
        <v>198</v>
      </c>
      <c r="AJ7" s="407" t="s">
        <v>199</v>
      </c>
      <c r="AK7" s="407" t="s">
        <v>200</v>
      </c>
      <c r="AL7" s="407" t="s">
        <v>201</v>
      </c>
      <c r="AM7" s="407" t="s">
        <v>202</v>
      </c>
    </row>
    <row r="8" spans="2:39">
      <c r="B8" s="408"/>
      <c r="C8" s="409" t="s">
        <v>203</v>
      </c>
      <c r="D8" s="410"/>
      <c r="E8" s="704"/>
      <c r="F8" s="704"/>
      <c r="G8" s="704"/>
      <c r="H8" s="704"/>
      <c r="I8" s="704">
        <f>I40</f>
        <v>0</v>
      </c>
      <c r="J8" s="213"/>
      <c r="K8" s="214"/>
      <c r="L8" s="215">
        <f>I8*1000*12*K8/10000000</f>
        <v>0</v>
      </c>
      <c r="M8" s="704">
        <f>M40</f>
        <v>0</v>
      </c>
      <c r="N8" s="213"/>
      <c r="O8" s="214"/>
      <c r="P8" s="215">
        <f>M8*1000*12*O8/10000000</f>
        <v>0</v>
      </c>
      <c r="Q8" s="704">
        <f>Q40</f>
        <v>0</v>
      </c>
      <c r="R8" s="213"/>
      <c r="S8" s="214"/>
      <c r="T8" s="215">
        <f>Q8*1000*12*S8/10000000</f>
        <v>0</v>
      </c>
      <c r="U8" s="704">
        <f>U40</f>
        <v>0</v>
      </c>
      <c r="V8" s="213"/>
      <c r="W8" s="214"/>
      <c r="X8" s="215">
        <f>U8*1000*12*W8/10000000</f>
        <v>0</v>
      </c>
      <c r="Y8" s="704">
        <f>Y40</f>
        <v>0</v>
      </c>
      <c r="Z8" s="213"/>
      <c r="AA8" s="214"/>
      <c r="AB8" s="215">
        <f>Y8*1000*12*AA8/10000000</f>
        <v>0</v>
      </c>
      <c r="AC8" s="704">
        <f>AC40</f>
        <v>0</v>
      </c>
      <c r="AD8" s="213"/>
      <c r="AE8" s="214"/>
      <c r="AF8" s="872">
        <f>AC8*1000*12*AE8/10000000</f>
        <v>0</v>
      </c>
      <c r="AG8" s="709"/>
      <c r="AH8" s="411"/>
      <c r="AI8" s="412"/>
      <c r="AJ8" s="412"/>
      <c r="AK8" s="412"/>
      <c r="AL8" s="412"/>
      <c r="AM8" s="413"/>
    </row>
    <row r="9" spans="2:39">
      <c r="B9" s="414"/>
      <c r="C9" s="415" t="s">
        <v>204</v>
      </c>
      <c r="D9" s="416"/>
      <c r="E9" s="705"/>
      <c r="F9" s="705"/>
      <c r="G9" s="705"/>
      <c r="H9" s="705"/>
      <c r="I9" s="705">
        <f>I69</f>
        <v>0.64</v>
      </c>
      <c r="J9" s="217"/>
      <c r="K9" s="218"/>
      <c r="L9" s="215">
        <f>I9*1000*12*K9/10000000</f>
        <v>0</v>
      </c>
      <c r="M9" s="705">
        <f>M69</f>
        <v>0.64</v>
      </c>
      <c r="N9" s="217"/>
      <c r="O9" s="218"/>
      <c r="P9" s="215">
        <f>M9*1000*12*O9/10000000</f>
        <v>0</v>
      </c>
      <c r="Q9" s="705">
        <f>Q69</f>
        <v>0.64</v>
      </c>
      <c r="R9" s="217"/>
      <c r="S9" s="218"/>
      <c r="T9" s="215">
        <f>Q9*1000*12*S9/10000000</f>
        <v>0</v>
      </c>
      <c r="U9" s="705">
        <f>U69</f>
        <v>0.64</v>
      </c>
      <c r="V9" s="217"/>
      <c r="W9" s="218"/>
      <c r="X9" s="215">
        <f>U9*1000*12*W9/10000000</f>
        <v>0</v>
      </c>
      <c r="Y9" s="705">
        <f>Y69</f>
        <v>0.64</v>
      </c>
      <c r="Z9" s="217"/>
      <c r="AA9" s="218"/>
      <c r="AB9" s="215">
        <f>Y9*1000*12*AA9/10000000</f>
        <v>0</v>
      </c>
      <c r="AC9" s="705">
        <f>AC69</f>
        <v>0.64</v>
      </c>
      <c r="AD9" s="217"/>
      <c r="AE9" s="218"/>
      <c r="AF9" s="872">
        <f>AC9*1000*12*AE9/10000000</f>
        <v>0</v>
      </c>
      <c r="AG9" s="709"/>
      <c r="AH9" s="296"/>
      <c r="AI9" s="204"/>
      <c r="AJ9" s="204"/>
      <c r="AK9" s="204"/>
      <c r="AL9" s="204"/>
      <c r="AM9" s="297"/>
    </row>
    <row r="10" spans="2:39">
      <c r="B10" s="414"/>
      <c r="C10" s="415" t="s">
        <v>205</v>
      </c>
      <c r="D10" s="416"/>
      <c r="E10" s="705"/>
      <c r="F10" s="705"/>
      <c r="G10" s="705"/>
      <c r="H10" s="705"/>
      <c r="I10" s="705">
        <f>I98</f>
        <v>0</v>
      </c>
      <c r="J10" s="217"/>
      <c r="K10" s="218"/>
      <c r="L10" s="215">
        <f>I10*1000*12*K10/10000000</f>
        <v>0</v>
      </c>
      <c r="M10" s="705">
        <f>M98</f>
        <v>0</v>
      </c>
      <c r="N10" s="217"/>
      <c r="O10" s="218"/>
      <c r="P10" s="215">
        <f>M10*1000*12*O10/10000000</f>
        <v>0</v>
      </c>
      <c r="Q10" s="705">
        <f>Q98</f>
        <v>0</v>
      </c>
      <c r="R10" s="217"/>
      <c r="S10" s="218"/>
      <c r="T10" s="215">
        <f>Q10*1000*12*S10/10000000</f>
        <v>0</v>
      </c>
      <c r="U10" s="705">
        <f>U98</f>
        <v>0</v>
      </c>
      <c r="V10" s="217"/>
      <c r="W10" s="218"/>
      <c r="X10" s="215">
        <f>U10*1000*12*W10/10000000</f>
        <v>0</v>
      </c>
      <c r="Y10" s="705">
        <f>Y98</f>
        <v>0</v>
      </c>
      <c r="Z10" s="217"/>
      <c r="AA10" s="218"/>
      <c r="AB10" s="215">
        <f>Y10*1000*12*AA10/10000000</f>
        <v>0</v>
      </c>
      <c r="AC10" s="705">
        <f>AC98</f>
        <v>0</v>
      </c>
      <c r="AD10" s="217"/>
      <c r="AE10" s="218"/>
      <c r="AF10" s="872">
        <f>AC10*1000*12*AE10/10000000</f>
        <v>0</v>
      </c>
      <c r="AG10" s="709"/>
      <c r="AH10" s="296"/>
      <c r="AI10" s="204"/>
      <c r="AJ10" s="204"/>
      <c r="AK10" s="204"/>
      <c r="AL10" s="204"/>
      <c r="AM10" s="297"/>
    </row>
    <row r="11" spans="2:39" ht="13.5" thickBot="1">
      <c r="B11" s="417"/>
      <c r="C11" s="418" t="s">
        <v>206</v>
      </c>
      <c r="D11" s="419"/>
      <c r="E11" s="219">
        <f>SUM(E8:E10)</f>
        <v>0</v>
      </c>
      <c r="F11" s="220"/>
      <c r="G11" s="221"/>
      <c r="H11" s="222">
        <f>SUM(H8:H10)</f>
        <v>0</v>
      </c>
      <c r="I11" s="219">
        <f>SUM(I8:I10)</f>
        <v>0.64</v>
      </c>
      <c r="J11" s="220"/>
      <c r="K11" s="221"/>
      <c r="L11" s="222">
        <f>SUM(L8:L10)</f>
        <v>0</v>
      </c>
      <c r="M11" s="219">
        <f>SUM(M8:M10)</f>
        <v>0.64</v>
      </c>
      <c r="N11" s="220"/>
      <c r="O11" s="221"/>
      <c r="P11" s="222">
        <f>SUM(P8:P10)</f>
        <v>0</v>
      </c>
      <c r="Q11" s="219">
        <f>SUM(Q8:Q10)</f>
        <v>0.64</v>
      </c>
      <c r="R11" s="220"/>
      <c r="S11" s="221"/>
      <c r="T11" s="222">
        <f>SUM(T8:T10)</f>
        <v>0</v>
      </c>
      <c r="U11" s="219">
        <f>SUM(U8:U10)</f>
        <v>0.64</v>
      </c>
      <c r="V11" s="220"/>
      <c r="W11" s="221"/>
      <c r="X11" s="222">
        <f>SUM(X8:X10)</f>
        <v>0</v>
      </c>
      <c r="Y11" s="219">
        <f>SUM(Y8:Y10)</f>
        <v>0.64</v>
      </c>
      <c r="Z11" s="220"/>
      <c r="AA11" s="221"/>
      <c r="AB11" s="222">
        <f>SUM(AB8:AB10)</f>
        <v>0</v>
      </c>
      <c r="AC11" s="219">
        <f>SUM(AC8:AC10)</f>
        <v>0.64</v>
      </c>
      <c r="AD11" s="220"/>
      <c r="AE11" s="221"/>
      <c r="AF11" s="873">
        <f>SUM(AF8:AF10)</f>
        <v>0</v>
      </c>
      <c r="AG11" s="710"/>
      <c r="AH11" s="420"/>
      <c r="AI11" s="421"/>
      <c r="AJ11" s="421"/>
      <c r="AK11" s="421"/>
      <c r="AL11" s="421"/>
      <c r="AM11" s="422"/>
    </row>
    <row r="16" spans="2:39" ht="13.5" thickBot="1">
      <c r="B16" s="69" t="s">
        <v>207</v>
      </c>
    </row>
    <row r="17" spans="2:39" ht="13.5" thickBot="1">
      <c r="B17" s="2140" t="s">
        <v>192</v>
      </c>
      <c r="C17" s="2140" t="s">
        <v>208</v>
      </c>
      <c r="D17" s="2140" t="s">
        <v>144</v>
      </c>
      <c r="E17" s="2174" t="s">
        <v>573</v>
      </c>
      <c r="F17" s="2175"/>
      <c r="G17" s="2175"/>
      <c r="H17" s="2176"/>
      <c r="I17" s="2130" t="s">
        <v>145</v>
      </c>
      <c r="J17" s="2131"/>
      <c r="K17" s="2131"/>
      <c r="L17" s="2132"/>
      <c r="M17" s="2130" t="s">
        <v>146</v>
      </c>
      <c r="N17" s="2131"/>
      <c r="O17" s="2131"/>
      <c r="P17" s="2132"/>
      <c r="Q17" s="2130" t="s">
        <v>147</v>
      </c>
      <c r="R17" s="2131"/>
      <c r="S17" s="2131"/>
      <c r="T17" s="2132"/>
      <c r="U17" s="2130" t="s">
        <v>148</v>
      </c>
      <c r="V17" s="2131"/>
      <c r="W17" s="2131"/>
      <c r="X17" s="2132"/>
      <c r="Y17" s="2130" t="s">
        <v>149</v>
      </c>
      <c r="Z17" s="2131"/>
      <c r="AA17" s="2131"/>
      <c r="AB17" s="2132"/>
      <c r="AC17" s="2130" t="s">
        <v>150</v>
      </c>
      <c r="AD17" s="2131"/>
      <c r="AE17" s="2131"/>
      <c r="AF17" s="2132"/>
      <c r="AG17" s="2174" t="s">
        <v>151</v>
      </c>
      <c r="AH17" s="2175"/>
      <c r="AI17" s="2175"/>
      <c r="AJ17" s="2175"/>
      <c r="AK17" s="2175"/>
      <c r="AL17" s="2175"/>
      <c r="AM17" s="2176"/>
    </row>
    <row r="18" spans="2:39">
      <c r="B18" s="2141"/>
      <c r="C18" s="2141"/>
      <c r="D18" s="2141"/>
      <c r="E18" s="2177"/>
      <c r="F18" s="2178"/>
      <c r="G18" s="2178"/>
      <c r="H18" s="2179"/>
      <c r="I18" s="2171"/>
      <c r="J18" s="2172"/>
      <c r="K18" s="2172"/>
      <c r="L18" s="2173"/>
      <c r="M18" s="2171"/>
      <c r="N18" s="2172"/>
      <c r="O18" s="2172"/>
      <c r="P18" s="2173"/>
      <c r="Q18" s="2171"/>
      <c r="R18" s="2172"/>
      <c r="S18" s="2172"/>
      <c r="T18" s="2173"/>
      <c r="U18" s="2171"/>
      <c r="V18" s="2172"/>
      <c r="W18" s="2172"/>
      <c r="X18" s="2173"/>
      <c r="Y18" s="2171"/>
      <c r="Z18" s="2172"/>
      <c r="AA18" s="2172"/>
      <c r="AB18" s="2173"/>
      <c r="AC18" s="2171"/>
      <c r="AD18" s="2172"/>
      <c r="AE18" s="2172"/>
      <c r="AF18" s="2173"/>
      <c r="AG18" s="713"/>
      <c r="AH18" s="711"/>
      <c r="AI18" s="406"/>
      <c r="AJ18" s="406"/>
      <c r="AK18" s="406"/>
      <c r="AL18" s="406"/>
      <c r="AM18" s="406"/>
    </row>
    <row r="19" spans="2:39" ht="51.75" thickBot="1">
      <c r="B19" s="2170"/>
      <c r="C19" s="2170"/>
      <c r="D19" s="2170"/>
      <c r="E19" s="207" t="s">
        <v>194</v>
      </c>
      <c r="F19" s="208" t="s">
        <v>195</v>
      </c>
      <c r="G19" s="209" t="s">
        <v>524</v>
      </c>
      <c r="H19" s="210" t="s">
        <v>197</v>
      </c>
      <c r="I19" s="207" t="s">
        <v>194</v>
      </c>
      <c r="J19" s="208" t="s">
        <v>195</v>
      </c>
      <c r="K19" s="209" t="s">
        <v>524</v>
      </c>
      <c r="L19" s="210" t="s">
        <v>197</v>
      </c>
      <c r="M19" s="207" t="s">
        <v>194</v>
      </c>
      <c r="N19" s="208" t="s">
        <v>195</v>
      </c>
      <c r="O19" s="209" t="s">
        <v>196</v>
      </c>
      <c r="P19" s="211" t="s">
        <v>197</v>
      </c>
      <c r="Q19" s="207" t="s">
        <v>194</v>
      </c>
      <c r="R19" s="208" t="s">
        <v>195</v>
      </c>
      <c r="S19" s="209" t="s">
        <v>196</v>
      </c>
      <c r="T19" s="211" t="s">
        <v>197</v>
      </c>
      <c r="U19" s="207" t="s">
        <v>194</v>
      </c>
      <c r="V19" s="208" t="s">
        <v>195</v>
      </c>
      <c r="W19" s="209" t="s">
        <v>196</v>
      </c>
      <c r="X19" s="211" t="s">
        <v>197</v>
      </c>
      <c r="Y19" s="207" t="s">
        <v>194</v>
      </c>
      <c r="Z19" s="208" t="s">
        <v>195</v>
      </c>
      <c r="AA19" s="209" t="s">
        <v>196</v>
      </c>
      <c r="AB19" s="211" t="s">
        <v>197</v>
      </c>
      <c r="AC19" s="207" t="s">
        <v>194</v>
      </c>
      <c r="AD19" s="208" t="s">
        <v>195</v>
      </c>
      <c r="AE19" s="209" t="s">
        <v>196</v>
      </c>
      <c r="AF19" s="211" t="s">
        <v>197</v>
      </c>
      <c r="AG19" s="714" t="s">
        <v>573</v>
      </c>
      <c r="AH19" s="712" t="s">
        <v>145</v>
      </c>
      <c r="AI19" s="407" t="s">
        <v>198</v>
      </c>
      <c r="AJ19" s="407" t="s">
        <v>199</v>
      </c>
      <c r="AK19" s="407" t="s">
        <v>200</v>
      </c>
      <c r="AL19" s="407" t="s">
        <v>201</v>
      </c>
      <c r="AM19" s="407" t="s">
        <v>202</v>
      </c>
    </row>
    <row r="20" spans="2:39">
      <c r="B20" s="408"/>
      <c r="C20" s="410"/>
      <c r="D20" s="410"/>
      <c r="E20" s="704"/>
      <c r="F20" s="704"/>
      <c r="G20" s="704"/>
      <c r="H20" s="704"/>
      <c r="I20" s="212"/>
      <c r="J20" s="213"/>
      <c r="K20" s="214"/>
      <c r="L20" s="215">
        <f t="shared" ref="L20:L39" si="0">I20*1000*12*K20/10000000</f>
        <v>0</v>
      </c>
      <c r="M20" s="212"/>
      <c r="N20" s="213"/>
      <c r="O20" s="214"/>
      <c r="P20" s="215">
        <f t="shared" ref="P20:P39" si="1">M20*1000*12*O20/10000000</f>
        <v>0</v>
      </c>
      <c r="Q20" s="212"/>
      <c r="R20" s="213"/>
      <c r="S20" s="214"/>
      <c r="T20" s="215">
        <f t="shared" ref="T20:T39" si="2">Q20*1000*12*S20/10000000</f>
        <v>0</v>
      </c>
      <c r="U20" s="212"/>
      <c r="V20" s="213"/>
      <c r="W20" s="214"/>
      <c r="X20" s="215">
        <f t="shared" ref="X20:X39" si="3">U20*1000*12*W20/10000000</f>
        <v>0</v>
      </c>
      <c r="Y20" s="212"/>
      <c r="Z20" s="213"/>
      <c r="AA20" s="214"/>
      <c r="AB20" s="215">
        <f t="shared" ref="AB20:AB39" si="4">Y20*1000*12*AA20/10000000</f>
        <v>0</v>
      </c>
      <c r="AC20" s="212"/>
      <c r="AD20" s="213"/>
      <c r="AE20" s="214"/>
      <c r="AF20" s="215">
        <f t="shared" ref="AF20:AF39" si="5">AC20*1000*12*AE20/10000000</f>
        <v>0</v>
      </c>
      <c r="AG20" s="215"/>
      <c r="AH20" s="215"/>
      <c r="AI20" s="204"/>
      <c r="AJ20" s="204"/>
      <c r="AK20" s="204"/>
      <c r="AL20" s="204"/>
      <c r="AM20" s="204"/>
    </row>
    <row r="21" spans="2:39">
      <c r="B21" s="414"/>
      <c r="C21" s="416"/>
      <c r="D21" s="416"/>
      <c r="E21" s="705"/>
      <c r="F21" s="705"/>
      <c r="G21" s="705"/>
      <c r="H21" s="705"/>
      <c r="I21" s="216"/>
      <c r="J21" s="217"/>
      <c r="K21" s="218"/>
      <c r="L21" s="215">
        <f t="shared" si="0"/>
        <v>0</v>
      </c>
      <c r="M21" s="216"/>
      <c r="N21" s="217"/>
      <c r="O21" s="218"/>
      <c r="P21" s="215">
        <f t="shared" si="1"/>
        <v>0</v>
      </c>
      <c r="Q21" s="216"/>
      <c r="R21" s="217"/>
      <c r="S21" s="218"/>
      <c r="T21" s="215">
        <f t="shared" si="2"/>
        <v>0</v>
      </c>
      <c r="U21" s="216"/>
      <c r="V21" s="217"/>
      <c r="W21" s="218"/>
      <c r="X21" s="215">
        <f t="shared" si="3"/>
        <v>0</v>
      </c>
      <c r="Y21" s="216"/>
      <c r="Z21" s="217"/>
      <c r="AA21" s="218"/>
      <c r="AB21" s="215">
        <f t="shared" si="4"/>
        <v>0</v>
      </c>
      <c r="AC21" s="216"/>
      <c r="AD21" s="217"/>
      <c r="AE21" s="218"/>
      <c r="AF21" s="215">
        <f t="shared" si="5"/>
        <v>0</v>
      </c>
      <c r="AG21" s="215"/>
      <c r="AH21" s="215"/>
      <c r="AI21" s="204"/>
      <c r="AJ21" s="204"/>
      <c r="AK21" s="204"/>
      <c r="AL21" s="204"/>
      <c r="AM21" s="204"/>
    </row>
    <row r="22" spans="2:39">
      <c r="B22" s="414"/>
      <c r="C22" s="416"/>
      <c r="D22" s="416"/>
      <c r="E22" s="705"/>
      <c r="F22" s="705"/>
      <c r="G22" s="705"/>
      <c r="H22" s="705"/>
      <c r="I22" s="216"/>
      <c r="J22" s="217"/>
      <c r="K22" s="218"/>
      <c r="L22" s="215">
        <f t="shared" si="0"/>
        <v>0</v>
      </c>
      <c r="M22" s="216"/>
      <c r="N22" s="217"/>
      <c r="O22" s="218"/>
      <c r="P22" s="215">
        <f t="shared" si="1"/>
        <v>0</v>
      </c>
      <c r="Q22" s="216"/>
      <c r="R22" s="217"/>
      <c r="S22" s="218"/>
      <c r="T22" s="215">
        <f t="shared" si="2"/>
        <v>0</v>
      </c>
      <c r="U22" s="216"/>
      <c r="V22" s="217"/>
      <c r="W22" s="218"/>
      <c r="X22" s="215">
        <f t="shared" si="3"/>
        <v>0</v>
      </c>
      <c r="Y22" s="216"/>
      <c r="Z22" s="217"/>
      <c r="AA22" s="218"/>
      <c r="AB22" s="215">
        <f t="shared" si="4"/>
        <v>0</v>
      </c>
      <c r="AC22" s="216"/>
      <c r="AD22" s="217"/>
      <c r="AE22" s="218"/>
      <c r="AF22" s="215">
        <f t="shared" si="5"/>
        <v>0</v>
      </c>
      <c r="AG22" s="215"/>
      <c r="AH22" s="215"/>
      <c r="AI22" s="204"/>
      <c r="AJ22" s="204"/>
      <c r="AK22" s="204"/>
      <c r="AL22" s="204"/>
      <c r="AM22" s="204"/>
    </row>
    <row r="23" spans="2:39">
      <c r="B23" s="414"/>
      <c r="C23" s="416"/>
      <c r="D23" s="416"/>
      <c r="E23" s="705"/>
      <c r="F23" s="705"/>
      <c r="G23" s="705"/>
      <c r="H23" s="705"/>
      <c r="I23" s="216"/>
      <c r="J23" s="217"/>
      <c r="K23" s="218"/>
      <c r="L23" s="215">
        <f t="shared" si="0"/>
        <v>0</v>
      </c>
      <c r="M23" s="216"/>
      <c r="N23" s="217"/>
      <c r="O23" s="218"/>
      <c r="P23" s="215">
        <f t="shared" si="1"/>
        <v>0</v>
      </c>
      <c r="Q23" s="216"/>
      <c r="R23" s="217"/>
      <c r="S23" s="218"/>
      <c r="T23" s="215">
        <f t="shared" si="2"/>
        <v>0</v>
      </c>
      <c r="U23" s="216"/>
      <c r="V23" s="217"/>
      <c r="W23" s="218"/>
      <c r="X23" s="215">
        <f t="shared" si="3"/>
        <v>0</v>
      </c>
      <c r="Y23" s="216"/>
      <c r="Z23" s="217"/>
      <c r="AA23" s="218"/>
      <c r="AB23" s="215">
        <f t="shared" si="4"/>
        <v>0</v>
      </c>
      <c r="AC23" s="216"/>
      <c r="AD23" s="217"/>
      <c r="AE23" s="218"/>
      <c r="AF23" s="215">
        <f t="shared" si="5"/>
        <v>0</v>
      </c>
      <c r="AG23" s="215"/>
      <c r="AH23" s="215"/>
      <c r="AI23" s="204"/>
      <c r="AJ23" s="204"/>
      <c r="AK23" s="204"/>
      <c r="AL23" s="204"/>
      <c r="AM23" s="204"/>
    </row>
    <row r="24" spans="2:39">
      <c r="B24" s="414"/>
      <c r="C24" s="416"/>
      <c r="D24" s="416"/>
      <c r="E24" s="705"/>
      <c r="F24" s="705"/>
      <c r="G24" s="705"/>
      <c r="H24" s="705"/>
      <c r="I24" s="216"/>
      <c r="J24" s="217"/>
      <c r="K24" s="218"/>
      <c r="L24" s="215">
        <f t="shared" si="0"/>
        <v>0</v>
      </c>
      <c r="M24" s="216"/>
      <c r="N24" s="217"/>
      <c r="O24" s="218"/>
      <c r="P24" s="215">
        <f t="shared" si="1"/>
        <v>0</v>
      </c>
      <c r="Q24" s="216"/>
      <c r="R24" s="217"/>
      <c r="S24" s="218"/>
      <c r="T24" s="215">
        <f t="shared" si="2"/>
        <v>0</v>
      </c>
      <c r="U24" s="216"/>
      <c r="V24" s="217"/>
      <c r="W24" s="218"/>
      <c r="X24" s="215">
        <f t="shared" si="3"/>
        <v>0</v>
      </c>
      <c r="Y24" s="216"/>
      <c r="Z24" s="217"/>
      <c r="AA24" s="218"/>
      <c r="AB24" s="215">
        <f t="shared" si="4"/>
        <v>0</v>
      </c>
      <c r="AC24" s="216"/>
      <c r="AD24" s="217"/>
      <c r="AE24" s="218"/>
      <c r="AF24" s="215">
        <f t="shared" si="5"/>
        <v>0</v>
      </c>
      <c r="AG24" s="215"/>
      <c r="AH24" s="215"/>
      <c r="AI24" s="204"/>
      <c r="AJ24" s="204"/>
      <c r="AK24" s="204"/>
      <c r="AL24" s="204"/>
      <c r="AM24" s="204"/>
    </row>
    <row r="25" spans="2:39">
      <c r="B25" s="414"/>
      <c r="C25" s="416"/>
      <c r="D25" s="416"/>
      <c r="E25" s="705"/>
      <c r="F25" s="705"/>
      <c r="G25" s="705"/>
      <c r="H25" s="705"/>
      <c r="I25" s="216"/>
      <c r="J25" s="217"/>
      <c r="K25" s="218"/>
      <c r="L25" s="215">
        <f t="shared" si="0"/>
        <v>0</v>
      </c>
      <c r="M25" s="216"/>
      <c r="N25" s="217"/>
      <c r="O25" s="218"/>
      <c r="P25" s="215">
        <f t="shared" si="1"/>
        <v>0</v>
      </c>
      <c r="Q25" s="216"/>
      <c r="R25" s="217"/>
      <c r="S25" s="218"/>
      <c r="T25" s="215">
        <f t="shared" si="2"/>
        <v>0</v>
      </c>
      <c r="U25" s="216"/>
      <c r="V25" s="217"/>
      <c r="W25" s="218"/>
      <c r="X25" s="215">
        <f t="shared" si="3"/>
        <v>0</v>
      </c>
      <c r="Y25" s="216"/>
      <c r="Z25" s="217"/>
      <c r="AA25" s="218"/>
      <c r="AB25" s="215">
        <f t="shared" si="4"/>
        <v>0</v>
      </c>
      <c r="AC25" s="216"/>
      <c r="AD25" s="217"/>
      <c r="AE25" s="218"/>
      <c r="AF25" s="215">
        <f t="shared" si="5"/>
        <v>0</v>
      </c>
      <c r="AG25" s="215"/>
      <c r="AH25" s="215"/>
      <c r="AI25" s="204"/>
      <c r="AJ25" s="204"/>
      <c r="AK25" s="204"/>
      <c r="AL25" s="204"/>
      <c r="AM25" s="204"/>
    </row>
    <row r="26" spans="2:39">
      <c r="B26" s="414"/>
      <c r="C26" s="416"/>
      <c r="D26" s="416"/>
      <c r="E26" s="705"/>
      <c r="F26" s="705"/>
      <c r="G26" s="705"/>
      <c r="H26" s="705"/>
      <c r="I26" s="216"/>
      <c r="J26" s="217"/>
      <c r="K26" s="218"/>
      <c r="L26" s="215">
        <f t="shared" si="0"/>
        <v>0</v>
      </c>
      <c r="M26" s="216"/>
      <c r="N26" s="217"/>
      <c r="O26" s="218"/>
      <c r="P26" s="215">
        <f t="shared" si="1"/>
        <v>0</v>
      </c>
      <c r="Q26" s="216"/>
      <c r="R26" s="217"/>
      <c r="S26" s="218"/>
      <c r="T26" s="215">
        <f t="shared" si="2"/>
        <v>0</v>
      </c>
      <c r="U26" s="216"/>
      <c r="V26" s="217"/>
      <c r="W26" s="218"/>
      <c r="X26" s="215">
        <f t="shared" si="3"/>
        <v>0</v>
      </c>
      <c r="Y26" s="216"/>
      <c r="Z26" s="217"/>
      <c r="AA26" s="218"/>
      <c r="AB26" s="215">
        <f t="shared" si="4"/>
        <v>0</v>
      </c>
      <c r="AC26" s="216"/>
      <c r="AD26" s="217"/>
      <c r="AE26" s="218"/>
      <c r="AF26" s="215">
        <f t="shared" si="5"/>
        <v>0</v>
      </c>
      <c r="AG26" s="215"/>
      <c r="AH26" s="215"/>
      <c r="AI26" s="204"/>
      <c r="AJ26" s="204"/>
      <c r="AK26" s="204"/>
      <c r="AL26" s="204"/>
      <c r="AM26" s="204"/>
    </row>
    <row r="27" spans="2:39">
      <c r="B27" s="414"/>
      <c r="C27" s="416"/>
      <c r="D27" s="416"/>
      <c r="E27" s="705"/>
      <c r="F27" s="705"/>
      <c r="G27" s="705"/>
      <c r="H27" s="705"/>
      <c r="I27" s="216"/>
      <c r="J27" s="217"/>
      <c r="K27" s="218"/>
      <c r="L27" s="215">
        <f t="shared" si="0"/>
        <v>0</v>
      </c>
      <c r="M27" s="216"/>
      <c r="N27" s="217"/>
      <c r="O27" s="218"/>
      <c r="P27" s="215">
        <f t="shared" si="1"/>
        <v>0</v>
      </c>
      <c r="Q27" s="216"/>
      <c r="R27" s="217"/>
      <c r="S27" s="218"/>
      <c r="T27" s="215">
        <f t="shared" si="2"/>
        <v>0</v>
      </c>
      <c r="U27" s="216"/>
      <c r="V27" s="217"/>
      <c r="W27" s="218"/>
      <c r="X27" s="215">
        <f t="shared" si="3"/>
        <v>0</v>
      </c>
      <c r="Y27" s="216"/>
      <c r="Z27" s="217"/>
      <c r="AA27" s="218"/>
      <c r="AB27" s="215">
        <f t="shared" si="4"/>
        <v>0</v>
      </c>
      <c r="AC27" s="216"/>
      <c r="AD27" s="217"/>
      <c r="AE27" s="218"/>
      <c r="AF27" s="215">
        <f t="shared" si="5"/>
        <v>0</v>
      </c>
      <c r="AG27" s="215"/>
      <c r="AH27" s="215"/>
      <c r="AI27" s="204"/>
      <c r="AJ27" s="204"/>
      <c r="AK27" s="204"/>
      <c r="AL27" s="204"/>
      <c r="AM27" s="204"/>
    </row>
    <row r="28" spans="2:39">
      <c r="B28" s="414"/>
      <c r="C28" s="416"/>
      <c r="D28" s="416"/>
      <c r="E28" s="705"/>
      <c r="F28" s="705"/>
      <c r="G28" s="705"/>
      <c r="H28" s="705"/>
      <c r="I28" s="216"/>
      <c r="J28" s="217"/>
      <c r="K28" s="218"/>
      <c r="L28" s="215">
        <f t="shared" si="0"/>
        <v>0</v>
      </c>
      <c r="M28" s="216"/>
      <c r="N28" s="217"/>
      <c r="O28" s="218"/>
      <c r="P28" s="215">
        <f t="shared" si="1"/>
        <v>0</v>
      </c>
      <c r="Q28" s="216"/>
      <c r="R28" s="217"/>
      <c r="S28" s="218"/>
      <c r="T28" s="215">
        <f t="shared" si="2"/>
        <v>0</v>
      </c>
      <c r="U28" s="216"/>
      <c r="V28" s="217"/>
      <c r="W28" s="218"/>
      <c r="X28" s="215">
        <f t="shared" si="3"/>
        <v>0</v>
      </c>
      <c r="Y28" s="216"/>
      <c r="Z28" s="217"/>
      <c r="AA28" s="218"/>
      <c r="AB28" s="215">
        <f t="shared" si="4"/>
        <v>0</v>
      </c>
      <c r="AC28" s="216"/>
      <c r="AD28" s="217"/>
      <c r="AE28" s="218"/>
      <c r="AF28" s="215">
        <f t="shared" si="5"/>
        <v>0</v>
      </c>
      <c r="AG28" s="215"/>
      <c r="AH28" s="215"/>
      <c r="AI28" s="204"/>
      <c r="AJ28" s="204"/>
      <c r="AK28" s="204"/>
      <c r="AL28" s="204"/>
      <c r="AM28" s="204"/>
    </row>
    <row r="29" spans="2:39">
      <c r="B29" s="414"/>
      <c r="C29" s="416"/>
      <c r="D29" s="416"/>
      <c r="E29" s="705"/>
      <c r="F29" s="705"/>
      <c r="G29" s="705"/>
      <c r="H29" s="705"/>
      <c r="I29" s="216"/>
      <c r="J29" s="217"/>
      <c r="K29" s="218"/>
      <c r="L29" s="215">
        <f t="shared" si="0"/>
        <v>0</v>
      </c>
      <c r="M29" s="216"/>
      <c r="N29" s="217"/>
      <c r="O29" s="218"/>
      <c r="P29" s="215">
        <f t="shared" si="1"/>
        <v>0</v>
      </c>
      <c r="Q29" s="216"/>
      <c r="R29" s="217"/>
      <c r="S29" s="218"/>
      <c r="T29" s="215">
        <f t="shared" si="2"/>
        <v>0</v>
      </c>
      <c r="U29" s="216"/>
      <c r="V29" s="217"/>
      <c r="W29" s="218"/>
      <c r="X29" s="215">
        <f t="shared" si="3"/>
        <v>0</v>
      </c>
      <c r="Y29" s="216"/>
      <c r="Z29" s="217"/>
      <c r="AA29" s="218"/>
      <c r="AB29" s="215">
        <f t="shared" si="4"/>
        <v>0</v>
      </c>
      <c r="AC29" s="216"/>
      <c r="AD29" s="217"/>
      <c r="AE29" s="218"/>
      <c r="AF29" s="215">
        <f t="shared" si="5"/>
        <v>0</v>
      </c>
      <c r="AG29" s="215"/>
      <c r="AH29" s="215"/>
      <c r="AI29" s="204"/>
      <c r="AJ29" s="204"/>
      <c r="AK29" s="204"/>
      <c r="AL29" s="204"/>
      <c r="AM29" s="204"/>
    </row>
    <row r="30" spans="2:39">
      <c r="B30" s="414"/>
      <c r="C30" s="416"/>
      <c r="D30" s="416"/>
      <c r="E30" s="705"/>
      <c r="F30" s="705"/>
      <c r="G30" s="705"/>
      <c r="H30" s="705"/>
      <c r="I30" s="216"/>
      <c r="J30" s="217"/>
      <c r="K30" s="218"/>
      <c r="L30" s="215">
        <f t="shared" si="0"/>
        <v>0</v>
      </c>
      <c r="M30" s="216"/>
      <c r="N30" s="217"/>
      <c r="O30" s="218"/>
      <c r="P30" s="215">
        <f t="shared" si="1"/>
        <v>0</v>
      </c>
      <c r="Q30" s="216"/>
      <c r="R30" s="217"/>
      <c r="S30" s="218"/>
      <c r="T30" s="215">
        <f t="shared" si="2"/>
        <v>0</v>
      </c>
      <c r="U30" s="216"/>
      <c r="V30" s="217"/>
      <c r="W30" s="218"/>
      <c r="X30" s="215">
        <f t="shared" si="3"/>
        <v>0</v>
      </c>
      <c r="Y30" s="216"/>
      <c r="Z30" s="217"/>
      <c r="AA30" s="218"/>
      <c r="AB30" s="215">
        <f t="shared" si="4"/>
        <v>0</v>
      </c>
      <c r="AC30" s="216"/>
      <c r="AD30" s="217"/>
      <c r="AE30" s="218"/>
      <c r="AF30" s="215">
        <f t="shared" si="5"/>
        <v>0</v>
      </c>
      <c r="AG30" s="215"/>
      <c r="AH30" s="215"/>
      <c r="AI30" s="204"/>
      <c r="AJ30" s="204"/>
      <c r="AK30" s="204"/>
      <c r="AL30" s="204"/>
      <c r="AM30" s="204"/>
    </row>
    <row r="31" spans="2:39">
      <c r="B31" s="414"/>
      <c r="C31" s="416"/>
      <c r="D31" s="416"/>
      <c r="E31" s="705"/>
      <c r="F31" s="705"/>
      <c r="G31" s="705"/>
      <c r="H31" s="705"/>
      <c r="I31" s="216"/>
      <c r="J31" s="217"/>
      <c r="K31" s="218"/>
      <c r="L31" s="215">
        <f t="shared" si="0"/>
        <v>0</v>
      </c>
      <c r="M31" s="216"/>
      <c r="N31" s="217"/>
      <c r="O31" s="218"/>
      <c r="P31" s="215">
        <f t="shared" si="1"/>
        <v>0</v>
      </c>
      <c r="Q31" s="216"/>
      <c r="R31" s="217"/>
      <c r="S31" s="218"/>
      <c r="T31" s="215">
        <f t="shared" si="2"/>
        <v>0</v>
      </c>
      <c r="U31" s="216"/>
      <c r="V31" s="217"/>
      <c r="W31" s="218"/>
      <c r="X31" s="215">
        <f t="shared" si="3"/>
        <v>0</v>
      </c>
      <c r="Y31" s="216"/>
      <c r="Z31" s="217"/>
      <c r="AA31" s="218"/>
      <c r="AB31" s="215">
        <f t="shared" si="4"/>
        <v>0</v>
      </c>
      <c r="AC31" s="216"/>
      <c r="AD31" s="217"/>
      <c r="AE31" s="218"/>
      <c r="AF31" s="215">
        <f t="shared" si="5"/>
        <v>0</v>
      </c>
      <c r="AG31" s="215"/>
      <c r="AH31" s="215"/>
      <c r="AI31" s="204"/>
      <c r="AJ31" s="204"/>
      <c r="AK31" s="204"/>
      <c r="AL31" s="204"/>
      <c r="AM31" s="204"/>
    </row>
    <row r="32" spans="2:39">
      <c r="B32" s="414"/>
      <c r="C32" s="416"/>
      <c r="D32" s="416"/>
      <c r="E32" s="705"/>
      <c r="F32" s="705"/>
      <c r="G32" s="705"/>
      <c r="H32" s="705"/>
      <c r="I32" s="216"/>
      <c r="J32" s="217"/>
      <c r="K32" s="218"/>
      <c r="L32" s="215">
        <f t="shared" si="0"/>
        <v>0</v>
      </c>
      <c r="M32" s="216"/>
      <c r="N32" s="217"/>
      <c r="O32" s="218"/>
      <c r="P32" s="215">
        <f t="shared" si="1"/>
        <v>0</v>
      </c>
      <c r="Q32" s="216"/>
      <c r="R32" s="217"/>
      <c r="S32" s="218"/>
      <c r="T32" s="215">
        <f t="shared" si="2"/>
        <v>0</v>
      </c>
      <c r="U32" s="216"/>
      <c r="V32" s="217"/>
      <c r="W32" s="218"/>
      <c r="X32" s="215">
        <f t="shared" si="3"/>
        <v>0</v>
      </c>
      <c r="Y32" s="216"/>
      <c r="Z32" s="217"/>
      <c r="AA32" s="218"/>
      <c r="AB32" s="215">
        <f t="shared" si="4"/>
        <v>0</v>
      </c>
      <c r="AC32" s="216"/>
      <c r="AD32" s="217"/>
      <c r="AE32" s="218"/>
      <c r="AF32" s="215">
        <f t="shared" si="5"/>
        <v>0</v>
      </c>
      <c r="AG32" s="215"/>
      <c r="AH32" s="215"/>
      <c r="AI32" s="204"/>
      <c r="AJ32" s="204"/>
      <c r="AK32" s="204"/>
      <c r="AL32" s="204"/>
      <c r="AM32" s="204"/>
    </row>
    <row r="33" spans="2:39">
      <c r="B33" s="414"/>
      <c r="C33" s="416"/>
      <c r="D33" s="416"/>
      <c r="E33" s="705"/>
      <c r="F33" s="705"/>
      <c r="G33" s="705"/>
      <c r="H33" s="705"/>
      <c r="I33" s="216"/>
      <c r="J33" s="217"/>
      <c r="K33" s="218"/>
      <c r="L33" s="215">
        <f t="shared" si="0"/>
        <v>0</v>
      </c>
      <c r="M33" s="216"/>
      <c r="N33" s="217"/>
      <c r="O33" s="218"/>
      <c r="P33" s="215">
        <f t="shared" si="1"/>
        <v>0</v>
      </c>
      <c r="Q33" s="216"/>
      <c r="R33" s="217"/>
      <c r="S33" s="218"/>
      <c r="T33" s="215">
        <f t="shared" si="2"/>
        <v>0</v>
      </c>
      <c r="U33" s="216"/>
      <c r="V33" s="217"/>
      <c r="W33" s="218"/>
      <c r="X33" s="215">
        <f t="shared" si="3"/>
        <v>0</v>
      </c>
      <c r="Y33" s="216"/>
      <c r="Z33" s="217"/>
      <c r="AA33" s="218"/>
      <c r="AB33" s="215">
        <f t="shared" si="4"/>
        <v>0</v>
      </c>
      <c r="AC33" s="216"/>
      <c r="AD33" s="217"/>
      <c r="AE33" s="218"/>
      <c r="AF33" s="215">
        <f t="shared" si="5"/>
        <v>0</v>
      </c>
      <c r="AG33" s="215"/>
      <c r="AH33" s="215"/>
      <c r="AI33" s="204"/>
      <c r="AJ33" s="204"/>
      <c r="AK33" s="204"/>
      <c r="AL33" s="204"/>
      <c r="AM33" s="204"/>
    </row>
    <row r="34" spans="2:39">
      <c r="B34" s="423"/>
      <c r="C34" s="424"/>
      <c r="D34" s="424"/>
      <c r="E34" s="706"/>
      <c r="F34" s="706"/>
      <c r="G34" s="706"/>
      <c r="H34" s="706"/>
      <c r="I34" s="223"/>
      <c r="J34" s="224"/>
      <c r="K34" s="225"/>
      <c r="L34" s="215">
        <f t="shared" si="0"/>
        <v>0</v>
      </c>
      <c r="M34" s="223"/>
      <c r="N34" s="224"/>
      <c r="O34" s="225"/>
      <c r="P34" s="215">
        <f t="shared" si="1"/>
        <v>0</v>
      </c>
      <c r="Q34" s="223"/>
      <c r="R34" s="224"/>
      <c r="S34" s="225"/>
      <c r="T34" s="215">
        <f t="shared" si="2"/>
        <v>0</v>
      </c>
      <c r="U34" s="223"/>
      <c r="V34" s="224"/>
      <c r="W34" s="225"/>
      <c r="X34" s="215">
        <f t="shared" si="3"/>
        <v>0</v>
      </c>
      <c r="Y34" s="223"/>
      <c r="Z34" s="224"/>
      <c r="AA34" s="225"/>
      <c r="AB34" s="215">
        <f t="shared" si="4"/>
        <v>0</v>
      </c>
      <c r="AC34" s="223"/>
      <c r="AD34" s="224"/>
      <c r="AE34" s="225"/>
      <c r="AF34" s="215">
        <f t="shared" si="5"/>
        <v>0</v>
      </c>
      <c r="AG34" s="215"/>
      <c r="AH34" s="215"/>
      <c r="AI34" s="204"/>
      <c r="AJ34" s="204"/>
      <c r="AK34" s="204"/>
      <c r="AL34" s="204"/>
      <c r="AM34" s="204"/>
    </row>
    <row r="35" spans="2:39">
      <c r="B35" s="423"/>
      <c r="C35" s="425"/>
      <c r="D35" s="425"/>
      <c r="E35" s="707"/>
      <c r="F35" s="707"/>
      <c r="G35" s="707"/>
      <c r="H35" s="707"/>
      <c r="I35" s="223"/>
      <c r="J35" s="224"/>
      <c r="K35" s="225"/>
      <c r="L35" s="215">
        <f t="shared" si="0"/>
        <v>0</v>
      </c>
      <c r="M35" s="223"/>
      <c r="N35" s="224"/>
      <c r="O35" s="225"/>
      <c r="P35" s="215">
        <f t="shared" si="1"/>
        <v>0</v>
      </c>
      <c r="Q35" s="223"/>
      <c r="R35" s="224"/>
      <c r="S35" s="225"/>
      <c r="T35" s="215">
        <f t="shared" si="2"/>
        <v>0</v>
      </c>
      <c r="U35" s="223"/>
      <c r="V35" s="224"/>
      <c r="W35" s="225"/>
      <c r="X35" s="215">
        <f t="shared" si="3"/>
        <v>0</v>
      </c>
      <c r="Y35" s="223"/>
      <c r="Z35" s="224"/>
      <c r="AA35" s="225"/>
      <c r="AB35" s="215">
        <f t="shared" si="4"/>
        <v>0</v>
      </c>
      <c r="AC35" s="223"/>
      <c r="AD35" s="224"/>
      <c r="AE35" s="225"/>
      <c r="AF35" s="215">
        <f t="shared" si="5"/>
        <v>0</v>
      </c>
      <c r="AG35" s="215"/>
      <c r="AH35" s="215"/>
      <c r="AI35" s="204"/>
      <c r="AJ35" s="204"/>
      <c r="AK35" s="204"/>
      <c r="AL35" s="204"/>
      <c r="AM35" s="204"/>
    </row>
    <row r="36" spans="2:39">
      <c r="B36" s="423"/>
      <c r="C36" s="425"/>
      <c r="D36" s="425"/>
      <c r="E36" s="707"/>
      <c r="F36" s="707"/>
      <c r="G36" s="707"/>
      <c r="H36" s="707"/>
      <c r="I36" s="223"/>
      <c r="J36" s="224"/>
      <c r="K36" s="225"/>
      <c r="L36" s="215">
        <f t="shared" si="0"/>
        <v>0</v>
      </c>
      <c r="M36" s="223"/>
      <c r="N36" s="224"/>
      <c r="O36" s="225"/>
      <c r="P36" s="215">
        <f t="shared" si="1"/>
        <v>0</v>
      </c>
      <c r="Q36" s="223"/>
      <c r="R36" s="224"/>
      <c r="S36" s="225"/>
      <c r="T36" s="215">
        <f t="shared" si="2"/>
        <v>0</v>
      </c>
      <c r="U36" s="223"/>
      <c r="V36" s="224"/>
      <c r="W36" s="225"/>
      <c r="X36" s="215">
        <f t="shared" si="3"/>
        <v>0</v>
      </c>
      <c r="Y36" s="223"/>
      <c r="Z36" s="224"/>
      <c r="AA36" s="225"/>
      <c r="AB36" s="215">
        <f t="shared" si="4"/>
        <v>0</v>
      </c>
      <c r="AC36" s="223"/>
      <c r="AD36" s="224"/>
      <c r="AE36" s="225"/>
      <c r="AF36" s="215">
        <f t="shared" si="5"/>
        <v>0</v>
      </c>
      <c r="AG36" s="215"/>
      <c r="AH36" s="215"/>
      <c r="AI36" s="204"/>
      <c r="AJ36" s="204"/>
      <c r="AK36" s="204"/>
      <c r="AL36" s="204"/>
      <c r="AM36" s="204"/>
    </row>
    <row r="37" spans="2:39">
      <c r="B37" s="423"/>
      <c r="C37" s="425"/>
      <c r="D37" s="425"/>
      <c r="E37" s="707"/>
      <c r="F37" s="707"/>
      <c r="G37" s="707"/>
      <c r="H37" s="707"/>
      <c r="I37" s="223"/>
      <c r="J37" s="224"/>
      <c r="K37" s="225"/>
      <c r="L37" s="215">
        <f t="shared" si="0"/>
        <v>0</v>
      </c>
      <c r="M37" s="223"/>
      <c r="N37" s="224"/>
      <c r="O37" s="225"/>
      <c r="P37" s="215">
        <f t="shared" si="1"/>
        <v>0</v>
      </c>
      <c r="Q37" s="223"/>
      <c r="R37" s="224"/>
      <c r="S37" s="225"/>
      <c r="T37" s="215">
        <f t="shared" si="2"/>
        <v>0</v>
      </c>
      <c r="U37" s="223"/>
      <c r="V37" s="224"/>
      <c r="W37" s="225"/>
      <c r="X37" s="215">
        <f t="shared" si="3"/>
        <v>0</v>
      </c>
      <c r="Y37" s="223"/>
      <c r="Z37" s="224"/>
      <c r="AA37" s="225"/>
      <c r="AB37" s="215">
        <f t="shared" si="4"/>
        <v>0</v>
      </c>
      <c r="AC37" s="223"/>
      <c r="AD37" s="224"/>
      <c r="AE37" s="225"/>
      <c r="AF37" s="215">
        <f t="shared" si="5"/>
        <v>0</v>
      </c>
      <c r="AG37" s="215"/>
      <c r="AH37" s="215"/>
      <c r="AI37" s="204"/>
      <c r="AJ37" s="204"/>
      <c r="AK37" s="204"/>
      <c r="AL37" s="204"/>
      <c r="AM37" s="204"/>
    </row>
    <row r="38" spans="2:39">
      <c r="B38" s="423"/>
      <c r="C38" s="425"/>
      <c r="D38" s="425"/>
      <c r="E38" s="707"/>
      <c r="F38" s="707"/>
      <c r="G38" s="707"/>
      <c r="H38" s="707"/>
      <c r="I38" s="223"/>
      <c r="J38" s="224"/>
      <c r="K38" s="225"/>
      <c r="L38" s="215">
        <f t="shared" si="0"/>
        <v>0</v>
      </c>
      <c r="M38" s="223"/>
      <c r="N38" s="224"/>
      <c r="O38" s="225"/>
      <c r="P38" s="215">
        <f t="shared" si="1"/>
        <v>0</v>
      </c>
      <c r="Q38" s="223"/>
      <c r="R38" s="224"/>
      <c r="S38" s="225"/>
      <c r="T38" s="215">
        <f t="shared" si="2"/>
        <v>0</v>
      </c>
      <c r="U38" s="223"/>
      <c r="V38" s="224"/>
      <c r="W38" s="225"/>
      <c r="X38" s="215">
        <f t="shared" si="3"/>
        <v>0</v>
      </c>
      <c r="Y38" s="223"/>
      <c r="Z38" s="224"/>
      <c r="AA38" s="225"/>
      <c r="AB38" s="215">
        <f t="shared" si="4"/>
        <v>0</v>
      </c>
      <c r="AC38" s="223"/>
      <c r="AD38" s="224"/>
      <c r="AE38" s="225"/>
      <c r="AF38" s="215">
        <f t="shared" si="5"/>
        <v>0</v>
      </c>
      <c r="AG38" s="215"/>
      <c r="AH38" s="215"/>
      <c r="AI38" s="204"/>
      <c r="AJ38" s="204"/>
      <c r="AK38" s="204"/>
      <c r="AL38" s="204"/>
      <c r="AM38" s="204"/>
    </row>
    <row r="39" spans="2:39">
      <c r="B39" s="423"/>
      <c r="C39" s="426"/>
      <c r="D39" s="426"/>
      <c r="E39" s="708"/>
      <c r="F39" s="708"/>
      <c r="G39" s="708"/>
      <c r="H39" s="708"/>
      <c r="I39" s="223"/>
      <c r="J39" s="224"/>
      <c r="K39" s="225"/>
      <c r="L39" s="215">
        <f t="shared" si="0"/>
        <v>0</v>
      </c>
      <c r="M39" s="223"/>
      <c r="N39" s="224"/>
      <c r="O39" s="225"/>
      <c r="P39" s="215">
        <f t="shared" si="1"/>
        <v>0</v>
      </c>
      <c r="Q39" s="223"/>
      <c r="R39" s="224"/>
      <c r="S39" s="225"/>
      <c r="T39" s="215">
        <f t="shared" si="2"/>
        <v>0</v>
      </c>
      <c r="U39" s="223"/>
      <c r="V39" s="224"/>
      <c r="W39" s="225"/>
      <c r="X39" s="215">
        <f t="shared" si="3"/>
        <v>0</v>
      </c>
      <c r="Y39" s="223"/>
      <c r="Z39" s="224"/>
      <c r="AA39" s="225"/>
      <c r="AB39" s="215">
        <f t="shared" si="4"/>
        <v>0</v>
      </c>
      <c r="AC39" s="223"/>
      <c r="AD39" s="224"/>
      <c r="AE39" s="225"/>
      <c r="AF39" s="215">
        <f t="shared" si="5"/>
        <v>0</v>
      </c>
      <c r="AG39" s="215"/>
      <c r="AH39" s="215"/>
      <c r="AI39" s="204"/>
      <c r="AJ39" s="204"/>
      <c r="AK39" s="204"/>
      <c r="AL39" s="204"/>
      <c r="AM39" s="204"/>
    </row>
    <row r="40" spans="2:39" ht="13.5" thickBot="1">
      <c r="B40" s="417"/>
      <c r="C40" s="418" t="s">
        <v>206</v>
      </c>
      <c r="D40" s="419"/>
      <c r="E40" s="219">
        <f>SUM(E20:E39)</f>
        <v>0</v>
      </c>
      <c r="F40" s="220"/>
      <c r="G40" s="221"/>
      <c r="H40" s="222">
        <f>SUM(H20:H39)</f>
        <v>0</v>
      </c>
      <c r="I40" s="219"/>
      <c r="J40" s="220"/>
      <c r="K40" s="221"/>
      <c r="L40" s="222">
        <f>SUM(L20:L39)</f>
        <v>0</v>
      </c>
      <c r="M40" s="219"/>
      <c r="N40" s="220"/>
      <c r="O40" s="221"/>
      <c r="P40" s="222">
        <f>SUM(P20:P39)</f>
        <v>0</v>
      </c>
      <c r="Q40" s="219"/>
      <c r="R40" s="220"/>
      <c r="S40" s="221"/>
      <c r="T40" s="222">
        <f>SUM(T20:T39)</f>
        <v>0</v>
      </c>
      <c r="U40" s="219"/>
      <c r="V40" s="220"/>
      <c r="W40" s="221"/>
      <c r="X40" s="222">
        <f>SUM(X20:X39)</f>
        <v>0</v>
      </c>
      <c r="Y40" s="219"/>
      <c r="Z40" s="220"/>
      <c r="AA40" s="221"/>
      <c r="AB40" s="222">
        <f>SUM(AB20:AB39)</f>
        <v>0</v>
      </c>
      <c r="AC40" s="219"/>
      <c r="AD40" s="220"/>
      <c r="AE40" s="221"/>
      <c r="AF40" s="222">
        <f>SUM(AF20:AF39)</f>
        <v>0</v>
      </c>
      <c r="AG40" s="266"/>
      <c r="AH40" s="266"/>
      <c r="AI40" s="204"/>
      <c r="AJ40" s="204"/>
      <c r="AK40" s="204"/>
      <c r="AL40" s="204"/>
      <c r="AM40" s="204"/>
    </row>
    <row r="45" spans="2:39" ht="13.5" thickBot="1">
      <c r="B45" s="69" t="s">
        <v>209</v>
      </c>
    </row>
    <row r="46" spans="2:39" ht="13.5" customHeight="1" thickBot="1">
      <c r="B46" s="2140" t="s">
        <v>192</v>
      </c>
      <c r="C46" s="2140" t="s">
        <v>208</v>
      </c>
      <c r="D46" s="2140" t="s">
        <v>144</v>
      </c>
      <c r="E46" s="2174" t="s">
        <v>573</v>
      </c>
      <c r="F46" s="2175"/>
      <c r="G46" s="2175"/>
      <c r="H46" s="2176"/>
      <c r="I46" s="2130" t="s">
        <v>145</v>
      </c>
      <c r="J46" s="2131"/>
      <c r="K46" s="2131"/>
      <c r="L46" s="2132"/>
      <c r="M46" s="2130" t="s">
        <v>146</v>
      </c>
      <c r="N46" s="2131"/>
      <c r="O46" s="2131"/>
      <c r="P46" s="2132"/>
      <c r="Q46" s="2130" t="s">
        <v>147</v>
      </c>
      <c r="R46" s="2131"/>
      <c r="S46" s="2131"/>
      <c r="T46" s="2132"/>
      <c r="U46" s="2130" t="s">
        <v>148</v>
      </c>
      <c r="V46" s="2131"/>
      <c r="W46" s="2131"/>
      <c r="X46" s="2132"/>
      <c r="Y46" s="2130" t="s">
        <v>149</v>
      </c>
      <c r="Z46" s="2131"/>
      <c r="AA46" s="2131"/>
      <c r="AB46" s="2132"/>
      <c r="AC46" s="2130" t="s">
        <v>150</v>
      </c>
      <c r="AD46" s="2131"/>
      <c r="AE46" s="2131"/>
      <c r="AF46" s="2132"/>
      <c r="AG46" s="2174" t="s">
        <v>151</v>
      </c>
      <c r="AH46" s="2175"/>
      <c r="AI46" s="2175"/>
      <c r="AJ46" s="2175"/>
      <c r="AK46" s="2175"/>
      <c r="AL46" s="2175"/>
      <c r="AM46" s="2176"/>
    </row>
    <row r="47" spans="2:39">
      <c r="B47" s="2141"/>
      <c r="C47" s="2141"/>
      <c r="D47" s="2141"/>
      <c r="E47" s="2177"/>
      <c r="F47" s="2178"/>
      <c r="G47" s="2178"/>
      <c r="H47" s="2179"/>
      <c r="I47" s="2171"/>
      <c r="J47" s="2172"/>
      <c r="K47" s="2172"/>
      <c r="L47" s="2173"/>
      <c r="M47" s="2171"/>
      <c r="N47" s="2172"/>
      <c r="O47" s="2172"/>
      <c r="P47" s="2173"/>
      <c r="Q47" s="2171"/>
      <c r="R47" s="2172"/>
      <c r="S47" s="2172"/>
      <c r="T47" s="2173"/>
      <c r="U47" s="2171"/>
      <c r="V47" s="2172"/>
      <c r="W47" s="2172"/>
      <c r="X47" s="2173"/>
      <c r="Y47" s="2171"/>
      <c r="Z47" s="2172"/>
      <c r="AA47" s="2172"/>
      <c r="AB47" s="2173"/>
      <c r="AC47" s="2171"/>
      <c r="AD47" s="2172"/>
      <c r="AE47" s="2172"/>
      <c r="AF47" s="2173"/>
      <c r="AG47" s="713"/>
      <c r="AH47" s="711"/>
      <c r="AI47" s="406"/>
      <c r="AJ47" s="406"/>
      <c r="AK47" s="406"/>
      <c r="AL47" s="406"/>
      <c r="AM47" s="406"/>
    </row>
    <row r="48" spans="2:39" ht="51.75" thickBot="1">
      <c r="B48" s="2170"/>
      <c r="C48" s="2170"/>
      <c r="D48" s="2170"/>
      <c r="E48" s="207" t="s">
        <v>194</v>
      </c>
      <c r="F48" s="208" t="s">
        <v>195</v>
      </c>
      <c r="G48" s="209" t="s">
        <v>524</v>
      </c>
      <c r="H48" s="210" t="s">
        <v>197</v>
      </c>
      <c r="I48" s="207" t="s">
        <v>194</v>
      </c>
      <c r="J48" s="208" t="s">
        <v>195</v>
      </c>
      <c r="K48" s="209" t="s">
        <v>524</v>
      </c>
      <c r="L48" s="210" t="s">
        <v>197</v>
      </c>
      <c r="M48" s="207" t="s">
        <v>194</v>
      </c>
      <c r="N48" s="208" t="s">
        <v>195</v>
      </c>
      <c r="O48" s="209" t="s">
        <v>196</v>
      </c>
      <c r="P48" s="211" t="s">
        <v>197</v>
      </c>
      <c r="Q48" s="207" t="s">
        <v>194</v>
      </c>
      <c r="R48" s="208" t="s">
        <v>195</v>
      </c>
      <c r="S48" s="209" t="s">
        <v>196</v>
      </c>
      <c r="T48" s="211" t="s">
        <v>197</v>
      </c>
      <c r="U48" s="207" t="s">
        <v>194</v>
      </c>
      <c r="V48" s="208" t="s">
        <v>195</v>
      </c>
      <c r="W48" s="209" t="s">
        <v>196</v>
      </c>
      <c r="X48" s="211" t="s">
        <v>197</v>
      </c>
      <c r="Y48" s="207" t="s">
        <v>194</v>
      </c>
      <c r="Z48" s="208" t="s">
        <v>195</v>
      </c>
      <c r="AA48" s="209" t="s">
        <v>196</v>
      </c>
      <c r="AB48" s="211" t="s">
        <v>197</v>
      </c>
      <c r="AC48" s="207" t="s">
        <v>194</v>
      </c>
      <c r="AD48" s="208" t="s">
        <v>195</v>
      </c>
      <c r="AE48" s="209" t="s">
        <v>196</v>
      </c>
      <c r="AF48" s="211" t="s">
        <v>197</v>
      </c>
      <c r="AG48" s="714" t="s">
        <v>573</v>
      </c>
      <c r="AH48" s="712" t="s">
        <v>145</v>
      </c>
      <c r="AI48" s="407" t="s">
        <v>198</v>
      </c>
      <c r="AJ48" s="407" t="s">
        <v>199</v>
      </c>
      <c r="AK48" s="407" t="s">
        <v>200</v>
      </c>
      <c r="AL48" s="407" t="s">
        <v>201</v>
      </c>
      <c r="AM48" s="407" t="s">
        <v>202</v>
      </c>
    </row>
    <row r="49" spans="2:39">
      <c r="B49" s="408"/>
      <c r="C49" s="410" t="s">
        <v>654</v>
      </c>
      <c r="D49" s="410"/>
      <c r="E49" s="704">
        <f>[45]Sheet1!$C$9/1000</f>
        <v>0.64</v>
      </c>
      <c r="F49" s="704"/>
      <c r="G49" s="704"/>
      <c r="H49" s="704"/>
      <c r="I49" s="212">
        <f>E49</f>
        <v>0.64</v>
      </c>
      <c r="J49" s="213"/>
      <c r="K49" s="214"/>
      <c r="L49" s="215">
        <f t="shared" ref="L49:L68" si="6">I49*1000*12*K49/10000000</f>
        <v>0</v>
      </c>
      <c r="M49" s="212">
        <f>I49</f>
        <v>0.64</v>
      </c>
      <c r="N49" s="213"/>
      <c r="O49" s="214"/>
      <c r="P49" s="215">
        <f t="shared" ref="P49:P68" si="7">M49*1000*12*O49/10000000</f>
        <v>0</v>
      </c>
      <c r="Q49" s="212">
        <f>M49</f>
        <v>0.64</v>
      </c>
      <c r="R49" s="213"/>
      <c r="S49" s="214"/>
      <c r="T49" s="215">
        <f t="shared" ref="T49:T68" si="8">Q49*1000*12*S49/10000000</f>
        <v>0</v>
      </c>
      <c r="U49" s="212">
        <f>Q49</f>
        <v>0.64</v>
      </c>
      <c r="V49" s="213"/>
      <c r="W49" s="214"/>
      <c r="X49" s="215">
        <f t="shared" ref="X49:X68" si="9">U49*1000*12*W49/10000000</f>
        <v>0</v>
      </c>
      <c r="Y49" s="212">
        <f>U49</f>
        <v>0.64</v>
      </c>
      <c r="Z49" s="213"/>
      <c r="AA49" s="214"/>
      <c r="AB49" s="215">
        <f t="shared" ref="AB49:AB68" si="10">Y49*1000*12*AA49/10000000</f>
        <v>0</v>
      </c>
      <c r="AC49" s="212">
        <f>Y49</f>
        <v>0.64</v>
      </c>
      <c r="AD49" s="213"/>
      <c r="AE49" s="214"/>
      <c r="AF49" s="215">
        <f t="shared" ref="AF49:AF68" si="11">AC49*1000*12*AE49/10000000</f>
        <v>0</v>
      </c>
      <c r="AG49" s="215"/>
      <c r="AH49" s="215"/>
      <c r="AI49" s="204"/>
      <c r="AJ49" s="204"/>
      <c r="AK49" s="204"/>
      <c r="AL49" s="204"/>
      <c r="AM49" s="204"/>
    </row>
    <row r="50" spans="2:39">
      <c r="B50" s="414"/>
      <c r="C50" s="416"/>
      <c r="D50" s="416"/>
      <c r="E50" s="705"/>
      <c r="F50" s="705"/>
      <c r="G50" s="705"/>
      <c r="H50" s="705"/>
      <c r="I50" s="216"/>
      <c r="J50" s="217"/>
      <c r="K50" s="218"/>
      <c r="L50" s="215">
        <f t="shared" si="6"/>
        <v>0</v>
      </c>
      <c r="M50" s="216"/>
      <c r="N50" s="217"/>
      <c r="O50" s="218"/>
      <c r="P50" s="215">
        <f t="shared" si="7"/>
        <v>0</v>
      </c>
      <c r="Q50" s="216"/>
      <c r="R50" s="217"/>
      <c r="S50" s="218"/>
      <c r="T50" s="215">
        <f t="shared" si="8"/>
        <v>0</v>
      </c>
      <c r="U50" s="216"/>
      <c r="V50" s="217"/>
      <c r="W50" s="218"/>
      <c r="X50" s="215">
        <f t="shared" si="9"/>
        <v>0</v>
      </c>
      <c r="Y50" s="216"/>
      <c r="Z50" s="217"/>
      <c r="AA50" s="218"/>
      <c r="AB50" s="215">
        <f t="shared" si="10"/>
        <v>0</v>
      </c>
      <c r="AC50" s="216"/>
      <c r="AD50" s="217"/>
      <c r="AE50" s="218"/>
      <c r="AF50" s="215">
        <f t="shared" si="11"/>
        <v>0</v>
      </c>
      <c r="AG50" s="215"/>
      <c r="AH50" s="215"/>
      <c r="AI50" s="204"/>
      <c r="AJ50" s="204"/>
      <c r="AK50" s="204"/>
      <c r="AL50" s="204"/>
      <c r="AM50" s="204"/>
    </row>
    <row r="51" spans="2:39">
      <c r="B51" s="414"/>
      <c r="C51" s="416"/>
      <c r="D51" s="416"/>
      <c r="E51" s="705"/>
      <c r="F51" s="705"/>
      <c r="G51" s="705"/>
      <c r="H51" s="705"/>
      <c r="I51" s="216"/>
      <c r="J51" s="217"/>
      <c r="K51" s="218"/>
      <c r="L51" s="215">
        <f t="shared" si="6"/>
        <v>0</v>
      </c>
      <c r="M51" s="216"/>
      <c r="N51" s="217"/>
      <c r="O51" s="218"/>
      <c r="P51" s="215">
        <f t="shared" si="7"/>
        <v>0</v>
      </c>
      <c r="Q51" s="216"/>
      <c r="R51" s="217"/>
      <c r="S51" s="218"/>
      <c r="T51" s="215">
        <f t="shared" si="8"/>
        <v>0</v>
      </c>
      <c r="U51" s="216"/>
      <c r="V51" s="217"/>
      <c r="W51" s="218"/>
      <c r="X51" s="215">
        <f t="shared" si="9"/>
        <v>0</v>
      </c>
      <c r="Y51" s="216"/>
      <c r="Z51" s="217"/>
      <c r="AA51" s="218"/>
      <c r="AB51" s="215">
        <f t="shared" si="10"/>
        <v>0</v>
      </c>
      <c r="AC51" s="216"/>
      <c r="AD51" s="217"/>
      <c r="AE51" s="218"/>
      <c r="AF51" s="215">
        <f t="shared" si="11"/>
        <v>0</v>
      </c>
      <c r="AG51" s="215"/>
      <c r="AH51" s="215"/>
      <c r="AI51" s="204"/>
      <c r="AJ51" s="204"/>
      <c r="AK51" s="204"/>
      <c r="AL51" s="204"/>
      <c r="AM51" s="204"/>
    </row>
    <row r="52" spans="2:39">
      <c r="B52" s="414"/>
      <c r="C52" s="416"/>
      <c r="D52" s="416"/>
      <c r="E52" s="705"/>
      <c r="F52" s="705"/>
      <c r="G52" s="705"/>
      <c r="H52" s="705"/>
      <c r="I52" s="216"/>
      <c r="J52" s="217"/>
      <c r="K52" s="218"/>
      <c r="L52" s="215">
        <f t="shared" si="6"/>
        <v>0</v>
      </c>
      <c r="M52" s="216"/>
      <c r="N52" s="217"/>
      <c r="O52" s="218"/>
      <c r="P52" s="215">
        <f t="shared" si="7"/>
        <v>0</v>
      </c>
      <c r="Q52" s="216"/>
      <c r="R52" s="217"/>
      <c r="S52" s="218"/>
      <c r="T52" s="215">
        <f t="shared" si="8"/>
        <v>0</v>
      </c>
      <c r="U52" s="216"/>
      <c r="V52" s="217"/>
      <c r="W52" s="218"/>
      <c r="X52" s="215">
        <f t="shared" si="9"/>
        <v>0</v>
      </c>
      <c r="Y52" s="216"/>
      <c r="Z52" s="217"/>
      <c r="AA52" s="218"/>
      <c r="AB52" s="215">
        <f t="shared" si="10"/>
        <v>0</v>
      </c>
      <c r="AC52" s="216"/>
      <c r="AD52" s="217"/>
      <c r="AE52" s="218"/>
      <c r="AF52" s="215">
        <f t="shared" si="11"/>
        <v>0</v>
      </c>
      <c r="AG52" s="215"/>
      <c r="AH52" s="215"/>
      <c r="AI52" s="204"/>
      <c r="AJ52" s="204"/>
      <c r="AK52" s="204"/>
      <c r="AL52" s="204"/>
      <c r="AM52" s="204"/>
    </row>
    <row r="53" spans="2:39">
      <c r="B53" s="414"/>
      <c r="C53" s="416"/>
      <c r="D53" s="416"/>
      <c r="E53" s="705"/>
      <c r="F53" s="705"/>
      <c r="G53" s="705"/>
      <c r="H53" s="705"/>
      <c r="I53" s="216"/>
      <c r="J53" s="217"/>
      <c r="K53" s="218"/>
      <c r="L53" s="215">
        <f t="shared" si="6"/>
        <v>0</v>
      </c>
      <c r="M53" s="216"/>
      <c r="N53" s="217"/>
      <c r="O53" s="218"/>
      <c r="P53" s="215">
        <f t="shared" si="7"/>
        <v>0</v>
      </c>
      <c r="Q53" s="216"/>
      <c r="R53" s="217"/>
      <c r="S53" s="218"/>
      <c r="T53" s="215">
        <f t="shared" si="8"/>
        <v>0</v>
      </c>
      <c r="U53" s="216"/>
      <c r="V53" s="217"/>
      <c r="W53" s="218"/>
      <c r="X53" s="215">
        <f t="shared" si="9"/>
        <v>0</v>
      </c>
      <c r="Y53" s="216"/>
      <c r="Z53" s="217"/>
      <c r="AA53" s="218"/>
      <c r="AB53" s="215">
        <f t="shared" si="10"/>
        <v>0</v>
      </c>
      <c r="AC53" s="216"/>
      <c r="AD53" s="217"/>
      <c r="AE53" s="218"/>
      <c r="AF53" s="215">
        <f t="shared" si="11"/>
        <v>0</v>
      </c>
      <c r="AG53" s="215"/>
      <c r="AH53" s="215"/>
      <c r="AI53" s="204"/>
      <c r="AJ53" s="204"/>
      <c r="AK53" s="204"/>
      <c r="AL53" s="204"/>
      <c r="AM53" s="204"/>
    </row>
    <row r="54" spans="2:39">
      <c r="B54" s="414"/>
      <c r="C54" s="416"/>
      <c r="D54" s="416"/>
      <c r="E54" s="705"/>
      <c r="F54" s="705"/>
      <c r="G54" s="705"/>
      <c r="H54" s="705"/>
      <c r="I54" s="216"/>
      <c r="J54" s="217"/>
      <c r="K54" s="218"/>
      <c r="L54" s="215">
        <f t="shared" si="6"/>
        <v>0</v>
      </c>
      <c r="M54" s="216"/>
      <c r="N54" s="217"/>
      <c r="O54" s="218"/>
      <c r="P54" s="215">
        <f t="shared" si="7"/>
        <v>0</v>
      </c>
      <c r="Q54" s="216"/>
      <c r="R54" s="217"/>
      <c r="S54" s="218"/>
      <c r="T54" s="215">
        <f t="shared" si="8"/>
        <v>0</v>
      </c>
      <c r="U54" s="216"/>
      <c r="V54" s="217"/>
      <c r="W54" s="218"/>
      <c r="X54" s="215">
        <f t="shared" si="9"/>
        <v>0</v>
      </c>
      <c r="Y54" s="216"/>
      <c r="Z54" s="217"/>
      <c r="AA54" s="218"/>
      <c r="AB54" s="215">
        <f t="shared" si="10"/>
        <v>0</v>
      </c>
      <c r="AC54" s="216"/>
      <c r="AD54" s="217"/>
      <c r="AE54" s="218"/>
      <c r="AF54" s="215">
        <f t="shared" si="11"/>
        <v>0</v>
      </c>
      <c r="AG54" s="215"/>
      <c r="AH54" s="215"/>
      <c r="AI54" s="204"/>
      <c r="AJ54" s="204"/>
      <c r="AK54" s="204"/>
      <c r="AL54" s="204"/>
      <c r="AM54" s="204"/>
    </row>
    <row r="55" spans="2:39">
      <c r="B55" s="414"/>
      <c r="C55" s="416"/>
      <c r="D55" s="416"/>
      <c r="E55" s="705"/>
      <c r="F55" s="705"/>
      <c r="G55" s="705"/>
      <c r="H55" s="705"/>
      <c r="I55" s="216"/>
      <c r="J55" s="217"/>
      <c r="K55" s="218"/>
      <c r="L55" s="215">
        <f t="shared" si="6"/>
        <v>0</v>
      </c>
      <c r="M55" s="216"/>
      <c r="N55" s="217"/>
      <c r="O55" s="218"/>
      <c r="P55" s="215">
        <f t="shared" si="7"/>
        <v>0</v>
      </c>
      <c r="Q55" s="216"/>
      <c r="R55" s="217"/>
      <c r="S55" s="218"/>
      <c r="T55" s="215">
        <f t="shared" si="8"/>
        <v>0</v>
      </c>
      <c r="U55" s="216"/>
      <c r="V55" s="217"/>
      <c r="W55" s="218"/>
      <c r="X55" s="215">
        <f t="shared" si="9"/>
        <v>0</v>
      </c>
      <c r="Y55" s="216"/>
      <c r="Z55" s="217"/>
      <c r="AA55" s="218"/>
      <c r="AB55" s="215">
        <f t="shared" si="10"/>
        <v>0</v>
      </c>
      <c r="AC55" s="216"/>
      <c r="AD55" s="217"/>
      <c r="AE55" s="218"/>
      <c r="AF55" s="215">
        <f t="shared" si="11"/>
        <v>0</v>
      </c>
      <c r="AG55" s="215"/>
      <c r="AH55" s="215"/>
      <c r="AI55" s="204"/>
      <c r="AJ55" s="204"/>
      <c r="AK55" s="204"/>
      <c r="AL55" s="204"/>
      <c r="AM55" s="204"/>
    </row>
    <row r="56" spans="2:39">
      <c r="B56" s="414"/>
      <c r="C56" s="416"/>
      <c r="D56" s="416"/>
      <c r="E56" s="705"/>
      <c r="F56" s="705"/>
      <c r="G56" s="705"/>
      <c r="H56" s="705"/>
      <c r="I56" s="216"/>
      <c r="J56" s="217"/>
      <c r="K56" s="218"/>
      <c r="L56" s="215">
        <f t="shared" si="6"/>
        <v>0</v>
      </c>
      <c r="M56" s="216"/>
      <c r="N56" s="217"/>
      <c r="O56" s="218"/>
      <c r="P56" s="215">
        <f t="shared" si="7"/>
        <v>0</v>
      </c>
      <c r="Q56" s="216"/>
      <c r="R56" s="217"/>
      <c r="S56" s="218"/>
      <c r="T56" s="215">
        <f t="shared" si="8"/>
        <v>0</v>
      </c>
      <c r="U56" s="216"/>
      <c r="V56" s="217"/>
      <c r="W56" s="218"/>
      <c r="X56" s="215">
        <f t="shared" si="9"/>
        <v>0</v>
      </c>
      <c r="Y56" s="216"/>
      <c r="Z56" s="217"/>
      <c r="AA56" s="218"/>
      <c r="AB56" s="215">
        <f t="shared" si="10"/>
        <v>0</v>
      </c>
      <c r="AC56" s="216"/>
      <c r="AD56" s="217"/>
      <c r="AE56" s="218"/>
      <c r="AF56" s="215">
        <f t="shared" si="11"/>
        <v>0</v>
      </c>
      <c r="AG56" s="215"/>
      <c r="AH56" s="215"/>
      <c r="AI56" s="204"/>
      <c r="AJ56" s="204"/>
      <c r="AK56" s="204"/>
      <c r="AL56" s="204"/>
      <c r="AM56" s="204"/>
    </row>
    <row r="57" spans="2:39">
      <c r="B57" s="414"/>
      <c r="C57" s="416"/>
      <c r="D57" s="416"/>
      <c r="E57" s="705"/>
      <c r="F57" s="705"/>
      <c r="G57" s="705"/>
      <c r="H57" s="705"/>
      <c r="I57" s="216"/>
      <c r="J57" s="217"/>
      <c r="K57" s="218"/>
      <c r="L57" s="215">
        <f t="shared" si="6"/>
        <v>0</v>
      </c>
      <c r="M57" s="216"/>
      <c r="N57" s="217"/>
      <c r="O57" s="218"/>
      <c r="P57" s="215">
        <f t="shared" si="7"/>
        <v>0</v>
      </c>
      <c r="Q57" s="216"/>
      <c r="R57" s="217"/>
      <c r="S57" s="218"/>
      <c r="T57" s="215">
        <f t="shared" si="8"/>
        <v>0</v>
      </c>
      <c r="U57" s="216"/>
      <c r="V57" s="217"/>
      <c r="W57" s="218"/>
      <c r="X57" s="215">
        <f t="shared" si="9"/>
        <v>0</v>
      </c>
      <c r="Y57" s="216"/>
      <c r="Z57" s="217"/>
      <c r="AA57" s="218"/>
      <c r="AB57" s="215">
        <f t="shared" si="10"/>
        <v>0</v>
      </c>
      <c r="AC57" s="216"/>
      <c r="AD57" s="217"/>
      <c r="AE57" s="218"/>
      <c r="AF57" s="215">
        <f t="shared" si="11"/>
        <v>0</v>
      </c>
      <c r="AG57" s="215"/>
      <c r="AH57" s="215"/>
      <c r="AI57" s="204"/>
      <c r="AJ57" s="204"/>
      <c r="AK57" s="204"/>
      <c r="AL57" s="204"/>
      <c r="AM57" s="204"/>
    </row>
    <row r="58" spans="2:39">
      <c r="B58" s="414"/>
      <c r="C58" s="416"/>
      <c r="D58" s="416"/>
      <c r="E58" s="705"/>
      <c r="F58" s="705"/>
      <c r="G58" s="705"/>
      <c r="H58" s="705"/>
      <c r="I58" s="216"/>
      <c r="J58" s="217"/>
      <c r="K58" s="218"/>
      <c r="L58" s="215">
        <f t="shared" si="6"/>
        <v>0</v>
      </c>
      <c r="M58" s="216"/>
      <c r="N58" s="217"/>
      <c r="O58" s="218"/>
      <c r="P58" s="215">
        <f t="shared" si="7"/>
        <v>0</v>
      </c>
      <c r="Q58" s="216"/>
      <c r="R58" s="217"/>
      <c r="S58" s="218"/>
      <c r="T58" s="215">
        <f t="shared" si="8"/>
        <v>0</v>
      </c>
      <c r="U58" s="216"/>
      <c r="V58" s="217"/>
      <c r="W58" s="218"/>
      <c r="X58" s="215">
        <f t="shared" si="9"/>
        <v>0</v>
      </c>
      <c r="Y58" s="216"/>
      <c r="Z58" s="217"/>
      <c r="AA58" s="218"/>
      <c r="AB58" s="215">
        <f t="shared" si="10"/>
        <v>0</v>
      </c>
      <c r="AC58" s="216"/>
      <c r="AD58" s="217"/>
      <c r="AE58" s="218"/>
      <c r="AF58" s="215">
        <f t="shared" si="11"/>
        <v>0</v>
      </c>
      <c r="AG58" s="215"/>
      <c r="AH58" s="215"/>
      <c r="AI58" s="204"/>
      <c r="AJ58" s="204"/>
      <c r="AK58" s="204"/>
      <c r="AL58" s="204"/>
      <c r="AM58" s="204"/>
    </row>
    <row r="59" spans="2:39">
      <c r="B59" s="414"/>
      <c r="C59" s="416"/>
      <c r="D59" s="416"/>
      <c r="E59" s="705"/>
      <c r="F59" s="705"/>
      <c r="G59" s="705"/>
      <c r="H59" s="705"/>
      <c r="I59" s="216"/>
      <c r="J59" s="217"/>
      <c r="K59" s="218"/>
      <c r="L59" s="215">
        <f t="shared" si="6"/>
        <v>0</v>
      </c>
      <c r="M59" s="216"/>
      <c r="N59" s="217"/>
      <c r="O59" s="218"/>
      <c r="P59" s="215">
        <f t="shared" si="7"/>
        <v>0</v>
      </c>
      <c r="Q59" s="216"/>
      <c r="R59" s="217"/>
      <c r="S59" s="218"/>
      <c r="T59" s="215">
        <f t="shared" si="8"/>
        <v>0</v>
      </c>
      <c r="U59" s="216"/>
      <c r="V59" s="217"/>
      <c r="W59" s="218"/>
      <c r="X59" s="215">
        <f t="shared" si="9"/>
        <v>0</v>
      </c>
      <c r="Y59" s="216"/>
      <c r="Z59" s="217"/>
      <c r="AA59" s="218"/>
      <c r="AB59" s="215">
        <f t="shared" si="10"/>
        <v>0</v>
      </c>
      <c r="AC59" s="216"/>
      <c r="AD59" s="217"/>
      <c r="AE59" s="218"/>
      <c r="AF59" s="215">
        <f t="shared" si="11"/>
        <v>0</v>
      </c>
      <c r="AG59" s="215"/>
      <c r="AH59" s="215"/>
      <c r="AI59" s="204"/>
      <c r="AJ59" s="204"/>
      <c r="AK59" s="204"/>
      <c r="AL59" s="204"/>
      <c r="AM59" s="204"/>
    </row>
    <row r="60" spans="2:39">
      <c r="B60" s="414"/>
      <c r="C60" s="416"/>
      <c r="D60" s="416"/>
      <c r="E60" s="705"/>
      <c r="F60" s="705"/>
      <c r="G60" s="705"/>
      <c r="H60" s="705"/>
      <c r="I60" s="216"/>
      <c r="J60" s="217"/>
      <c r="K60" s="218"/>
      <c r="L60" s="215">
        <f t="shared" si="6"/>
        <v>0</v>
      </c>
      <c r="M60" s="216"/>
      <c r="N60" s="217"/>
      <c r="O60" s="218"/>
      <c r="P60" s="215">
        <f t="shared" si="7"/>
        <v>0</v>
      </c>
      <c r="Q60" s="216"/>
      <c r="R60" s="217"/>
      <c r="S60" s="218"/>
      <c r="T60" s="215">
        <f t="shared" si="8"/>
        <v>0</v>
      </c>
      <c r="U60" s="216"/>
      <c r="V60" s="217"/>
      <c r="W60" s="218"/>
      <c r="X60" s="215">
        <f t="shared" si="9"/>
        <v>0</v>
      </c>
      <c r="Y60" s="216"/>
      <c r="Z60" s="217"/>
      <c r="AA60" s="218"/>
      <c r="AB60" s="215">
        <f t="shared" si="10"/>
        <v>0</v>
      </c>
      <c r="AC60" s="216"/>
      <c r="AD60" s="217"/>
      <c r="AE60" s="218"/>
      <c r="AF60" s="215">
        <f t="shared" si="11"/>
        <v>0</v>
      </c>
      <c r="AG60" s="215"/>
      <c r="AH60" s="215"/>
      <c r="AI60" s="204"/>
      <c r="AJ60" s="204"/>
      <c r="AK60" s="204"/>
      <c r="AL60" s="204"/>
      <c r="AM60" s="204"/>
    </row>
    <row r="61" spans="2:39">
      <c r="B61" s="414"/>
      <c r="C61" s="416"/>
      <c r="D61" s="416"/>
      <c r="E61" s="705"/>
      <c r="F61" s="705"/>
      <c r="G61" s="705"/>
      <c r="H61" s="705"/>
      <c r="I61" s="216"/>
      <c r="J61" s="217"/>
      <c r="K61" s="218"/>
      <c r="L61" s="215">
        <f t="shared" si="6"/>
        <v>0</v>
      </c>
      <c r="M61" s="216"/>
      <c r="N61" s="217"/>
      <c r="O61" s="218"/>
      <c r="P61" s="215">
        <f t="shared" si="7"/>
        <v>0</v>
      </c>
      <c r="Q61" s="216"/>
      <c r="R61" s="217"/>
      <c r="S61" s="218"/>
      <c r="T61" s="215">
        <f t="shared" si="8"/>
        <v>0</v>
      </c>
      <c r="U61" s="216"/>
      <c r="V61" s="217"/>
      <c r="W61" s="218"/>
      <c r="X61" s="215">
        <f t="shared" si="9"/>
        <v>0</v>
      </c>
      <c r="Y61" s="216"/>
      <c r="Z61" s="217"/>
      <c r="AA61" s="218"/>
      <c r="AB61" s="215">
        <f t="shared" si="10"/>
        <v>0</v>
      </c>
      <c r="AC61" s="216"/>
      <c r="AD61" s="217"/>
      <c r="AE61" s="218"/>
      <c r="AF61" s="215">
        <f t="shared" si="11"/>
        <v>0</v>
      </c>
      <c r="AG61" s="215"/>
      <c r="AH61" s="215"/>
      <c r="AI61" s="204"/>
      <c r="AJ61" s="204"/>
      <c r="AK61" s="204"/>
      <c r="AL61" s="204"/>
      <c r="AM61" s="204"/>
    </row>
    <row r="62" spans="2:39">
      <c r="B62" s="414"/>
      <c r="C62" s="416"/>
      <c r="D62" s="416"/>
      <c r="E62" s="705"/>
      <c r="F62" s="705"/>
      <c r="G62" s="705"/>
      <c r="H62" s="705"/>
      <c r="I62" s="216"/>
      <c r="J62" s="217"/>
      <c r="K62" s="218"/>
      <c r="L62" s="215">
        <f t="shared" si="6"/>
        <v>0</v>
      </c>
      <c r="M62" s="216"/>
      <c r="N62" s="217"/>
      <c r="O62" s="218"/>
      <c r="P62" s="215">
        <f t="shared" si="7"/>
        <v>0</v>
      </c>
      <c r="Q62" s="216"/>
      <c r="R62" s="217"/>
      <c r="S62" s="218"/>
      <c r="T62" s="215">
        <f t="shared" si="8"/>
        <v>0</v>
      </c>
      <c r="U62" s="216"/>
      <c r="V62" s="217"/>
      <c r="W62" s="218"/>
      <c r="X62" s="215">
        <f t="shared" si="9"/>
        <v>0</v>
      </c>
      <c r="Y62" s="216"/>
      <c r="Z62" s="217"/>
      <c r="AA62" s="218"/>
      <c r="AB62" s="215">
        <f t="shared" si="10"/>
        <v>0</v>
      </c>
      <c r="AC62" s="216"/>
      <c r="AD62" s="217"/>
      <c r="AE62" s="218"/>
      <c r="AF62" s="215">
        <f t="shared" si="11"/>
        <v>0</v>
      </c>
      <c r="AG62" s="215"/>
      <c r="AH62" s="215"/>
      <c r="AI62" s="204"/>
      <c r="AJ62" s="204"/>
      <c r="AK62" s="204"/>
      <c r="AL62" s="204"/>
      <c r="AM62" s="204"/>
    </row>
    <row r="63" spans="2:39">
      <c r="B63" s="423"/>
      <c r="C63" s="424"/>
      <c r="D63" s="424"/>
      <c r="E63" s="706"/>
      <c r="F63" s="706"/>
      <c r="G63" s="706"/>
      <c r="H63" s="706"/>
      <c r="I63" s="223"/>
      <c r="J63" s="224"/>
      <c r="K63" s="225"/>
      <c r="L63" s="215">
        <f t="shared" si="6"/>
        <v>0</v>
      </c>
      <c r="M63" s="223"/>
      <c r="N63" s="224"/>
      <c r="O63" s="225"/>
      <c r="P63" s="215">
        <f t="shared" si="7"/>
        <v>0</v>
      </c>
      <c r="Q63" s="223"/>
      <c r="R63" s="224"/>
      <c r="S63" s="225"/>
      <c r="T63" s="215">
        <f t="shared" si="8"/>
        <v>0</v>
      </c>
      <c r="U63" s="223"/>
      <c r="V63" s="224"/>
      <c r="W63" s="225"/>
      <c r="X63" s="215">
        <f t="shared" si="9"/>
        <v>0</v>
      </c>
      <c r="Y63" s="223"/>
      <c r="Z63" s="224"/>
      <c r="AA63" s="225"/>
      <c r="AB63" s="215">
        <f t="shared" si="10"/>
        <v>0</v>
      </c>
      <c r="AC63" s="223"/>
      <c r="AD63" s="224"/>
      <c r="AE63" s="225"/>
      <c r="AF63" s="215">
        <f t="shared" si="11"/>
        <v>0</v>
      </c>
      <c r="AG63" s="215"/>
      <c r="AH63" s="215"/>
      <c r="AI63" s="204"/>
      <c r="AJ63" s="204"/>
      <c r="AK63" s="204"/>
      <c r="AL63" s="204"/>
      <c r="AM63" s="204"/>
    </row>
    <row r="64" spans="2:39">
      <c r="B64" s="423"/>
      <c r="C64" s="425"/>
      <c r="D64" s="425"/>
      <c r="E64" s="707"/>
      <c r="F64" s="707"/>
      <c r="G64" s="707"/>
      <c r="H64" s="707"/>
      <c r="I64" s="223"/>
      <c r="J64" s="224"/>
      <c r="K64" s="225"/>
      <c r="L64" s="215">
        <f t="shared" si="6"/>
        <v>0</v>
      </c>
      <c r="M64" s="223"/>
      <c r="N64" s="224"/>
      <c r="O64" s="225"/>
      <c r="P64" s="215">
        <f t="shared" si="7"/>
        <v>0</v>
      </c>
      <c r="Q64" s="223"/>
      <c r="R64" s="224"/>
      <c r="S64" s="225"/>
      <c r="T64" s="215">
        <f t="shared" si="8"/>
        <v>0</v>
      </c>
      <c r="U64" s="223"/>
      <c r="V64" s="224"/>
      <c r="W64" s="225"/>
      <c r="X64" s="215">
        <f t="shared" si="9"/>
        <v>0</v>
      </c>
      <c r="Y64" s="223"/>
      <c r="Z64" s="224"/>
      <c r="AA64" s="225"/>
      <c r="AB64" s="215">
        <f t="shared" si="10"/>
        <v>0</v>
      </c>
      <c r="AC64" s="223"/>
      <c r="AD64" s="224"/>
      <c r="AE64" s="225"/>
      <c r="AF64" s="215">
        <f t="shared" si="11"/>
        <v>0</v>
      </c>
      <c r="AG64" s="215"/>
      <c r="AH64" s="215"/>
      <c r="AI64" s="204"/>
      <c r="AJ64" s="204"/>
      <c r="AK64" s="204"/>
      <c r="AL64" s="204"/>
      <c r="AM64" s="204"/>
    </row>
    <row r="65" spans="2:39">
      <c r="B65" s="423"/>
      <c r="C65" s="425"/>
      <c r="D65" s="425"/>
      <c r="E65" s="707"/>
      <c r="F65" s="707"/>
      <c r="G65" s="707"/>
      <c r="H65" s="707"/>
      <c r="I65" s="223"/>
      <c r="J65" s="224"/>
      <c r="K65" s="225"/>
      <c r="L65" s="215">
        <f t="shared" si="6"/>
        <v>0</v>
      </c>
      <c r="M65" s="223"/>
      <c r="N65" s="224"/>
      <c r="O65" s="225"/>
      <c r="P65" s="215">
        <f t="shared" si="7"/>
        <v>0</v>
      </c>
      <c r="Q65" s="223"/>
      <c r="R65" s="224"/>
      <c r="S65" s="225"/>
      <c r="T65" s="215">
        <f t="shared" si="8"/>
        <v>0</v>
      </c>
      <c r="U65" s="223"/>
      <c r="V65" s="224"/>
      <c r="W65" s="225"/>
      <c r="X65" s="215">
        <f t="shared" si="9"/>
        <v>0</v>
      </c>
      <c r="Y65" s="223"/>
      <c r="Z65" s="224"/>
      <c r="AA65" s="225"/>
      <c r="AB65" s="215">
        <f t="shared" si="10"/>
        <v>0</v>
      </c>
      <c r="AC65" s="223"/>
      <c r="AD65" s="224"/>
      <c r="AE65" s="225"/>
      <c r="AF65" s="215">
        <f t="shared" si="11"/>
        <v>0</v>
      </c>
      <c r="AG65" s="215"/>
      <c r="AH65" s="215"/>
      <c r="AI65" s="204"/>
      <c r="AJ65" s="204"/>
      <c r="AK65" s="204"/>
      <c r="AL65" s="204"/>
      <c r="AM65" s="204"/>
    </row>
    <row r="66" spans="2:39">
      <c r="B66" s="423"/>
      <c r="C66" s="425"/>
      <c r="D66" s="425"/>
      <c r="E66" s="707"/>
      <c r="F66" s="707"/>
      <c r="G66" s="707"/>
      <c r="H66" s="707"/>
      <c r="I66" s="223"/>
      <c r="J66" s="224"/>
      <c r="K66" s="225"/>
      <c r="L66" s="215">
        <f t="shared" si="6"/>
        <v>0</v>
      </c>
      <c r="M66" s="223"/>
      <c r="N66" s="224"/>
      <c r="O66" s="225"/>
      <c r="P66" s="215">
        <f t="shared" si="7"/>
        <v>0</v>
      </c>
      <c r="Q66" s="223"/>
      <c r="R66" s="224"/>
      <c r="S66" s="225"/>
      <c r="T66" s="215">
        <f t="shared" si="8"/>
        <v>0</v>
      </c>
      <c r="U66" s="223"/>
      <c r="V66" s="224"/>
      <c r="W66" s="225"/>
      <c r="X66" s="215">
        <f t="shared" si="9"/>
        <v>0</v>
      </c>
      <c r="Y66" s="223"/>
      <c r="Z66" s="224"/>
      <c r="AA66" s="225"/>
      <c r="AB66" s="215">
        <f t="shared" si="10"/>
        <v>0</v>
      </c>
      <c r="AC66" s="223"/>
      <c r="AD66" s="224"/>
      <c r="AE66" s="225"/>
      <c r="AF66" s="215">
        <f t="shared" si="11"/>
        <v>0</v>
      </c>
      <c r="AG66" s="215"/>
      <c r="AH66" s="215"/>
      <c r="AI66" s="204"/>
      <c r="AJ66" s="204"/>
      <c r="AK66" s="204"/>
      <c r="AL66" s="204"/>
      <c r="AM66" s="204"/>
    </row>
    <row r="67" spans="2:39">
      <c r="B67" s="423"/>
      <c r="C67" s="425"/>
      <c r="D67" s="425"/>
      <c r="E67" s="707"/>
      <c r="F67" s="707"/>
      <c r="G67" s="707"/>
      <c r="H67" s="707"/>
      <c r="I67" s="223"/>
      <c r="J67" s="224"/>
      <c r="K67" s="225"/>
      <c r="L67" s="215">
        <f t="shared" si="6"/>
        <v>0</v>
      </c>
      <c r="M67" s="223"/>
      <c r="N67" s="224"/>
      <c r="O67" s="225"/>
      <c r="P67" s="215">
        <f t="shared" si="7"/>
        <v>0</v>
      </c>
      <c r="Q67" s="223"/>
      <c r="R67" s="224"/>
      <c r="S67" s="225"/>
      <c r="T67" s="215">
        <f t="shared" si="8"/>
        <v>0</v>
      </c>
      <c r="U67" s="223"/>
      <c r="V67" s="224"/>
      <c r="W67" s="225"/>
      <c r="X67" s="215">
        <f t="shared" si="9"/>
        <v>0</v>
      </c>
      <c r="Y67" s="223"/>
      <c r="Z67" s="224"/>
      <c r="AA67" s="225"/>
      <c r="AB67" s="215">
        <f t="shared" si="10"/>
        <v>0</v>
      </c>
      <c r="AC67" s="223"/>
      <c r="AD67" s="224"/>
      <c r="AE67" s="225"/>
      <c r="AF67" s="215">
        <f t="shared" si="11"/>
        <v>0</v>
      </c>
      <c r="AG67" s="215"/>
      <c r="AH67" s="215"/>
      <c r="AI67" s="204"/>
      <c r="AJ67" s="204"/>
      <c r="AK67" s="204"/>
      <c r="AL67" s="204"/>
      <c r="AM67" s="204"/>
    </row>
    <row r="68" spans="2:39">
      <c r="B68" s="423"/>
      <c r="C68" s="426"/>
      <c r="D68" s="426"/>
      <c r="E68" s="708"/>
      <c r="F68" s="708"/>
      <c r="G68" s="708"/>
      <c r="H68" s="708"/>
      <c r="I68" s="223"/>
      <c r="J68" s="224"/>
      <c r="K68" s="225"/>
      <c r="L68" s="215">
        <f t="shared" si="6"/>
        <v>0</v>
      </c>
      <c r="M68" s="223"/>
      <c r="N68" s="224"/>
      <c r="O68" s="225"/>
      <c r="P68" s="215">
        <f t="shared" si="7"/>
        <v>0</v>
      </c>
      <c r="Q68" s="223"/>
      <c r="R68" s="224"/>
      <c r="S68" s="225"/>
      <c r="T68" s="215">
        <f t="shared" si="8"/>
        <v>0</v>
      </c>
      <c r="U68" s="223"/>
      <c r="V68" s="224"/>
      <c r="W68" s="225"/>
      <c r="X68" s="215">
        <f t="shared" si="9"/>
        <v>0</v>
      </c>
      <c r="Y68" s="223"/>
      <c r="Z68" s="224"/>
      <c r="AA68" s="225"/>
      <c r="AB68" s="215">
        <f t="shared" si="10"/>
        <v>0</v>
      </c>
      <c r="AC68" s="223"/>
      <c r="AD68" s="224"/>
      <c r="AE68" s="225"/>
      <c r="AF68" s="215">
        <f t="shared" si="11"/>
        <v>0</v>
      </c>
      <c r="AG68" s="215"/>
      <c r="AH68" s="215"/>
      <c r="AI68" s="204"/>
      <c r="AJ68" s="204"/>
      <c r="AK68" s="204"/>
      <c r="AL68" s="204"/>
      <c r="AM68" s="204"/>
    </row>
    <row r="69" spans="2:39" ht="13.5" thickBot="1">
      <c r="B69" s="417"/>
      <c r="C69" s="418" t="s">
        <v>206</v>
      </c>
      <c r="D69" s="419"/>
      <c r="E69" s="219">
        <f>SUM(E49:E68)</f>
        <v>0.64</v>
      </c>
      <c r="F69" s="220"/>
      <c r="G69" s="221"/>
      <c r="H69" s="222">
        <f>SUM(H49:H68)</f>
        <v>0</v>
      </c>
      <c r="I69" s="219">
        <f>SUM(I49:I68)</f>
        <v>0.64</v>
      </c>
      <c r="J69" s="220"/>
      <c r="K69" s="221"/>
      <c r="L69" s="222">
        <f>SUM(L49:L68)</f>
        <v>0</v>
      </c>
      <c r="M69" s="219">
        <f>SUM(M49:M68)</f>
        <v>0.64</v>
      </c>
      <c r="N69" s="220"/>
      <c r="O69" s="221"/>
      <c r="P69" s="222">
        <f>SUM(P49:P68)</f>
        <v>0</v>
      </c>
      <c r="Q69" s="219">
        <f>SUM(Q49:Q68)</f>
        <v>0.64</v>
      </c>
      <c r="R69" s="220"/>
      <c r="S69" s="221"/>
      <c r="T69" s="222">
        <f>SUM(T49:T68)</f>
        <v>0</v>
      </c>
      <c r="U69" s="219">
        <f>SUM(U49:U68)</f>
        <v>0.64</v>
      </c>
      <c r="V69" s="220"/>
      <c r="W69" s="221"/>
      <c r="X69" s="222">
        <f>SUM(X49:X68)</f>
        <v>0</v>
      </c>
      <c r="Y69" s="219">
        <f>SUM(Y49:Y68)</f>
        <v>0.64</v>
      </c>
      <c r="Z69" s="220"/>
      <c r="AA69" s="221"/>
      <c r="AB69" s="222">
        <f>SUM(AB49:AB68)</f>
        <v>0</v>
      </c>
      <c r="AC69" s="219">
        <f>SUM(AC49:AC68)</f>
        <v>0.64</v>
      </c>
      <c r="AD69" s="220"/>
      <c r="AE69" s="221"/>
      <c r="AF69" s="222">
        <f>SUM(AF49:AF68)</f>
        <v>0</v>
      </c>
      <c r="AG69" s="710"/>
      <c r="AH69" s="219"/>
      <c r="AI69" s="204"/>
      <c r="AJ69" s="204"/>
      <c r="AK69" s="204"/>
      <c r="AL69" s="204"/>
      <c r="AM69" s="204"/>
    </row>
    <row r="73" spans="2:39" s="226" customFormat="1"/>
    <row r="74" spans="2:39" ht="13.5" thickBot="1">
      <c r="B74" s="69" t="s">
        <v>205</v>
      </c>
    </row>
    <row r="75" spans="2:39" ht="13.5" thickBot="1">
      <c r="B75" s="2140" t="s">
        <v>192</v>
      </c>
      <c r="C75" s="2140" t="s">
        <v>208</v>
      </c>
      <c r="D75" s="2140" t="s">
        <v>144</v>
      </c>
      <c r="E75" s="2174" t="s">
        <v>573</v>
      </c>
      <c r="F75" s="2175"/>
      <c r="G75" s="2175"/>
      <c r="H75" s="2176"/>
      <c r="I75" s="2130" t="s">
        <v>145</v>
      </c>
      <c r="J75" s="2131"/>
      <c r="K75" s="2131"/>
      <c r="L75" s="2132"/>
      <c r="M75" s="2130" t="s">
        <v>146</v>
      </c>
      <c r="N75" s="2131"/>
      <c r="O75" s="2131"/>
      <c r="P75" s="2132"/>
      <c r="Q75" s="2130" t="s">
        <v>147</v>
      </c>
      <c r="R75" s="2131"/>
      <c r="S75" s="2131"/>
      <c r="T75" s="2132"/>
      <c r="U75" s="2130" t="s">
        <v>148</v>
      </c>
      <c r="V75" s="2131"/>
      <c r="W75" s="2131"/>
      <c r="X75" s="2132"/>
      <c r="Y75" s="2130" t="s">
        <v>149</v>
      </c>
      <c r="Z75" s="2131"/>
      <c r="AA75" s="2131"/>
      <c r="AB75" s="2132"/>
      <c r="AC75" s="2130" t="s">
        <v>150</v>
      </c>
      <c r="AD75" s="2131"/>
      <c r="AE75" s="2131"/>
      <c r="AF75" s="2132"/>
      <c r="AG75" s="2174" t="s">
        <v>151</v>
      </c>
      <c r="AH75" s="2175"/>
      <c r="AI75" s="2175"/>
      <c r="AJ75" s="2175"/>
      <c r="AK75" s="2175"/>
      <c r="AL75" s="2175"/>
      <c r="AM75" s="2176"/>
    </row>
    <row r="76" spans="2:39">
      <c r="B76" s="2141"/>
      <c r="C76" s="2141"/>
      <c r="D76" s="2141"/>
      <c r="E76" s="2177"/>
      <c r="F76" s="2178"/>
      <c r="G76" s="2178"/>
      <c r="H76" s="2179"/>
      <c r="I76" s="2171"/>
      <c r="J76" s="2172"/>
      <c r="K76" s="2172"/>
      <c r="L76" s="2173"/>
      <c r="M76" s="2171"/>
      <c r="N76" s="2172"/>
      <c r="O76" s="2172"/>
      <c r="P76" s="2173"/>
      <c r="Q76" s="2171"/>
      <c r="R76" s="2172"/>
      <c r="S76" s="2172"/>
      <c r="T76" s="2173"/>
      <c r="U76" s="2171"/>
      <c r="V76" s="2172"/>
      <c r="W76" s="2172"/>
      <c r="X76" s="2173"/>
      <c r="Y76" s="2171"/>
      <c r="Z76" s="2172"/>
      <c r="AA76" s="2172"/>
      <c r="AB76" s="2173"/>
      <c r="AC76" s="2171"/>
      <c r="AD76" s="2172"/>
      <c r="AE76" s="2172"/>
      <c r="AF76" s="2173"/>
      <c r="AG76" s="713"/>
      <c r="AH76" s="711"/>
      <c r="AI76" s="406"/>
      <c r="AJ76" s="406"/>
      <c r="AK76" s="406"/>
      <c r="AL76" s="406"/>
      <c r="AM76" s="406"/>
    </row>
    <row r="77" spans="2:39" ht="51.75" thickBot="1">
      <c r="B77" s="2170"/>
      <c r="C77" s="2170"/>
      <c r="D77" s="2170"/>
      <c r="E77" s="207" t="s">
        <v>194</v>
      </c>
      <c r="F77" s="208" t="s">
        <v>195</v>
      </c>
      <c r="G77" s="209" t="s">
        <v>524</v>
      </c>
      <c r="H77" s="210" t="s">
        <v>197</v>
      </c>
      <c r="I77" s="207" t="s">
        <v>194</v>
      </c>
      <c r="J77" s="208" t="s">
        <v>195</v>
      </c>
      <c r="K77" s="209" t="s">
        <v>524</v>
      </c>
      <c r="L77" s="210" t="s">
        <v>197</v>
      </c>
      <c r="M77" s="207" t="s">
        <v>194</v>
      </c>
      <c r="N77" s="208" t="s">
        <v>195</v>
      </c>
      <c r="O77" s="209" t="s">
        <v>196</v>
      </c>
      <c r="P77" s="211" t="s">
        <v>197</v>
      </c>
      <c r="Q77" s="207" t="s">
        <v>194</v>
      </c>
      <c r="R77" s="208" t="s">
        <v>195</v>
      </c>
      <c r="S77" s="209" t="s">
        <v>196</v>
      </c>
      <c r="T77" s="211" t="s">
        <v>197</v>
      </c>
      <c r="U77" s="207" t="s">
        <v>194</v>
      </c>
      <c r="V77" s="208" t="s">
        <v>195</v>
      </c>
      <c r="W77" s="209" t="s">
        <v>196</v>
      </c>
      <c r="X77" s="211" t="s">
        <v>197</v>
      </c>
      <c r="Y77" s="207" t="s">
        <v>194</v>
      </c>
      <c r="Z77" s="208" t="s">
        <v>195</v>
      </c>
      <c r="AA77" s="209" t="s">
        <v>196</v>
      </c>
      <c r="AB77" s="211" t="s">
        <v>197</v>
      </c>
      <c r="AC77" s="207" t="s">
        <v>194</v>
      </c>
      <c r="AD77" s="208" t="s">
        <v>195</v>
      </c>
      <c r="AE77" s="209" t="s">
        <v>196</v>
      </c>
      <c r="AF77" s="211" t="s">
        <v>197</v>
      </c>
      <c r="AG77" s="714" t="s">
        <v>573</v>
      </c>
      <c r="AH77" s="712" t="s">
        <v>145</v>
      </c>
      <c r="AI77" s="407" t="s">
        <v>198</v>
      </c>
      <c r="AJ77" s="407" t="s">
        <v>199</v>
      </c>
      <c r="AK77" s="407" t="s">
        <v>200</v>
      </c>
      <c r="AL77" s="407" t="s">
        <v>201</v>
      </c>
      <c r="AM77" s="407" t="s">
        <v>202</v>
      </c>
    </row>
    <row r="78" spans="2:39">
      <c r="B78" s="408"/>
      <c r="C78" s="410"/>
      <c r="D78" s="410"/>
      <c r="E78" s="704"/>
      <c r="F78" s="704"/>
      <c r="G78" s="704"/>
      <c r="H78" s="704"/>
      <c r="I78" s="212"/>
      <c r="J78" s="213"/>
      <c r="K78" s="214"/>
      <c r="L78" s="215">
        <f t="shared" ref="L78:L97" si="12">I78*1000*12*K78/10000000</f>
        <v>0</v>
      </c>
      <c r="M78" s="212"/>
      <c r="N78" s="213"/>
      <c r="O78" s="214"/>
      <c r="P78" s="215">
        <f t="shared" ref="P78:P97" si="13">M78*1000*12*O78/10000000</f>
        <v>0</v>
      </c>
      <c r="Q78" s="212"/>
      <c r="R78" s="213"/>
      <c r="S78" s="214"/>
      <c r="T78" s="215">
        <f t="shared" ref="T78:T97" si="14">Q78*1000*12*S78/10000000</f>
        <v>0</v>
      </c>
      <c r="U78" s="212"/>
      <c r="V78" s="213"/>
      <c r="W78" s="214"/>
      <c r="X78" s="215">
        <f t="shared" ref="X78:X97" si="15">U78*1000*12*W78/10000000</f>
        <v>0</v>
      </c>
      <c r="Y78" s="212"/>
      <c r="Z78" s="213"/>
      <c r="AA78" s="214"/>
      <c r="AB78" s="215">
        <f t="shared" ref="AB78:AB97" si="16">Y78*1000*12*AA78/10000000</f>
        <v>0</v>
      </c>
      <c r="AC78" s="212"/>
      <c r="AD78" s="213"/>
      <c r="AE78" s="214"/>
      <c r="AF78" s="215">
        <f t="shared" ref="AF78:AF97" si="17">AC78*1000*12*AE78/10000000</f>
        <v>0</v>
      </c>
      <c r="AG78" s="215"/>
      <c r="AH78" s="215"/>
      <c r="AI78" s="204"/>
      <c r="AJ78" s="204"/>
      <c r="AK78" s="204"/>
      <c r="AL78" s="204"/>
      <c r="AM78" s="204"/>
    </row>
    <row r="79" spans="2:39">
      <c r="B79" s="414"/>
      <c r="C79" s="416"/>
      <c r="D79" s="416"/>
      <c r="E79" s="705"/>
      <c r="F79" s="705"/>
      <c r="G79" s="705"/>
      <c r="H79" s="705"/>
      <c r="I79" s="216"/>
      <c r="J79" s="217"/>
      <c r="K79" s="218"/>
      <c r="L79" s="215">
        <f t="shared" si="12"/>
        <v>0</v>
      </c>
      <c r="M79" s="216"/>
      <c r="N79" s="217"/>
      <c r="O79" s="218"/>
      <c r="P79" s="215">
        <f t="shared" si="13"/>
        <v>0</v>
      </c>
      <c r="Q79" s="216"/>
      <c r="R79" s="217"/>
      <c r="S79" s="218"/>
      <c r="T79" s="215">
        <f t="shared" si="14"/>
        <v>0</v>
      </c>
      <c r="U79" s="216"/>
      <c r="V79" s="217"/>
      <c r="W79" s="218"/>
      <c r="X79" s="215">
        <f t="shared" si="15"/>
        <v>0</v>
      </c>
      <c r="Y79" s="216"/>
      <c r="Z79" s="217"/>
      <c r="AA79" s="218"/>
      <c r="AB79" s="215">
        <f t="shared" si="16"/>
        <v>0</v>
      </c>
      <c r="AC79" s="216"/>
      <c r="AD79" s="217"/>
      <c r="AE79" s="218"/>
      <c r="AF79" s="215">
        <f t="shared" si="17"/>
        <v>0</v>
      </c>
      <c r="AG79" s="215"/>
      <c r="AH79" s="215"/>
      <c r="AI79" s="204"/>
      <c r="AJ79" s="204"/>
      <c r="AK79" s="204"/>
      <c r="AL79" s="204"/>
      <c r="AM79" s="204"/>
    </row>
    <row r="80" spans="2:39">
      <c r="B80" s="414"/>
      <c r="C80" s="416"/>
      <c r="D80" s="416"/>
      <c r="E80" s="705"/>
      <c r="F80" s="705"/>
      <c r="G80" s="705"/>
      <c r="H80" s="705"/>
      <c r="I80" s="216"/>
      <c r="J80" s="217"/>
      <c r="K80" s="218"/>
      <c r="L80" s="215">
        <f t="shared" si="12"/>
        <v>0</v>
      </c>
      <c r="M80" s="216"/>
      <c r="N80" s="217"/>
      <c r="O80" s="218"/>
      <c r="P80" s="215">
        <f t="shared" si="13"/>
        <v>0</v>
      </c>
      <c r="Q80" s="216"/>
      <c r="R80" s="217"/>
      <c r="S80" s="218"/>
      <c r="T80" s="215">
        <f t="shared" si="14"/>
        <v>0</v>
      </c>
      <c r="U80" s="216"/>
      <c r="V80" s="217"/>
      <c r="W80" s="218"/>
      <c r="X80" s="215">
        <f t="shared" si="15"/>
        <v>0</v>
      </c>
      <c r="Y80" s="216"/>
      <c r="Z80" s="217"/>
      <c r="AA80" s="218"/>
      <c r="AB80" s="215">
        <f t="shared" si="16"/>
        <v>0</v>
      </c>
      <c r="AC80" s="216"/>
      <c r="AD80" s="217"/>
      <c r="AE80" s="218"/>
      <c r="AF80" s="215">
        <f t="shared" si="17"/>
        <v>0</v>
      </c>
      <c r="AG80" s="215"/>
      <c r="AH80" s="215"/>
      <c r="AI80" s="204"/>
      <c r="AJ80" s="204"/>
      <c r="AK80" s="204"/>
      <c r="AL80" s="204"/>
      <c r="AM80" s="204"/>
    </row>
    <row r="81" spans="2:39">
      <c r="B81" s="414"/>
      <c r="C81" s="416"/>
      <c r="D81" s="416"/>
      <c r="E81" s="705"/>
      <c r="F81" s="705"/>
      <c r="G81" s="705"/>
      <c r="H81" s="705"/>
      <c r="I81" s="216"/>
      <c r="J81" s="217"/>
      <c r="K81" s="218"/>
      <c r="L81" s="215">
        <f t="shared" si="12"/>
        <v>0</v>
      </c>
      <c r="M81" s="216"/>
      <c r="N81" s="217"/>
      <c r="O81" s="218"/>
      <c r="P81" s="215">
        <f t="shared" si="13"/>
        <v>0</v>
      </c>
      <c r="Q81" s="216"/>
      <c r="R81" s="217"/>
      <c r="S81" s="218"/>
      <c r="T81" s="215">
        <f t="shared" si="14"/>
        <v>0</v>
      </c>
      <c r="U81" s="216"/>
      <c r="V81" s="217"/>
      <c r="W81" s="218"/>
      <c r="X81" s="215">
        <f t="shared" si="15"/>
        <v>0</v>
      </c>
      <c r="Y81" s="216"/>
      <c r="Z81" s="217"/>
      <c r="AA81" s="218"/>
      <c r="AB81" s="215">
        <f t="shared" si="16"/>
        <v>0</v>
      </c>
      <c r="AC81" s="216"/>
      <c r="AD81" s="217"/>
      <c r="AE81" s="218"/>
      <c r="AF81" s="215">
        <f t="shared" si="17"/>
        <v>0</v>
      </c>
      <c r="AG81" s="215"/>
      <c r="AH81" s="215"/>
      <c r="AI81" s="204"/>
      <c r="AJ81" s="204"/>
      <c r="AK81" s="204"/>
      <c r="AL81" s="204"/>
      <c r="AM81" s="204"/>
    </row>
    <row r="82" spans="2:39">
      <c r="B82" s="414"/>
      <c r="C82" s="416"/>
      <c r="D82" s="416"/>
      <c r="E82" s="705"/>
      <c r="F82" s="705"/>
      <c r="G82" s="705"/>
      <c r="H82" s="705"/>
      <c r="I82" s="216"/>
      <c r="J82" s="217"/>
      <c r="K82" s="218"/>
      <c r="L82" s="215">
        <f t="shared" si="12"/>
        <v>0</v>
      </c>
      <c r="M82" s="216"/>
      <c r="N82" s="217"/>
      <c r="O82" s="218"/>
      <c r="P82" s="215">
        <f t="shared" si="13"/>
        <v>0</v>
      </c>
      <c r="Q82" s="216"/>
      <c r="R82" s="217"/>
      <c r="S82" s="218"/>
      <c r="T82" s="215">
        <f t="shared" si="14"/>
        <v>0</v>
      </c>
      <c r="U82" s="216"/>
      <c r="V82" s="217"/>
      <c r="W82" s="218"/>
      <c r="X82" s="215">
        <f t="shared" si="15"/>
        <v>0</v>
      </c>
      <c r="Y82" s="216"/>
      <c r="Z82" s="217"/>
      <c r="AA82" s="218"/>
      <c r="AB82" s="215">
        <f t="shared" si="16"/>
        <v>0</v>
      </c>
      <c r="AC82" s="216"/>
      <c r="AD82" s="217"/>
      <c r="AE82" s="218"/>
      <c r="AF82" s="215">
        <f t="shared" si="17"/>
        <v>0</v>
      </c>
      <c r="AG82" s="215"/>
      <c r="AH82" s="215"/>
      <c r="AI82" s="204"/>
      <c r="AJ82" s="204"/>
      <c r="AK82" s="204"/>
      <c r="AL82" s="204"/>
      <c r="AM82" s="204"/>
    </row>
    <row r="83" spans="2:39">
      <c r="B83" s="414"/>
      <c r="C83" s="416"/>
      <c r="D83" s="416"/>
      <c r="E83" s="705"/>
      <c r="F83" s="705"/>
      <c r="G83" s="705"/>
      <c r="H83" s="705"/>
      <c r="I83" s="216"/>
      <c r="J83" s="217"/>
      <c r="K83" s="218"/>
      <c r="L83" s="215">
        <f t="shared" si="12"/>
        <v>0</v>
      </c>
      <c r="M83" s="216"/>
      <c r="N83" s="217"/>
      <c r="O83" s="218"/>
      <c r="P83" s="215">
        <f t="shared" si="13"/>
        <v>0</v>
      </c>
      <c r="Q83" s="216"/>
      <c r="R83" s="217"/>
      <c r="S83" s="218"/>
      <c r="T83" s="215">
        <f t="shared" si="14"/>
        <v>0</v>
      </c>
      <c r="U83" s="216"/>
      <c r="V83" s="217"/>
      <c r="W83" s="218"/>
      <c r="X83" s="215">
        <f t="shared" si="15"/>
        <v>0</v>
      </c>
      <c r="Y83" s="216"/>
      <c r="Z83" s="217"/>
      <c r="AA83" s="218"/>
      <c r="AB83" s="215">
        <f t="shared" si="16"/>
        <v>0</v>
      </c>
      <c r="AC83" s="216"/>
      <c r="AD83" s="217"/>
      <c r="AE83" s="218"/>
      <c r="AF83" s="215">
        <f t="shared" si="17"/>
        <v>0</v>
      </c>
      <c r="AG83" s="215"/>
      <c r="AH83" s="215"/>
      <c r="AI83" s="204"/>
      <c r="AJ83" s="204"/>
      <c r="AK83" s="204"/>
      <c r="AL83" s="204"/>
      <c r="AM83" s="204"/>
    </row>
    <row r="84" spans="2:39">
      <c r="B84" s="414"/>
      <c r="C84" s="416"/>
      <c r="D84" s="416"/>
      <c r="E84" s="705"/>
      <c r="F84" s="705"/>
      <c r="G84" s="705"/>
      <c r="H84" s="705"/>
      <c r="I84" s="216"/>
      <c r="J84" s="217"/>
      <c r="K84" s="218"/>
      <c r="L84" s="215">
        <f t="shared" si="12"/>
        <v>0</v>
      </c>
      <c r="M84" s="216"/>
      <c r="N84" s="217"/>
      <c r="O84" s="218"/>
      <c r="P84" s="215">
        <f t="shared" si="13"/>
        <v>0</v>
      </c>
      <c r="Q84" s="216"/>
      <c r="R84" s="217"/>
      <c r="S84" s="218"/>
      <c r="T84" s="215">
        <f t="shared" si="14"/>
        <v>0</v>
      </c>
      <c r="U84" s="216"/>
      <c r="V84" s="217"/>
      <c r="W84" s="218"/>
      <c r="X84" s="215">
        <f t="shared" si="15"/>
        <v>0</v>
      </c>
      <c r="Y84" s="216"/>
      <c r="Z84" s="217"/>
      <c r="AA84" s="218"/>
      <c r="AB84" s="215">
        <f t="shared" si="16"/>
        <v>0</v>
      </c>
      <c r="AC84" s="216"/>
      <c r="AD84" s="217"/>
      <c r="AE84" s="218"/>
      <c r="AF84" s="215">
        <f t="shared" si="17"/>
        <v>0</v>
      </c>
      <c r="AG84" s="215"/>
      <c r="AH84" s="215"/>
      <c r="AI84" s="204"/>
      <c r="AJ84" s="204"/>
      <c r="AK84" s="204"/>
      <c r="AL84" s="204"/>
      <c r="AM84" s="204"/>
    </row>
    <row r="85" spans="2:39">
      <c r="B85" s="414"/>
      <c r="C85" s="416"/>
      <c r="D85" s="416"/>
      <c r="E85" s="705"/>
      <c r="F85" s="705"/>
      <c r="G85" s="705"/>
      <c r="H85" s="705"/>
      <c r="I85" s="216"/>
      <c r="J85" s="217"/>
      <c r="K85" s="218"/>
      <c r="L85" s="215">
        <f t="shared" si="12"/>
        <v>0</v>
      </c>
      <c r="M85" s="216"/>
      <c r="N85" s="217"/>
      <c r="O85" s="218"/>
      <c r="P85" s="215">
        <f t="shared" si="13"/>
        <v>0</v>
      </c>
      <c r="Q85" s="216"/>
      <c r="R85" s="217"/>
      <c r="S85" s="218"/>
      <c r="T85" s="215">
        <f t="shared" si="14"/>
        <v>0</v>
      </c>
      <c r="U85" s="216"/>
      <c r="V85" s="217"/>
      <c r="W85" s="218"/>
      <c r="X85" s="215">
        <f t="shared" si="15"/>
        <v>0</v>
      </c>
      <c r="Y85" s="216"/>
      <c r="Z85" s="217"/>
      <c r="AA85" s="218"/>
      <c r="AB85" s="215">
        <f t="shared" si="16"/>
        <v>0</v>
      </c>
      <c r="AC85" s="216"/>
      <c r="AD85" s="217"/>
      <c r="AE85" s="218"/>
      <c r="AF85" s="215">
        <f t="shared" si="17"/>
        <v>0</v>
      </c>
      <c r="AG85" s="215"/>
      <c r="AH85" s="215"/>
      <c r="AI85" s="204"/>
      <c r="AJ85" s="204"/>
      <c r="AK85" s="204"/>
      <c r="AL85" s="204"/>
      <c r="AM85" s="204"/>
    </row>
    <row r="86" spans="2:39">
      <c r="B86" s="414"/>
      <c r="C86" s="416"/>
      <c r="D86" s="416"/>
      <c r="E86" s="705"/>
      <c r="F86" s="705"/>
      <c r="G86" s="705"/>
      <c r="H86" s="705"/>
      <c r="I86" s="216"/>
      <c r="J86" s="217"/>
      <c r="K86" s="218"/>
      <c r="L86" s="215">
        <f t="shared" si="12"/>
        <v>0</v>
      </c>
      <c r="M86" s="216"/>
      <c r="N86" s="217"/>
      <c r="O86" s="218"/>
      <c r="P86" s="215">
        <f t="shared" si="13"/>
        <v>0</v>
      </c>
      <c r="Q86" s="216"/>
      <c r="R86" s="217"/>
      <c r="S86" s="218"/>
      <c r="T86" s="215">
        <f t="shared" si="14"/>
        <v>0</v>
      </c>
      <c r="U86" s="216"/>
      <c r="V86" s="217"/>
      <c r="W86" s="218"/>
      <c r="X86" s="215">
        <f t="shared" si="15"/>
        <v>0</v>
      </c>
      <c r="Y86" s="216"/>
      <c r="Z86" s="217"/>
      <c r="AA86" s="218"/>
      <c r="AB86" s="215">
        <f t="shared" si="16"/>
        <v>0</v>
      </c>
      <c r="AC86" s="216"/>
      <c r="AD86" s="217"/>
      <c r="AE86" s="218"/>
      <c r="AF86" s="215">
        <f t="shared" si="17"/>
        <v>0</v>
      </c>
      <c r="AG86" s="215"/>
      <c r="AH86" s="215"/>
      <c r="AI86" s="204"/>
      <c r="AJ86" s="204"/>
      <c r="AK86" s="204"/>
      <c r="AL86" s="204"/>
      <c r="AM86" s="204"/>
    </row>
    <row r="87" spans="2:39">
      <c r="B87" s="414"/>
      <c r="C87" s="416"/>
      <c r="D87" s="416"/>
      <c r="E87" s="705"/>
      <c r="F87" s="705"/>
      <c r="G87" s="705"/>
      <c r="H87" s="705"/>
      <c r="I87" s="216"/>
      <c r="J87" s="217"/>
      <c r="K87" s="218"/>
      <c r="L87" s="215">
        <f t="shared" si="12"/>
        <v>0</v>
      </c>
      <c r="M87" s="216"/>
      <c r="N87" s="217"/>
      <c r="O87" s="218"/>
      <c r="P87" s="215">
        <f t="shared" si="13"/>
        <v>0</v>
      </c>
      <c r="Q87" s="216"/>
      <c r="R87" s="217"/>
      <c r="S87" s="218"/>
      <c r="T87" s="215">
        <f t="shared" si="14"/>
        <v>0</v>
      </c>
      <c r="U87" s="216"/>
      <c r="V87" s="217"/>
      <c r="W87" s="218"/>
      <c r="X87" s="215">
        <f t="shared" si="15"/>
        <v>0</v>
      </c>
      <c r="Y87" s="216"/>
      <c r="Z87" s="217"/>
      <c r="AA87" s="218"/>
      <c r="AB87" s="215">
        <f t="shared" si="16"/>
        <v>0</v>
      </c>
      <c r="AC87" s="216"/>
      <c r="AD87" s="217"/>
      <c r="AE87" s="218"/>
      <c r="AF87" s="215">
        <f t="shared" si="17"/>
        <v>0</v>
      </c>
      <c r="AG87" s="215"/>
      <c r="AH87" s="215"/>
      <c r="AI87" s="204"/>
      <c r="AJ87" s="204"/>
      <c r="AK87" s="204"/>
      <c r="AL87" s="204"/>
      <c r="AM87" s="204"/>
    </row>
    <row r="88" spans="2:39">
      <c r="B88" s="414"/>
      <c r="C88" s="416"/>
      <c r="D88" s="416"/>
      <c r="E88" s="705"/>
      <c r="F88" s="705"/>
      <c r="G88" s="705"/>
      <c r="H88" s="705"/>
      <c r="I88" s="216"/>
      <c r="J88" s="217"/>
      <c r="K88" s="218"/>
      <c r="L88" s="215">
        <f t="shared" si="12"/>
        <v>0</v>
      </c>
      <c r="M88" s="216"/>
      <c r="N88" s="217"/>
      <c r="O88" s="218"/>
      <c r="P88" s="215">
        <f t="shared" si="13"/>
        <v>0</v>
      </c>
      <c r="Q88" s="216"/>
      <c r="R88" s="217"/>
      <c r="S88" s="218"/>
      <c r="T88" s="215">
        <f t="shared" si="14"/>
        <v>0</v>
      </c>
      <c r="U88" s="216"/>
      <c r="V88" s="217"/>
      <c r="W88" s="218"/>
      <c r="X88" s="215">
        <f t="shared" si="15"/>
        <v>0</v>
      </c>
      <c r="Y88" s="216"/>
      <c r="Z88" s="217"/>
      <c r="AA88" s="218"/>
      <c r="AB88" s="215">
        <f t="shared" si="16"/>
        <v>0</v>
      </c>
      <c r="AC88" s="216"/>
      <c r="AD88" s="217"/>
      <c r="AE88" s="218"/>
      <c r="AF88" s="215">
        <f t="shared" si="17"/>
        <v>0</v>
      </c>
      <c r="AG88" s="215"/>
      <c r="AH88" s="215"/>
      <c r="AI88" s="204"/>
      <c r="AJ88" s="204"/>
      <c r="AK88" s="204"/>
      <c r="AL88" s="204"/>
      <c r="AM88" s="204"/>
    </row>
    <row r="89" spans="2:39">
      <c r="B89" s="414"/>
      <c r="C89" s="416"/>
      <c r="D89" s="416"/>
      <c r="E89" s="705"/>
      <c r="F89" s="705"/>
      <c r="G89" s="705"/>
      <c r="H89" s="705"/>
      <c r="I89" s="216"/>
      <c r="J89" s="217"/>
      <c r="K89" s="218"/>
      <c r="L89" s="215">
        <f t="shared" si="12"/>
        <v>0</v>
      </c>
      <c r="M89" s="216"/>
      <c r="N89" s="217"/>
      <c r="O89" s="218"/>
      <c r="P89" s="215">
        <f t="shared" si="13"/>
        <v>0</v>
      </c>
      <c r="Q89" s="216"/>
      <c r="R89" s="217"/>
      <c r="S89" s="218"/>
      <c r="T89" s="215">
        <f t="shared" si="14"/>
        <v>0</v>
      </c>
      <c r="U89" s="216"/>
      <c r="V89" s="217"/>
      <c r="W89" s="218"/>
      <c r="X89" s="215">
        <f t="shared" si="15"/>
        <v>0</v>
      </c>
      <c r="Y89" s="216"/>
      <c r="Z89" s="217"/>
      <c r="AA89" s="218"/>
      <c r="AB89" s="215">
        <f t="shared" si="16"/>
        <v>0</v>
      </c>
      <c r="AC89" s="216"/>
      <c r="AD89" s="217"/>
      <c r="AE89" s="218"/>
      <c r="AF89" s="215">
        <f t="shared" si="17"/>
        <v>0</v>
      </c>
      <c r="AG89" s="215"/>
      <c r="AH89" s="215"/>
      <c r="AI89" s="204"/>
      <c r="AJ89" s="204"/>
      <c r="AK89" s="204"/>
      <c r="AL89" s="204"/>
      <c r="AM89" s="204"/>
    </row>
    <row r="90" spans="2:39">
      <c r="B90" s="414"/>
      <c r="C90" s="416"/>
      <c r="D90" s="416"/>
      <c r="E90" s="705"/>
      <c r="F90" s="705"/>
      <c r="G90" s="705"/>
      <c r="H90" s="705"/>
      <c r="I90" s="216"/>
      <c r="J90" s="217"/>
      <c r="K90" s="218"/>
      <c r="L90" s="215">
        <f t="shared" si="12"/>
        <v>0</v>
      </c>
      <c r="M90" s="216"/>
      <c r="N90" s="217"/>
      <c r="O90" s="218"/>
      <c r="P90" s="215">
        <f t="shared" si="13"/>
        <v>0</v>
      </c>
      <c r="Q90" s="216"/>
      <c r="R90" s="217"/>
      <c r="S90" s="218"/>
      <c r="T90" s="215">
        <f t="shared" si="14"/>
        <v>0</v>
      </c>
      <c r="U90" s="216"/>
      <c r="V90" s="217"/>
      <c r="W90" s="218"/>
      <c r="X90" s="215">
        <f t="shared" si="15"/>
        <v>0</v>
      </c>
      <c r="Y90" s="216"/>
      <c r="Z90" s="217"/>
      <c r="AA90" s="218"/>
      <c r="AB90" s="215">
        <f t="shared" si="16"/>
        <v>0</v>
      </c>
      <c r="AC90" s="216"/>
      <c r="AD90" s="217"/>
      <c r="AE90" s="218"/>
      <c r="AF90" s="215">
        <f t="shared" si="17"/>
        <v>0</v>
      </c>
      <c r="AG90" s="215"/>
      <c r="AH90" s="215"/>
      <c r="AI90" s="204"/>
      <c r="AJ90" s="204"/>
      <c r="AK90" s="204"/>
      <c r="AL90" s="204"/>
      <c r="AM90" s="204"/>
    </row>
    <row r="91" spans="2:39">
      <c r="B91" s="414"/>
      <c r="C91" s="416"/>
      <c r="D91" s="416"/>
      <c r="E91" s="705"/>
      <c r="F91" s="705"/>
      <c r="G91" s="705"/>
      <c r="H91" s="705"/>
      <c r="I91" s="216"/>
      <c r="J91" s="217"/>
      <c r="K91" s="218"/>
      <c r="L91" s="215">
        <f t="shared" si="12"/>
        <v>0</v>
      </c>
      <c r="M91" s="216"/>
      <c r="N91" s="217"/>
      <c r="O91" s="218"/>
      <c r="P91" s="215">
        <f t="shared" si="13"/>
        <v>0</v>
      </c>
      <c r="Q91" s="216"/>
      <c r="R91" s="217"/>
      <c r="S91" s="218"/>
      <c r="T91" s="215">
        <f t="shared" si="14"/>
        <v>0</v>
      </c>
      <c r="U91" s="216"/>
      <c r="V91" s="217"/>
      <c r="W91" s="218"/>
      <c r="X91" s="215">
        <f t="shared" si="15"/>
        <v>0</v>
      </c>
      <c r="Y91" s="216"/>
      <c r="Z91" s="217"/>
      <c r="AA91" s="218"/>
      <c r="AB91" s="215">
        <f t="shared" si="16"/>
        <v>0</v>
      </c>
      <c r="AC91" s="216"/>
      <c r="AD91" s="217"/>
      <c r="AE91" s="218"/>
      <c r="AF91" s="215">
        <f t="shared" si="17"/>
        <v>0</v>
      </c>
      <c r="AG91" s="215"/>
      <c r="AH91" s="215"/>
      <c r="AI91" s="204"/>
      <c r="AJ91" s="204"/>
      <c r="AK91" s="204"/>
      <c r="AL91" s="204"/>
      <c r="AM91" s="204"/>
    </row>
    <row r="92" spans="2:39">
      <c r="B92" s="423"/>
      <c r="C92" s="424"/>
      <c r="D92" s="424"/>
      <c r="E92" s="706"/>
      <c r="F92" s="706"/>
      <c r="G92" s="706"/>
      <c r="H92" s="706"/>
      <c r="I92" s="223"/>
      <c r="J92" s="224"/>
      <c r="K92" s="225"/>
      <c r="L92" s="215">
        <f t="shared" si="12"/>
        <v>0</v>
      </c>
      <c r="M92" s="223"/>
      <c r="N92" s="224"/>
      <c r="O92" s="225"/>
      <c r="P92" s="215">
        <f t="shared" si="13"/>
        <v>0</v>
      </c>
      <c r="Q92" s="223"/>
      <c r="R92" s="224"/>
      <c r="S92" s="225"/>
      <c r="T92" s="215">
        <f t="shared" si="14"/>
        <v>0</v>
      </c>
      <c r="U92" s="223"/>
      <c r="V92" s="224"/>
      <c r="W92" s="225"/>
      <c r="X92" s="215">
        <f t="shared" si="15"/>
        <v>0</v>
      </c>
      <c r="Y92" s="223"/>
      <c r="Z92" s="224"/>
      <c r="AA92" s="225"/>
      <c r="AB92" s="215">
        <f t="shared" si="16"/>
        <v>0</v>
      </c>
      <c r="AC92" s="223"/>
      <c r="AD92" s="224"/>
      <c r="AE92" s="225"/>
      <c r="AF92" s="215">
        <f t="shared" si="17"/>
        <v>0</v>
      </c>
      <c r="AG92" s="215"/>
      <c r="AH92" s="215"/>
      <c r="AI92" s="204"/>
      <c r="AJ92" s="204"/>
      <c r="AK92" s="204"/>
      <c r="AL92" s="204"/>
      <c r="AM92" s="204"/>
    </row>
    <row r="93" spans="2:39">
      <c r="B93" s="423"/>
      <c r="C93" s="425"/>
      <c r="D93" s="425"/>
      <c r="E93" s="707"/>
      <c r="F93" s="707"/>
      <c r="G93" s="707"/>
      <c r="H93" s="707"/>
      <c r="I93" s="223"/>
      <c r="J93" s="224"/>
      <c r="K93" s="225"/>
      <c r="L93" s="215">
        <f t="shared" si="12"/>
        <v>0</v>
      </c>
      <c r="M93" s="223"/>
      <c r="N93" s="224"/>
      <c r="O93" s="225"/>
      <c r="P93" s="215">
        <f t="shared" si="13"/>
        <v>0</v>
      </c>
      <c r="Q93" s="223"/>
      <c r="R93" s="224"/>
      <c r="S93" s="225"/>
      <c r="T93" s="215">
        <f t="shared" si="14"/>
        <v>0</v>
      </c>
      <c r="U93" s="223"/>
      <c r="V93" s="224"/>
      <c r="W93" s="225"/>
      <c r="X93" s="215">
        <f t="shared" si="15"/>
        <v>0</v>
      </c>
      <c r="Y93" s="223"/>
      <c r="Z93" s="224"/>
      <c r="AA93" s="225"/>
      <c r="AB93" s="215">
        <f t="shared" si="16"/>
        <v>0</v>
      </c>
      <c r="AC93" s="223"/>
      <c r="AD93" s="224"/>
      <c r="AE93" s="225"/>
      <c r="AF93" s="215">
        <f t="shared" si="17"/>
        <v>0</v>
      </c>
      <c r="AG93" s="215"/>
      <c r="AH93" s="215"/>
      <c r="AI93" s="204"/>
      <c r="AJ93" s="204"/>
      <c r="AK93" s="204"/>
      <c r="AL93" s="204"/>
      <c r="AM93" s="204"/>
    </row>
    <row r="94" spans="2:39">
      <c r="B94" s="423"/>
      <c r="C94" s="425"/>
      <c r="D94" s="425"/>
      <c r="E94" s="707"/>
      <c r="F94" s="707"/>
      <c r="G94" s="707"/>
      <c r="H94" s="707"/>
      <c r="I94" s="223"/>
      <c r="J94" s="224"/>
      <c r="K94" s="225"/>
      <c r="L94" s="215">
        <f t="shared" si="12"/>
        <v>0</v>
      </c>
      <c r="M94" s="223"/>
      <c r="N94" s="224"/>
      <c r="O94" s="225"/>
      <c r="P94" s="215">
        <f t="shared" si="13"/>
        <v>0</v>
      </c>
      <c r="Q94" s="223"/>
      <c r="R94" s="224"/>
      <c r="S94" s="225"/>
      <c r="T94" s="215">
        <f t="shared" si="14"/>
        <v>0</v>
      </c>
      <c r="U94" s="223"/>
      <c r="V94" s="224"/>
      <c r="W94" s="225"/>
      <c r="X94" s="215">
        <f t="shared" si="15"/>
        <v>0</v>
      </c>
      <c r="Y94" s="223"/>
      <c r="Z94" s="224"/>
      <c r="AA94" s="225"/>
      <c r="AB94" s="215">
        <f t="shared" si="16"/>
        <v>0</v>
      </c>
      <c r="AC94" s="223"/>
      <c r="AD94" s="224"/>
      <c r="AE94" s="225"/>
      <c r="AF94" s="215">
        <f t="shared" si="17"/>
        <v>0</v>
      </c>
      <c r="AG94" s="215"/>
      <c r="AH94" s="215"/>
      <c r="AI94" s="204"/>
      <c r="AJ94" s="204"/>
      <c r="AK94" s="204"/>
      <c r="AL94" s="204"/>
      <c r="AM94" s="204"/>
    </row>
    <row r="95" spans="2:39">
      <c r="B95" s="423"/>
      <c r="C95" s="425"/>
      <c r="D95" s="425"/>
      <c r="E95" s="707"/>
      <c r="F95" s="707"/>
      <c r="G95" s="707"/>
      <c r="H95" s="707"/>
      <c r="I95" s="223"/>
      <c r="J95" s="224"/>
      <c r="K95" s="225"/>
      <c r="L95" s="215">
        <f t="shared" si="12"/>
        <v>0</v>
      </c>
      <c r="M95" s="223"/>
      <c r="N95" s="224"/>
      <c r="O95" s="225"/>
      <c r="P95" s="215">
        <f t="shared" si="13"/>
        <v>0</v>
      </c>
      <c r="Q95" s="223"/>
      <c r="R95" s="224"/>
      <c r="S95" s="225"/>
      <c r="T95" s="215">
        <f t="shared" si="14"/>
        <v>0</v>
      </c>
      <c r="U95" s="223"/>
      <c r="V95" s="224"/>
      <c r="W95" s="225"/>
      <c r="X95" s="215">
        <f t="shared" si="15"/>
        <v>0</v>
      </c>
      <c r="Y95" s="223"/>
      <c r="Z95" s="224"/>
      <c r="AA95" s="225"/>
      <c r="AB95" s="215">
        <f t="shared" si="16"/>
        <v>0</v>
      </c>
      <c r="AC95" s="223"/>
      <c r="AD95" s="224"/>
      <c r="AE95" s="225"/>
      <c r="AF95" s="215">
        <f t="shared" si="17"/>
        <v>0</v>
      </c>
      <c r="AG95" s="215"/>
      <c r="AH95" s="215"/>
      <c r="AI95" s="204"/>
      <c r="AJ95" s="204"/>
      <c r="AK95" s="204"/>
      <c r="AL95" s="204"/>
      <c r="AM95" s="204"/>
    </row>
    <row r="96" spans="2:39">
      <c r="B96" s="423"/>
      <c r="C96" s="425"/>
      <c r="D96" s="425"/>
      <c r="E96" s="707"/>
      <c r="F96" s="707"/>
      <c r="G96" s="707"/>
      <c r="H96" s="707"/>
      <c r="I96" s="223"/>
      <c r="J96" s="224"/>
      <c r="K96" s="225"/>
      <c r="L96" s="215">
        <f t="shared" si="12"/>
        <v>0</v>
      </c>
      <c r="M96" s="223"/>
      <c r="N96" s="224"/>
      <c r="O96" s="225"/>
      <c r="P96" s="215">
        <f t="shared" si="13"/>
        <v>0</v>
      </c>
      <c r="Q96" s="223"/>
      <c r="R96" s="224"/>
      <c r="S96" s="225"/>
      <c r="T96" s="215">
        <f t="shared" si="14"/>
        <v>0</v>
      </c>
      <c r="U96" s="223"/>
      <c r="V96" s="224"/>
      <c r="W96" s="225"/>
      <c r="X96" s="215">
        <f t="shared" si="15"/>
        <v>0</v>
      </c>
      <c r="Y96" s="223"/>
      <c r="Z96" s="224"/>
      <c r="AA96" s="225"/>
      <c r="AB96" s="215">
        <f t="shared" si="16"/>
        <v>0</v>
      </c>
      <c r="AC96" s="223"/>
      <c r="AD96" s="224"/>
      <c r="AE96" s="225"/>
      <c r="AF96" s="215">
        <f t="shared" si="17"/>
        <v>0</v>
      </c>
      <c r="AG96" s="215"/>
      <c r="AH96" s="215"/>
      <c r="AI96" s="204"/>
      <c r="AJ96" s="204"/>
      <c r="AK96" s="204"/>
      <c r="AL96" s="204"/>
      <c r="AM96" s="204"/>
    </row>
    <row r="97" spans="2:39">
      <c r="B97" s="423"/>
      <c r="C97" s="426"/>
      <c r="D97" s="426"/>
      <c r="E97" s="708"/>
      <c r="F97" s="708"/>
      <c r="G97" s="708"/>
      <c r="H97" s="708"/>
      <c r="I97" s="223"/>
      <c r="J97" s="224"/>
      <c r="K97" s="225"/>
      <c r="L97" s="215">
        <f t="shared" si="12"/>
        <v>0</v>
      </c>
      <c r="M97" s="223"/>
      <c r="N97" s="224"/>
      <c r="O97" s="225"/>
      <c r="P97" s="215">
        <f t="shared" si="13"/>
        <v>0</v>
      </c>
      <c r="Q97" s="223"/>
      <c r="R97" s="224"/>
      <c r="S97" s="225"/>
      <c r="T97" s="215">
        <f t="shared" si="14"/>
        <v>0</v>
      </c>
      <c r="U97" s="223"/>
      <c r="V97" s="224"/>
      <c r="W97" s="225"/>
      <c r="X97" s="215">
        <f t="shared" si="15"/>
        <v>0</v>
      </c>
      <c r="Y97" s="223"/>
      <c r="Z97" s="224"/>
      <c r="AA97" s="225"/>
      <c r="AB97" s="215">
        <f t="shared" si="16"/>
        <v>0</v>
      </c>
      <c r="AC97" s="223"/>
      <c r="AD97" s="224"/>
      <c r="AE97" s="225"/>
      <c r="AF97" s="215">
        <f t="shared" si="17"/>
        <v>0</v>
      </c>
      <c r="AG97" s="215"/>
      <c r="AH97" s="215"/>
      <c r="AI97" s="204"/>
      <c r="AJ97" s="204"/>
      <c r="AK97" s="204"/>
      <c r="AL97" s="204"/>
      <c r="AM97" s="204"/>
    </row>
    <row r="98" spans="2:39" ht="13.5" thickBot="1">
      <c r="B98" s="417"/>
      <c r="C98" s="418" t="s">
        <v>206</v>
      </c>
      <c r="D98" s="419"/>
      <c r="E98" s="219">
        <f>SUM(E78:E97)</f>
        <v>0</v>
      </c>
      <c r="F98" s="220"/>
      <c r="G98" s="221"/>
      <c r="H98" s="222">
        <f>SUM(H78:H97)</f>
        <v>0</v>
      </c>
      <c r="I98" s="219">
        <f>SUM(I78:I97)</f>
        <v>0</v>
      </c>
      <c r="J98" s="220"/>
      <c r="K98" s="221"/>
      <c r="L98" s="222">
        <f>SUM(L78:L97)</f>
        <v>0</v>
      </c>
      <c r="M98" s="219">
        <f>SUM(M78:M97)</f>
        <v>0</v>
      </c>
      <c r="N98" s="220"/>
      <c r="O98" s="221"/>
      <c r="P98" s="222">
        <f>SUM(P78:P97)</f>
        <v>0</v>
      </c>
      <c r="Q98" s="219">
        <f>SUM(Q78:Q97)</f>
        <v>0</v>
      </c>
      <c r="R98" s="220"/>
      <c r="S98" s="221"/>
      <c r="T98" s="222">
        <f>SUM(T78:T97)</f>
        <v>0</v>
      </c>
      <c r="U98" s="219">
        <f>SUM(U78:U97)</f>
        <v>0</v>
      </c>
      <c r="V98" s="220"/>
      <c r="W98" s="221"/>
      <c r="X98" s="222">
        <f>SUM(X78:X97)</f>
        <v>0</v>
      </c>
      <c r="Y98" s="219">
        <f>SUM(Y78:Y97)</f>
        <v>0</v>
      </c>
      <c r="Z98" s="220"/>
      <c r="AA98" s="221"/>
      <c r="AB98" s="222">
        <f>SUM(AB78:AB97)</f>
        <v>0</v>
      </c>
      <c r="AC98" s="219">
        <f>SUM(AC78:AC97)</f>
        <v>0</v>
      </c>
      <c r="AD98" s="220"/>
      <c r="AE98" s="221"/>
      <c r="AF98" s="222">
        <f>SUM(AF78:AF97)</f>
        <v>0</v>
      </c>
      <c r="AG98" s="266"/>
      <c r="AH98" s="266"/>
      <c r="AI98" s="204"/>
      <c r="AJ98" s="204"/>
      <c r="AK98" s="204"/>
      <c r="AL98" s="204"/>
      <c r="AM98" s="204"/>
    </row>
  </sheetData>
  <mergeCells count="44">
    <mergeCell ref="M5:P6"/>
    <mergeCell ref="AC17:AF18"/>
    <mergeCell ref="M17:P18"/>
    <mergeCell ref="E46:H47"/>
    <mergeCell ref="Q17:T18"/>
    <mergeCell ref="U17:X18"/>
    <mergeCell ref="Y17:AB18"/>
    <mergeCell ref="AG5:AM5"/>
    <mergeCell ref="AG17:AM17"/>
    <mergeCell ref="AG46:AM46"/>
    <mergeCell ref="AG75:AM75"/>
    <mergeCell ref="Q5:T6"/>
    <mergeCell ref="U5:X6"/>
    <mergeCell ref="Y5:AB6"/>
    <mergeCell ref="AC5:AF6"/>
    <mergeCell ref="Q46:T47"/>
    <mergeCell ref="U46:X47"/>
    <mergeCell ref="Y46:AB47"/>
    <mergeCell ref="AC75:AF76"/>
    <mergeCell ref="AC46:AF47"/>
    <mergeCell ref="Q75:T76"/>
    <mergeCell ref="U75:X76"/>
    <mergeCell ref="Y75:AB76"/>
    <mergeCell ref="B5:B7"/>
    <mergeCell ref="C5:C7"/>
    <mergeCell ref="D5:D7"/>
    <mergeCell ref="I5:L6"/>
    <mergeCell ref="E5:H6"/>
    <mergeCell ref="B17:B19"/>
    <mergeCell ref="C17:C19"/>
    <mergeCell ref="D17:D19"/>
    <mergeCell ref="I17:L18"/>
    <mergeCell ref="E17:H18"/>
    <mergeCell ref="B46:B48"/>
    <mergeCell ref="C46:C48"/>
    <mergeCell ref="D46:D48"/>
    <mergeCell ref="I46:L47"/>
    <mergeCell ref="M46:P47"/>
    <mergeCell ref="B75:B77"/>
    <mergeCell ref="C75:C77"/>
    <mergeCell ref="D75:D77"/>
    <mergeCell ref="I75:L76"/>
    <mergeCell ref="M75:P76"/>
    <mergeCell ref="E75:H76"/>
  </mergeCells>
  <phoneticPr fontId="7" type="noConversion"/>
  <dataValidations count="1">
    <dataValidation type="decimal" allowBlank="1" showInputMessage="1" showErrorMessage="1" sqref="E11:H11 E7:H7 AG1:AG4 AG76 E40:H40 E98:H98 E69:H69 E77:H77 E48:H48 E19:H19 AG47 AG8:AG16 AG18 AG6 AG20:AG45 AG49:AG74 AG78:AG65536 I11:I65536 I1:I7 J1:L1048576 M11:M65536 M1:M7 N1:P1048576 Q11:Q65536 Q1:Q7 R1:T1048576 U11:U65536 U1:U7 V1:X1048576 Y11:Y65536 Y1:Y7 AD1:AF1048576 AC11:AC65536 AC1:AC7 Z1:AB1048576">
      <formula1>-10000000000000000</formula1>
      <formula2>100000000000000000</formula2>
    </dataValidation>
  </dataValidations>
  <pageMargins left="0.5" right="0.25" top="0.5" bottom="0.5" header="0.5" footer="0.5"/>
  <pageSetup scale="28" orientation="landscape" r:id="rId1"/>
  <headerFooter alignWithMargins="0"/>
  <colBreaks count="1" manualBreakCount="1">
    <brk id="24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R15"/>
  <sheetViews>
    <sheetView view="pageBreakPreview" topLeftCell="B1" zoomScaleNormal="100" workbookViewId="0">
      <selection activeCell="I28" sqref="I28"/>
    </sheetView>
  </sheetViews>
  <sheetFormatPr defaultRowHeight="12.75"/>
  <cols>
    <col min="2" max="2" width="8.42578125" bestFit="1" customWidth="1"/>
    <col min="3" max="3" width="35" bestFit="1" customWidth="1"/>
    <col min="6" max="11" width="11.5703125" customWidth="1"/>
    <col min="12" max="12" width="9.85546875" customWidth="1"/>
    <col min="13" max="13" width="10.140625" bestFit="1" customWidth="1"/>
  </cols>
  <sheetData>
    <row r="2" spans="2:18" s="13" customFormat="1">
      <c r="B2" s="13" t="s">
        <v>181</v>
      </c>
      <c r="C2" s="13" t="s">
        <v>182</v>
      </c>
      <c r="J2" s="27"/>
      <c r="K2" s="27"/>
      <c r="L2" s="27"/>
      <c r="M2" s="27"/>
      <c r="N2" s="27"/>
    </row>
    <row r="3" spans="2:18" s="28" customFormat="1" ht="13.5" customHeight="1" thickBot="1">
      <c r="K3" s="29" t="s">
        <v>183</v>
      </c>
      <c r="L3" s="2182" t="s">
        <v>151</v>
      </c>
      <c r="M3" s="2182"/>
      <c r="N3" s="2182"/>
      <c r="O3" s="2182"/>
      <c r="P3" s="2182"/>
      <c r="Q3" s="2182"/>
      <c r="R3" s="2183"/>
    </row>
    <row r="4" spans="2:18" s="28" customFormat="1" ht="13.5" thickBot="1">
      <c r="B4" s="30" t="s">
        <v>142</v>
      </c>
      <c r="C4" s="16" t="s">
        <v>143</v>
      </c>
      <c r="D4" s="16" t="s">
        <v>144</v>
      </c>
      <c r="E4" s="16" t="s">
        <v>607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16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>
      <c r="B5" s="32"/>
      <c r="C5" s="33" t="s">
        <v>182</v>
      </c>
      <c r="D5" s="34"/>
      <c r="E5" s="690"/>
      <c r="F5" s="18"/>
      <c r="G5" s="18"/>
      <c r="H5" s="18"/>
      <c r="I5" s="18"/>
      <c r="J5" s="18"/>
      <c r="K5" s="692"/>
      <c r="L5" s="18"/>
      <c r="M5" s="33"/>
      <c r="N5" s="18"/>
      <c r="O5" s="18"/>
      <c r="P5" s="18"/>
      <c r="Q5" s="18"/>
      <c r="R5" s="18"/>
    </row>
    <row r="6" spans="2:18" s="8" customFormat="1">
      <c r="B6" s="35"/>
      <c r="C6" s="36" t="s">
        <v>184</v>
      </c>
      <c r="D6" s="37"/>
      <c r="E6" s="738">
        <v>0.75129999999999997</v>
      </c>
      <c r="F6" s="38">
        <v>0.75</v>
      </c>
      <c r="G6" s="38">
        <v>0.75</v>
      </c>
      <c r="H6" s="38">
        <v>0.75</v>
      </c>
      <c r="I6" s="38">
        <v>0.75</v>
      </c>
      <c r="J6" s="38">
        <v>0.75</v>
      </c>
      <c r="K6" s="38">
        <v>0.75</v>
      </c>
      <c r="L6" s="700"/>
      <c r="M6" s="697"/>
      <c r="N6" s="38"/>
      <c r="O6" s="38"/>
      <c r="P6" s="38"/>
      <c r="Q6" s="38"/>
      <c r="R6" s="38"/>
    </row>
    <row r="7" spans="2:18">
      <c r="B7" s="20"/>
      <c r="C7" s="39" t="s">
        <v>185</v>
      </c>
      <c r="D7" s="40"/>
      <c r="E7" s="737">
        <f>1-E6</f>
        <v>0.24870000000000003</v>
      </c>
      <c r="F7" s="265">
        <f t="shared" ref="F7:K7" si="0">1-F6</f>
        <v>0.25</v>
      </c>
      <c r="G7" s="265">
        <f t="shared" si="0"/>
        <v>0.25</v>
      </c>
      <c r="H7" s="265">
        <f t="shared" si="0"/>
        <v>0.25</v>
      </c>
      <c r="I7" s="265">
        <f t="shared" si="0"/>
        <v>0.25</v>
      </c>
      <c r="J7" s="265">
        <f t="shared" si="0"/>
        <v>0.25</v>
      </c>
      <c r="K7" s="693">
        <f t="shared" si="0"/>
        <v>0.25</v>
      </c>
      <c r="L7" s="700"/>
      <c r="M7" s="698"/>
      <c r="N7" s="41"/>
      <c r="O7" s="41"/>
      <c r="P7" s="41"/>
      <c r="Q7" s="41"/>
      <c r="R7" s="41"/>
    </row>
    <row r="8" spans="2:18" s="13" customFormat="1" ht="13.5" thickBot="1">
      <c r="B8" s="42"/>
      <c r="C8" s="43" t="s">
        <v>186</v>
      </c>
      <c r="D8" s="40"/>
      <c r="E8" s="336"/>
      <c r="F8" s="336"/>
      <c r="G8" s="336"/>
      <c r="H8" s="336"/>
      <c r="I8" s="336"/>
      <c r="J8" s="336"/>
      <c r="K8" s="694"/>
      <c r="L8" s="701"/>
      <c r="M8" s="699"/>
      <c r="N8" s="20"/>
      <c r="O8" s="20"/>
      <c r="P8" s="20"/>
      <c r="Q8" s="20"/>
      <c r="R8" s="20"/>
    </row>
    <row r="9" spans="2:18" s="8" customFormat="1" ht="13.5" thickBot="1">
      <c r="B9" s="44"/>
      <c r="C9" s="36" t="s">
        <v>187</v>
      </c>
      <c r="D9" s="45"/>
      <c r="E9" s="290"/>
      <c r="F9" s="290">
        <f>IF(ISERROR('Form 1.1g'!P139/AVERAGE('Form 1.1g'!L139,'Form 1.1g'!O139)),"0",'Form 1.1g'!P139/AVERAGE('Form 1.1g'!L139,'Form 1.1g'!O139))</f>
        <v>0.10723926530218743</v>
      </c>
      <c r="G9" s="290">
        <f>IF(ISERROR('Form 1.1g'!P279/(AVERAGE('Form 1.1g'!L279,'Form 1.1g'!O279))),"0",'Form 1.1g'!P279/(AVERAGE('Form 1.1g'!L279,'Form 1.1g'!O279)))</f>
        <v>0.10205843184861936</v>
      </c>
      <c r="H9" s="290">
        <f>IF(ISERROR('Form 1.1g'!P419/(AVERAGE('Form 1.1g'!L419,'Form 1.1g'!O419))),"0",'Form 1.1g'!P419/(AVERAGE('Form 1.1g'!L419,'Form 1.1g'!O419)))</f>
        <v>0.1048626466329103</v>
      </c>
      <c r="I9" s="290">
        <f>IF(ISERROR('Form 1.1g'!P559/(AVERAGE('Form 1.1g'!L559,'Form 1.1g'!O559))),"0",'Form 1.1g'!P559/(AVERAGE('Form 1.1g'!L559,'Form 1.1g'!O559)))</f>
        <v>0.10689531203947369</v>
      </c>
      <c r="J9" s="290">
        <f>IF(ISERROR('Form 1.1g'!P699/(AVERAGE('Form 1.1g'!L699,'Form 1.1g'!O699))),"0",'Form 1.1g'!P699/(AVERAGE('Form 1.1g'!L699,'Form 1.1g'!O699)))</f>
        <v>0.10797041734111727</v>
      </c>
      <c r="K9" s="695">
        <f>IF(ISERROR('Form 1.1g'!P839/(AVERAGE('Form 1.1g'!L839,'Form 1.1g'!O839))),"0",'Form 1.1g'!P839/(AVERAGE('Form 1.1g'!L839,'Form 1.1g'!O839)))</f>
        <v>0.10859542872145772</v>
      </c>
      <c r="L9" s="702"/>
      <c r="M9" s="697"/>
      <c r="N9" s="38"/>
      <c r="O9" s="38"/>
      <c r="P9" s="38"/>
      <c r="Q9" s="38"/>
      <c r="R9" s="38"/>
    </row>
    <row r="10" spans="2:18">
      <c r="B10" s="46"/>
      <c r="C10" s="39" t="s">
        <v>188</v>
      </c>
      <c r="D10" s="47"/>
      <c r="E10" s="41">
        <v>0.14000000000000001</v>
      </c>
      <c r="F10" s="41">
        <v>0.14000000000000001</v>
      </c>
      <c r="G10" s="41">
        <v>0.14000000000000001</v>
      </c>
      <c r="H10" s="41">
        <v>0.14000000000000001</v>
      </c>
      <c r="I10" s="41">
        <v>0.14000000000000001</v>
      </c>
      <c r="J10" s="41">
        <v>0.14000000000000001</v>
      </c>
      <c r="K10" s="41">
        <v>0.14000000000000001</v>
      </c>
      <c r="L10" s="703"/>
      <c r="M10" s="698"/>
      <c r="N10" s="41"/>
      <c r="O10" s="41"/>
      <c r="P10" s="41"/>
      <c r="Q10" s="41"/>
      <c r="R10" s="41"/>
    </row>
    <row r="11" spans="2:18" s="13" customFormat="1" ht="13.5" thickBot="1">
      <c r="B11" s="24"/>
      <c r="C11" s="48" t="s">
        <v>189</v>
      </c>
      <c r="D11" s="49"/>
      <c r="E11" s="50">
        <f t="shared" ref="E11:K11" si="1">(E6*E9)+(E7*E10)</f>
        <v>3.4818000000000009E-2</v>
      </c>
      <c r="F11" s="50">
        <f t="shared" si="1"/>
        <v>0.11542944897664058</v>
      </c>
      <c r="G11" s="50">
        <f t="shared" si="1"/>
        <v>0.11154382388646453</v>
      </c>
      <c r="H11" s="50">
        <f t="shared" si="1"/>
        <v>0.11364698497468273</v>
      </c>
      <c r="I11" s="50">
        <f t="shared" si="1"/>
        <v>0.11517148402960528</v>
      </c>
      <c r="J11" s="50">
        <f t="shared" si="1"/>
        <v>0.11597781300583795</v>
      </c>
      <c r="K11" s="696">
        <f t="shared" si="1"/>
        <v>0.11644657154109329</v>
      </c>
      <c r="L11" s="691"/>
      <c r="M11" s="48"/>
      <c r="N11" s="24"/>
      <c r="O11" s="24"/>
      <c r="P11" s="24"/>
      <c r="Q11" s="24"/>
      <c r="R11" s="24"/>
    </row>
    <row r="13" spans="2:18">
      <c r="F13" s="879">
        <f>F11-'[24]Form 1b'!E$13</f>
        <v>0</v>
      </c>
      <c r="G13" s="879">
        <f>G11-'[24]Form 1b'!F$13</f>
        <v>3.5400956147363383E-4</v>
      </c>
      <c r="H13" s="879">
        <f>H11-'[24]Form 1b'!G$13</f>
        <v>4.4510794653711272E-4</v>
      </c>
      <c r="I13" s="879">
        <f>I11-'[24]Form 1b'!H$13</f>
        <v>4.6405427783498265E-4</v>
      </c>
      <c r="J13" s="879">
        <f>J11-'[24]Form 1b'!I$13</f>
        <v>4.4357784663152933E-4</v>
      </c>
      <c r="K13" s="879">
        <f>K11-'[24]Form 1b'!J$13</f>
        <v>3.7878421222740932E-4</v>
      </c>
    </row>
    <row r="15" spans="2:18">
      <c r="K15" s="303"/>
      <c r="L15" s="303"/>
    </row>
  </sheetData>
  <mergeCells count="1">
    <mergeCell ref="L3:R3"/>
  </mergeCells>
  <phoneticPr fontId="7" type="noConversion"/>
  <dataValidations count="1">
    <dataValidation type="decimal" allowBlank="1" showInputMessage="1" showErrorMessage="1" sqref="E7:E11 L1:L2 L5:L65536 F1:K1048576">
      <formula1>-10000000000000000</formula1>
      <formula2>100000000000000000000</formula2>
    </dataValidation>
  </dataValidations>
  <pageMargins left="0.5" right="0.25" top="0.5" bottom="0.5" header="0.5" footer="0.5"/>
  <pageSetup scale="67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Y377"/>
  <sheetViews>
    <sheetView view="pageBreakPreview" topLeftCell="B1" zoomScale="85" zoomScaleNormal="100" workbookViewId="0">
      <selection activeCell="I28" sqref="I28"/>
    </sheetView>
  </sheetViews>
  <sheetFormatPr defaultColWidth="9.140625" defaultRowHeight="12.75"/>
  <cols>
    <col min="1" max="1" width="9.5703125" style="8" customWidth="1"/>
    <col min="2" max="2" width="11.140625" style="8" customWidth="1"/>
    <col min="3" max="3" width="20.5703125" style="70" customWidth="1"/>
    <col min="4" max="4" width="15.5703125" style="70" customWidth="1"/>
    <col min="5" max="5" width="10.42578125" style="70" customWidth="1"/>
    <col min="6" max="6" width="11.42578125" style="70" customWidth="1"/>
    <col min="7" max="7" width="9.5703125" style="70" customWidth="1"/>
    <col min="8" max="8" width="11.42578125" style="70" customWidth="1"/>
    <col min="9" max="9" width="10.42578125" style="70" customWidth="1"/>
    <col min="10" max="10" width="11.5703125" style="70" customWidth="1"/>
    <col min="11" max="11" width="10.85546875" style="70" customWidth="1"/>
    <col min="12" max="12" width="10.5703125" style="70" customWidth="1"/>
    <col min="13" max="13" width="13" style="70" customWidth="1"/>
    <col min="14" max="14" width="9" style="70" customWidth="1"/>
    <col min="15" max="15" width="10.5703125" style="70" bestFit="1" customWidth="1"/>
    <col min="16" max="16" width="9.140625" style="70"/>
    <col min="17" max="17" width="11.42578125" style="70" customWidth="1"/>
    <col min="18" max="18" width="12.5703125" style="70" customWidth="1"/>
    <col min="19" max="20" width="9.85546875" style="70" customWidth="1"/>
    <col min="21" max="21" width="12.140625" style="70" customWidth="1"/>
    <col min="22" max="22" width="9.5703125" style="70" bestFit="1" customWidth="1"/>
    <col min="23" max="23" width="9.85546875" style="8" bestFit="1" customWidth="1"/>
    <col min="24" max="24" width="9.140625" style="8"/>
    <col min="25" max="25" width="16.5703125" style="8" customWidth="1"/>
    <col min="26" max="16384" width="9.140625" style="8"/>
  </cols>
  <sheetData>
    <row r="2" spans="2:25">
      <c r="B2" s="13" t="s">
        <v>49</v>
      </c>
      <c r="C2" s="230" t="s">
        <v>328</v>
      </c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</row>
    <row r="3" spans="2:25"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</row>
    <row r="4" spans="2:25" ht="13.5" thickBot="1">
      <c r="B4" s="120" t="s">
        <v>145</v>
      </c>
      <c r="G4" s="69"/>
      <c r="S4" s="231" t="s">
        <v>231</v>
      </c>
      <c r="T4" s="231"/>
      <c r="U4" s="231"/>
    </row>
    <row r="5" spans="2:25" ht="64.5" customHeight="1" thickBot="1">
      <c r="B5" s="77" t="s">
        <v>142</v>
      </c>
      <c r="C5" s="232" t="s">
        <v>301</v>
      </c>
      <c r="D5" s="232" t="s">
        <v>303</v>
      </c>
      <c r="E5" s="233" t="s">
        <v>329</v>
      </c>
      <c r="F5" s="233" t="s">
        <v>330</v>
      </c>
      <c r="G5" s="233" t="s">
        <v>305</v>
      </c>
      <c r="H5" s="233" t="s">
        <v>331</v>
      </c>
      <c r="I5" s="233" t="s">
        <v>332</v>
      </c>
      <c r="J5" s="233" t="s">
        <v>333</v>
      </c>
      <c r="K5" s="233" t="s">
        <v>334</v>
      </c>
      <c r="L5" s="233" t="s">
        <v>335</v>
      </c>
      <c r="M5" s="233" t="s">
        <v>307</v>
      </c>
      <c r="N5" s="233" t="s">
        <v>309</v>
      </c>
      <c r="O5" s="233" t="s">
        <v>310</v>
      </c>
      <c r="P5" s="233" t="s">
        <v>311</v>
      </c>
      <c r="Q5" s="233" t="s">
        <v>312</v>
      </c>
      <c r="R5" s="233" t="s">
        <v>313</v>
      </c>
      <c r="S5" s="234" t="s">
        <v>314</v>
      </c>
      <c r="T5" s="75" t="s">
        <v>315</v>
      </c>
      <c r="U5" s="235" t="s">
        <v>316</v>
      </c>
      <c r="V5" s="236" t="s">
        <v>317</v>
      </c>
      <c r="W5" s="121" t="s">
        <v>336</v>
      </c>
      <c r="X5" s="81" t="s">
        <v>337</v>
      </c>
      <c r="Y5" s="81" t="s">
        <v>151</v>
      </c>
    </row>
    <row r="6" spans="2:25">
      <c r="B6" s="122"/>
      <c r="C6" s="237" t="s">
        <v>318</v>
      </c>
      <c r="D6" s="238"/>
      <c r="E6" s="239"/>
      <c r="F6" s="239"/>
      <c r="G6" s="239"/>
      <c r="H6" s="239"/>
      <c r="I6" s="239"/>
      <c r="J6" s="239"/>
      <c r="K6" s="239"/>
      <c r="L6" s="239"/>
      <c r="M6" s="239"/>
      <c r="N6" s="239"/>
      <c r="O6" s="261">
        <f>SUM(O7:O18)</f>
        <v>0</v>
      </c>
      <c r="P6" s="261">
        <f>SUM(P7:P18)</f>
        <v>0</v>
      </c>
      <c r="Q6" s="261">
        <f>SUM(Q7:Q18)</f>
        <v>0</v>
      </c>
      <c r="R6" s="260">
        <f>O6+P6-Q6</f>
        <v>0</v>
      </c>
      <c r="S6" s="261">
        <f>SUM(S7:S18)</f>
        <v>0</v>
      </c>
      <c r="T6" s="261">
        <f>SUM(T7:T18)</f>
        <v>0</v>
      </c>
      <c r="U6" s="240"/>
      <c r="V6" s="241"/>
      <c r="W6" s="123">
        <v>10007</v>
      </c>
      <c r="X6" s="124"/>
      <c r="Y6" s="124"/>
    </row>
    <row r="7" spans="2:25">
      <c r="B7" s="125"/>
      <c r="C7" s="242"/>
      <c r="D7" s="243"/>
      <c r="E7" s="243"/>
      <c r="F7" s="243"/>
      <c r="G7" s="243"/>
      <c r="H7" s="243"/>
      <c r="I7" s="243"/>
      <c r="J7" s="243"/>
      <c r="K7" s="243"/>
      <c r="L7" s="243"/>
      <c r="M7" s="243"/>
      <c r="N7" s="243"/>
      <c r="O7" s="243"/>
      <c r="P7" s="243"/>
      <c r="Q7" s="243"/>
      <c r="R7" s="260">
        <f>O7+P7-Q7</f>
        <v>0</v>
      </c>
      <c r="S7" s="244"/>
      <c r="T7" s="244"/>
      <c r="U7" s="244"/>
      <c r="V7" s="245"/>
      <c r="W7" s="126">
        <v>10007</v>
      </c>
      <c r="X7" s="86"/>
      <c r="Y7" s="86"/>
    </row>
    <row r="8" spans="2:25">
      <c r="B8" s="125"/>
      <c r="C8" s="242"/>
      <c r="D8" s="243"/>
      <c r="E8" s="243"/>
      <c r="F8" s="243"/>
      <c r="G8" s="243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60">
        <f t="shared" ref="R8:R32" si="0">O8+P8-Q8</f>
        <v>0</v>
      </c>
      <c r="S8" s="244"/>
      <c r="T8" s="244"/>
      <c r="U8" s="244"/>
      <c r="V8" s="245"/>
      <c r="W8" s="126">
        <v>10007</v>
      </c>
      <c r="X8" s="86"/>
      <c r="Y8" s="86"/>
    </row>
    <row r="9" spans="2:25">
      <c r="B9" s="125"/>
      <c r="C9" s="242"/>
      <c r="D9" s="243"/>
      <c r="E9" s="243"/>
      <c r="F9" s="243"/>
      <c r="G9" s="243"/>
      <c r="H9" s="243"/>
      <c r="I9" s="243"/>
      <c r="J9" s="243"/>
      <c r="K9" s="243"/>
      <c r="L9" s="243"/>
      <c r="M9" s="243"/>
      <c r="N9" s="243"/>
      <c r="O9" s="243"/>
      <c r="P9" s="243"/>
      <c r="Q9" s="243"/>
      <c r="R9" s="260">
        <f t="shared" si="0"/>
        <v>0</v>
      </c>
      <c r="S9" s="244"/>
      <c r="T9" s="244"/>
      <c r="U9" s="244"/>
      <c r="V9" s="245"/>
      <c r="W9" s="126">
        <v>10007</v>
      </c>
      <c r="X9" s="86"/>
      <c r="Y9" s="86"/>
    </row>
    <row r="10" spans="2:25">
      <c r="B10" s="125"/>
      <c r="C10" s="242"/>
      <c r="D10" s="246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60">
        <f t="shared" si="0"/>
        <v>0</v>
      </c>
      <c r="S10" s="244"/>
      <c r="T10" s="244"/>
      <c r="U10" s="244"/>
      <c r="V10" s="245"/>
      <c r="W10" s="126">
        <v>10007</v>
      </c>
      <c r="X10" s="86"/>
      <c r="Y10" s="86"/>
    </row>
    <row r="11" spans="2:25">
      <c r="B11" s="125"/>
      <c r="C11" s="242"/>
      <c r="D11" s="246"/>
      <c r="E11" s="243"/>
      <c r="F11" s="243"/>
      <c r="G11" s="243"/>
      <c r="H11" s="243"/>
      <c r="I11" s="243"/>
      <c r="J11" s="243"/>
      <c r="K11" s="243"/>
      <c r="L11" s="243"/>
      <c r="M11" s="243"/>
      <c r="N11" s="243"/>
      <c r="O11" s="243"/>
      <c r="P11" s="243"/>
      <c r="Q11" s="243"/>
      <c r="R11" s="260">
        <f t="shared" si="0"/>
        <v>0</v>
      </c>
      <c r="S11" s="244"/>
      <c r="T11" s="244"/>
      <c r="U11" s="244"/>
      <c r="V11" s="245"/>
      <c r="W11" s="126">
        <v>10007</v>
      </c>
      <c r="X11" s="86"/>
      <c r="Y11" s="86"/>
    </row>
    <row r="12" spans="2:25">
      <c r="B12" s="125"/>
      <c r="C12" s="242"/>
      <c r="D12" s="246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60">
        <f t="shared" si="0"/>
        <v>0</v>
      </c>
      <c r="S12" s="244"/>
      <c r="T12" s="244"/>
      <c r="U12" s="244"/>
      <c r="V12" s="245"/>
      <c r="W12" s="126">
        <v>10007</v>
      </c>
      <c r="X12" s="86"/>
      <c r="Y12" s="86"/>
    </row>
    <row r="13" spans="2:25">
      <c r="B13" s="44"/>
      <c r="C13" s="242"/>
      <c r="D13" s="247"/>
      <c r="E13" s="244"/>
      <c r="F13" s="244"/>
      <c r="G13" s="244"/>
      <c r="H13" s="244"/>
      <c r="I13" s="244"/>
      <c r="J13" s="244"/>
      <c r="K13" s="244"/>
      <c r="L13" s="244"/>
      <c r="M13" s="244"/>
      <c r="N13" s="244"/>
      <c r="O13" s="244"/>
      <c r="P13" s="244"/>
      <c r="Q13" s="244"/>
      <c r="R13" s="260">
        <f t="shared" si="0"/>
        <v>0</v>
      </c>
      <c r="S13" s="244"/>
      <c r="T13" s="244"/>
      <c r="U13" s="244"/>
      <c r="V13" s="245"/>
      <c r="W13" s="126">
        <v>10007</v>
      </c>
      <c r="X13" s="86"/>
      <c r="Y13" s="86"/>
    </row>
    <row r="14" spans="2:25">
      <c r="B14" s="44"/>
      <c r="C14" s="242"/>
      <c r="D14" s="247"/>
      <c r="E14" s="244"/>
      <c r="F14" s="244"/>
      <c r="G14" s="244"/>
      <c r="H14" s="244"/>
      <c r="I14" s="244"/>
      <c r="J14" s="244"/>
      <c r="K14" s="244"/>
      <c r="L14" s="244"/>
      <c r="M14" s="244"/>
      <c r="N14" s="244"/>
      <c r="O14" s="244"/>
      <c r="P14" s="244"/>
      <c r="Q14" s="244"/>
      <c r="R14" s="260">
        <f t="shared" si="0"/>
        <v>0</v>
      </c>
      <c r="S14" s="244"/>
      <c r="T14" s="244"/>
      <c r="U14" s="244"/>
      <c r="V14" s="245"/>
      <c r="W14" s="126">
        <v>10007</v>
      </c>
      <c r="X14" s="86"/>
      <c r="Y14" s="86"/>
    </row>
    <row r="15" spans="2:25">
      <c r="B15" s="44"/>
      <c r="C15" s="242"/>
      <c r="D15" s="247"/>
      <c r="E15" s="244"/>
      <c r="F15" s="244"/>
      <c r="G15" s="244"/>
      <c r="H15" s="244"/>
      <c r="I15" s="244"/>
      <c r="J15" s="244"/>
      <c r="K15" s="244"/>
      <c r="L15" s="244"/>
      <c r="M15" s="244"/>
      <c r="N15" s="244"/>
      <c r="O15" s="244"/>
      <c r="P15" s="244"/>
      <c r="Q15" s="244"/>
      <c r="R15" s="260">
        <f t="shared" si="0"/>
        <v>0</v>
      </c>
      <c r="S15" s="244"/>
      <c r="T15" s="244"/>
      <c r="U15" s="244"/>
      <c r="V15" s="245"/>
      <c r="W15" s="126">
        <v>10007</v>
      </c>
      <c r="X15" s="86"/>
      <c r="Y15" s="86"/>
    </row>
    <row r="16" spans="2:25">
      <c r="B16" s="44"/>
      <c r="C16" s="242"/>
      <c r="D16" s="247"/>
      <c r="E16" s="244"/>
      <c r="F16" s="244"/>
      <c r="G16" s="244"/>
      <c r="H16" s="244"/>
      <c r="I16" s="244"/>
      <c r="J16" s="244"/>
      <c r="K16" s="244"/>
      <c r="L16" s="244"/>
      <c r="M16" s="244"/>
      <c r="N16" s="244"/>
      <c r="O16" s="244"/>
      <c r="P16" s="244"/>
      <c r="Q16" s="244"/>
      <c r="R16" s="260">
        <f t="shared" si="0"/>
        <v>0</v>
      </c>
      <c r="S16" s="244"/>
      <c r="T16" s="244"/>
      <c r="U16" s="244"/>
      <c r="V16" s="245"/>
      <c r="W16" s="126">
        <v>10007</v>
      </c>
      <c r="X16" s="86"/>
      <c r="Y16" s="86"/>
    </row>
    <row r="17" spans="2:25">
      <c r="B17" s="44"/>
      <c r="C17" s="242"/>
      <c r="D17" s="247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60">
        <f t="shared" si="0"/>
        <v>0</v>
      </c>
      <c r="S17" s="244"/>
      <c r="T17" s="244"/>
      <c r="U17" s="244"/>
      <c r="V17" s="245"/>
      <c r="W17" s="126">
        <v>10007</v>
      </c>
      <c r="X17" s="86"/>
      <c r="Y17" s="86"/>
    </row>
    <row r="18" spans="2:25" ht="13.5" thickBot="1">
      <c r="B18" s="44"/>
      <c r="C18" s="242"/>
      <c r="D18" s="247"/>
      <c r="E18" s="244"/>
      <c r="F18" s="244"/>
      <c r="G18" s="244"/>
      <c r="H18" s="244"/>
      <c r="I18" s="244"/>
      <c r="J18" s="244"/>
      <c r="K18" s="244"/>
      <c r="L18" s="244"/>
      <c r="M18" s="244"/>
      <c r="N18" s="244"/>
      <c r="O18" s="244"/>
      <c r="P18" s="244"/>
      <c r="Q18" s="244"/>
      <c r="R18" s="260">
        <f t="shared" si="0"/>
        <v>0</v>
      </c>
      <c r="S18" s="244"/>
      <c r="T18" s="244"/>
      <c r="U18" s="244"/>
      <c r="V18" s="245"/>
      <c r="W18" s="126">
        <v>10007</v>
      </c>
      <c r="X18" s="86"/>
      <c r="Y18" s="86"/>
    </row>
    <row r="19" spans="2:25">
      <c r="B19" s="44"/>
      <c r="C19" s="248" t="s">
        <v>325</v>
      </c>
      <c r="D19" s="249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61">
        <f>SUM(O20:O31)</f>
        <v>0</v>
      </c>
      <c r="P19" s="261">
        <f>SUM(P20:P31)</f>
        <v>0</v>
      </c>
      <c r="Q19" s="261">
        <f>SUM(Q20:Q31)</f>
        <v>0</v>
      </c>
      <c r="R19" s="260">
        <f t="shared" si="0"/>
        <v>0</v>
      </c>
      <c r="S19" s="261">
        <f>SUM(S20:S31)</f>
        <v>0</v>
      </c>
      <c r="T19" s="261">
        <f>SUM(T20:T31)</f>
        <v>0</v>
      </c>
      <c r="U19" s="250"/>
      <c r="V19" s="251"/>
      <c r="W19" s="127">
        <v>10014</v>
      </c>
      <c r="X19" s="128"/>
      <c r="Y19" s="128"/>
    </row>
    <row r="20" spans="2:25">
      <c r="B20" s="44"/>
      <c r="C20" s="242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  <c r="P20" s="243"/>
      <c r="Q20" s="243"/>
      <c r="R20" s="260">
        <f t="shared" si="0"/>
        <v>0</v>
      </c>
      <c r="S20" s="244"/>
      <c r="T20" s="244"/>
      <c r="U20" s="244"/>
      <c r="V20" s="245"/>
      <c r="W20" s="127">
        <v>10014</v>
      </c>
      <c r="X20" s="86"/>
      <c r="Y20" s="86"/>
    </row>
    <row r="21" spans="2:25">
      <c r="B21" s="44"/>
      <c r="C21" s="242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60">
        <f t="shared" si="0"/>
        <v>0</v>
      </c>
      <c r="S21" s="244"/>
      <c r="T21" s="244"/>
      <c r="U21" s="244"/>
      <c r="V21" s="245"/>
      <c r="W21" s="127">
        <v>10014</v>
      </c>
      <c r="X21" s="86"/>
      <c r="Y21" s="86"/>
    </row>
    <row r="22" spans="2:25">
      <c r="B22" s="44"/>
      <c r="C22" s="242"/>
      <c r="D22" s="247"/>
      <c r="E22" s="244"/>
      <c r="F22" s="244"/>
      <c r="G22" s="244"/>
      <c r="H22" s="244"/>
      <c r="I22" s="244"/>
      <c r="J22" s="244"/>
      <c r="K22" s="244"/>
      <c r="L22" s="244"/>
      <c r="M22" s="244"/>
      <c r="N22" s="244"/>
      <c r="O22" s="244"/>
      <c r="P22" s="244"/>
      <c r="Q22" s="244"/>
      <c r="R22" s="260">
        <f t="shared" si="0"/>
        <v>0</v>
      </c>
      <c r="S22" s="244"/>
      <c r="T22" s="244"/>
      <c r="U22" s="244"/>
      <c r="V22" s="245"/>
      <c r="W22" s="127">
        <v>10014</v>
      </c>
      <c r="X22" s="86"/>
      <c r="Y22" s="86"/>
    </row>
    <row r="23" spans="2:25">
      <c r="B23" s="44"/>
      <c r="C23" s="242"/>
      <c r="D23" s="247"/>
      <c r="E23" s="244"/>
      <c r="F23" s="244"/>
      <c r="G23" s="244"/>
      <c r="H23" s="244"/>
      <c r="I23" s="244"/>
      <c r="J23" s="244"/>
      <c r="K23" s="244"/>
      <c r="L23" s="244"/>
      <c r="M23" s="244"/>
      <c r="N23" s="244"/>
      <c r="O23" s="244"/>
      <c r="P23" s="244"/>
      <c r="Q23" s="244"/>
      <c r="R23" s="260">
        <f t="shared" si="0"/>
        <v>0</v>
      </c>
      <c r="S23" s="244"/>
      <c r="T23" s="244"/>
      <c r="U23" s="244"/>
      <c r="V23" s="245"/>
      <c r="W23" s="127">
        <v>10014</v>
      </c>
      <c r="X23" s="86"/>
      <c r="Y23" s="86"/>
    </row>
    <row r="24" spans="2:25">
      <c r="B24" s="44"/>
      <c r="C24" s="242"/>
      <c r="D24" s="247"/>
      <c r="E24" s="244"/>
      <c r="F24" s="244"/>
      <c r="G24" s="244"/>
      <c r="H24" s="244"/>
      <c r="I24" s="244"/>
      <c r="J24" s="244"/>
      <c r="K24" s="244"/>
      <c r="L24" s="244"/>
      <c r="M24" s="244"/>
      <c r="N24" s="244"/>
      <c r="O24" s="244"/>
      <c r="P24" s="244"/>
      <c r="Q24" s="244"/>
      <c r="R24" s="260">
        <f t="shared" si="0"/>
        <v>0</v>
      </c>
      <c r="S24" s="244"/>
      <c r="T24" s="244"/>
      <c r="U24" s="244"/>
      <c r="V24" s="245"/>
      <c r="W24" s="127">
        <v>10014</v>
      </c>
      <c r="X24" s="86"/>
      <c r="Y24" s="86"/>
    </row>
    <row r="25" spans="2:25">
      <c r="B25" s="44"/>
      <c r="C25" s="242"/>
      <c r="D25" s="247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  <c r="R25" s="260">
        <f t="shared" si="0"/>
        <v>0</v>
      </c>
      <c r="S25" s="244"/>
      <c r="T25" s="244"/>
      <c r="U25" s="244"/>
      <c r="V25" s="245"/>
      <c r="W25" s="127">
        <v>10014</v>
      </c>
      <c r="X25" s="86"/>
      <c r="Y25" s="86"/>
    </row>
    <row r="26" spans="2:25">
      <c r="B26" s="44"/>
      <c r="C26" s="242"/>
      <c r="D26" s="247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60">
        <f t="shared" si="0"/>
        <v>0</v>
      </c>
      <c r="S26" s="244"/>
      <c r="T26" s="244"/>
      <c r="U26" s="244"/>
      <c r="V26" s="245"/>
      <c r="W26" s="127">
        <v>10014</v>
      </c>
      <c r="X26" s="86"/>
      <c r="Y26" s="86"/>
    </row>
    <row r="27" spans="2:25">
      <c r="B27" s="44"/>
      <c r="C27" s="242"/>
      <c r="D27" s="247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60">
        <f t="shared" si="0"/>
        <v>0</v>
      </c>
      <c r="S27" s="244"/>
      <c r="T27" s="244"/>
      <c r="U27" s="244"/>
      <c r="V27" s="245"/>
      <c r="W27" s="127">
        <v>10014</v>
      </c>
      <c r="X27" s="86"/>
      <c r="Y27" s="86"/>
    </row>
    <row r="28" spans="2:25">
      <c r="B28" s="44"/>
      <c r="C28" s="242"/>
      <c r="D28" s="247"/>
      <c r="E28" s="244"/>
      <c r="F28" s="244"/>
      <c r="G28" s="244"/>
      <c r="H28" s="244"/>
      <c r="I28" s="244"/>
      <c r="J28" s="244"/>
      <c r="K28" s="244"/>
      <c r="L28" s="244"/>
      <c r="M28" s="244"/>
      <c r="N28" s="244"/>
      <c r="O28" s="244"/>
      <c r="P28" s="244"/>
      <c r="Q28" s="244"/>
      <c r="R28" s="260">
        <f t="shared" si="0"/>
        <v>0</v>
      </c>
      <c r="S28" s="244"/>
      <c r="T28" s="244"/>
      <c r="U28" s="244"/>
      <c r="V28" s="245"/>
      <c r="W28" s="127">
        <v>10014</v>
      </c>
      <c r="X28" s="86"/>
      <c r="Y28" s="86"/>
    </row>
    <row r="29" spans="2:25">
      <c r="B29" s="44"/>
      <c r="C29" s="242"/>
      <c r="D29" s="247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  <c r="R29" s="260">
        <f t="shared" si="0"/>
        <v>0</v>
      </c>
      <c r="S29" s="244"/>
      <c r="T29" s="244"/>
      <c r="U29" s="244"/>
      <c r="V29" s="245"/>
      <c r="W29" s="127">
        <v>10014</v>
      </c>
      <c r="X29" s="86"/>
      <c r="Y29" s="86"/>
    </row>
    <row r="30" spans="2:25">
      <c r="B30" s="44"/>
      <c r="C30" s="242"/>
      <c r="D30" s="247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  <c r="R30" s="260">
        <f t="shared" si="0"/>
        <v>0</v>
      </c>
      <c r="S30" s="244"/>
      <c r="T30" s="244"/>
      <c r="U30" s="244"/>
      <c r="V30" s="245"/>
      <c r="W30" s="127">
        <v>10014</v>
      </c>
      <c r="X30" s="86"/>
      <c r="Y30" s="86"/>
    </row>
    <row r="31" spans="2:25" ht="13.5" thickBot="1">
      <c r="B31" s="129"/>
      <c r="C31" s="242"/>
      <c r="D31" s="252"/>
      <c r="E31" s="253"/>
      <c r="F31" s="253"/>
      <c r="G31" s="253"/>
      <c r="H31" s="253"/>
      <c r="I31" s="253"/>
      <c r="J31" s="253"/>
      <c r="K31" s="253"/>
      <c r="L31" s="253"/>
      <c r="M31" s="253"/>
      <c r="N31" s="253"/>
      <c r="O31" s="253"/>
      <c r="P31" s="253"/>
      <c r="Q31" s="253"/>
      <c r="R31" s="260">
        <f t="shared" si="0"/>
        <v>0</v>
      </c>
      <c r="S31" s="253"/>
      <c r="T31" s="253"/>
      <c r="U31" s="253"/>
      <c r="V31" s="254"/>
      <c r="W31" s="130">
        <v>10014</v>
      </c>
      <c r="X31" s="87"/>
      <c r="Y31" s="87"/>
    </row>
    <row r="32" spans="2:25" ht="13.5" thickBot="1">
      <c r="B32" s="131"/>
      <c r="C32" s="256" t="s">
        <v>327</v>
      </c>
      <c r="D32" s="256"/>
      <c r="E32" s="257"/>
      <c r="F32" s="257"/>
      <c r="G32" s="258"/>
      <c r="H32" s="257"/>
      <c r="I32" s="257"/>
      <c r="J32" s="257"/>
      <c r="K32" s="257"/>
      <c r="L32" s="257"/>
      <c r="M32" s="257"/>
      <c r="N32" s="257"/>
      <c r="O32" s="257">
        <f>SUM(O19,O6)</f>
        <v>0</v>
      </c>
      <c r="P32" s="257">
        <f>SUM(P19,P6)</f>
        <v>0</v>
      </c>
      <c r="Q32" s="257">
        <f>SUM(Q19,Q6)</f>
        <v>0</v>
      </c>
      <c r="R32" s="260">
        <f t="shared" si="0"/>
        <v>0</v>
      </c>
      <c r="S32" s="257">
        <f>SUM(S19,S6)</f>
        <v>0</v>
      </c>
      <c r="T32" s="257">
        <f>SUM(T19,T6)</f>
        <v>0</v>
      </c>
      <c r="U32" s="257">
        <f>SUM(U7:U18,U20:U31)</f>
        <v>0</v>
      </c>
      <c r="V32" s="257">
        <f>SUM(V7:V18,V20:V31)</f>
        <v>0</v>
      </c>
      <c r="W32" s="132">
        <v>10016</v>
      </c>
      <c r="X32" s="133"/>
      <c r="Y32" s="133"/>
    </row>
    <row r="37" spans="2:25" ht="13.5" thickBot="1">
      <c r="B37" s="120" t="s">
        <v>146</v>
      </c>
      <c r="G37" s="69"/>
      <c r="S37" s="231" t="s">
        <v>231</v>
      </c>
      <c r="T37" s="231"/>
      <c r="U37" s="231"/>
    </row>
    <row r="38" spans="2:25" ht="64.5" thickBot="1">
      <c r="B38" s="77" t="s">
        <v>142</v>
      </c>
      <c r="C38" s="232" t="s">
        <v>301</v>
      </c>
      <c r="D38" s="232" t="s">
        <v>303</v>
      </c>
      <c r="E38" s="233" t="s">
        <v>329</v>
      </c>
      <c r="F38" s="233" t="s">
        <v>330</v>
      </c>
      <c r="G38" s="233" t="s">
        <v>305</v>
      </c>
      <c r="H38" s="233" t="s">
        <v>331</v>
      </c>
      <c r="I38" s="233" t="s">
        <v>332</v>
      </c>
      <c r="J38" s="233" t="s">
        <v>333</v>
      </c>
      <c r="K38" s="233" t="s">
        <v>334</v>
      </c>
      <c r="L38" s="233" t="s">
        <v>335</v>
      </c>
      <c r="M38" s="233" t="s">
        <v>307</v>
      </c>
      <c r="N38" s="233" t="s">
        <v>309</v>
      </c>
      <c r="O38" s="233" t="s">
        <v>310</v>
      </c>
      <c r="P38" s="233" t="s">
        <v>311</v>
      </c>
      <c r="Q38" s="233" t="s">
        <v>312</v>
      </c>
      <c r="R38" s="233" t="s">
        <v>313</v>
      </c>
      <c r="S38" s="234" t="s">
        <v>314</v>
      </c>
      <c r="T38" s="75" t="s">
        <v>315</v>
      </c>
      <c r="U38" s="235" t="s">
        <v>316</v>
      </c>
      <c r="V38" s="236" t="s">
        <v>317</v>
      </c>
      <c r="W38" s="121" t="s">
        <v>336</v>
      </c>
      <c r="X38" s="81" t="s">
        <v>337</v>
      </c>
      <c r="Y38" s="81" t="s">
        <v>151</v>
      </c>
    </row>
    <row r="39" spans="2:25">
      <c r="B39" s="122"/>
      <c r="C39" s="237" t="s">
        <v>318</v>
      </c>
      <c r="D39" s="238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61">
        <f>SUM(O40:O51)</f>
        <v>0</v>
      </c>
      <c r="P39" s="261">
        <f>SUM(P40:P51)</f>
        <v>0</v>
      </c>
      <c r="Q39" s="261">
        <f>SUM(Q40:Q51)</f>
        <v>0</v>
      </c>
      <c r="R39" s="260">
        <f>O39+P39-Q39</f>
        <v>0</v>
      </c>
      <c r="S39" s="261">
        <f>SUM(S40:S51)</f>
        <v>0</v>
      </c>
      <c r="T39" s="261">
        <f>SUM(T40:T51)</f>
        <v>0</v>
      </c>
      <c r="U39" s="240"/>
      <c r="V39" s="241"/>
      <c r="W39" s="123">
        <v>10007</v>
      </c>
      <c r="X39" s="124"/>
      <c r="Y39" s="124"/>
    </row>
    <row r="40" spans="2:25">
      <c r="B40" s="125"/>
      <c r="C40" s="242"/>
      <c r="D40" s="243"/>
      <c r="E40" s="243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43"/>
      <c r="Q40" s="243"/>
      <c r="R40" s="260">
        <f>O40+P40-Q40</f>
        <v>0</v>
      </c>
      <c r="S40" s="244"/>
      <c r="T40" s="244"/>
      <c r="U40" s="244"/>
      <c r="V40" s="245"/>
      <c r="W40" s="126">
        <v>10007</v>
      </c>
      <c r="X40" s="86"/>
      <c r="Y40" s="86"/>
    </row>
    <row r="41" spans="2:25">
      <c r="B41" s="125"/>
      <c r="C41" s="242"/>
      <c r="D41" s="243"/>
      <c r="E41" s="243"/>
      <c r="F41" s="243"/>
      <c r="G41" s="243"/>
      <c r="H41" s="243"/>
      <c r="I41" s="243"/>
      <c r="J41" s="243"/>
      <c r="K41" s="243"/>
      <c r="L41" s="243"/>
      <c r="M41" s="243"/>
      <c r="N41" s="243"/>
      <c r="O41" s="243"/>
      <c r="P41" s="243"/>
      <c r="Q41" s="243"/>
      <c r="R41" s="260">
        <f t="shared" ref="R41:R65" si="1">O41+P41-Q41</f>
        <v>0</v>
      </c>
      <c r="S41" s="244"/>
      <c r="T41" s="244"/>
      <c r="U41" s="244"/>
      <c r="V41" s="245"/>
      <c r="W41" s="126">
        <v>10007</v>
      </c>
      <c r="X41" s="86"/>
      <c r="Y41" s="86"/>
    </row>
    <row r="42" spans="2:25">
      <c r="B42" s="125"/>
      <c r="C42" s="242"/>
      <c r="D42" s="243"/>
      <c r="E42" s="243"/>
      <c r="F42" s="243"/>
      <c r="G42" s="243"/>
      <c r="H42" s="243"/>
      <c r="I42" s="243"/>
      <c r="J42" s="243"/>
      <c r="K42" s="243"/>
      <c r="L42" s="243"/>
      <c r="M42" s="243"/>
      <c r="N42" s="243"/>
      <c r="O42" s="243"/>
      <c r="P42" s="243"/>
      <c r="Q42" s="243"/>
      <c r="R42" s="260">
        <f t="shared" si="1"/>
        <v>0</v>
      </c>
      <c r="S42" s="244"/>
      <c r="T42" s="244"/>
      <c r="U42" s="244"/>
      <c r="V42" s="245"/>
      <c r="W42" s="126">
        <v>10007</v>
      </c>
      <c r="X42" s="86"/>
      <c r="Y42" s="86"/>
    </row>
    <row r="43" spans="2:25">
      <c r="B43" s="125"/>
      <c r="C43" s="242"/>
      <c r="D43" s="246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60">
        <f t="shared" si="1"/>
        <v>0</v>
      </c>
      <c r="S43" s="244"/>
      <c r="T43" s="244"/>
      <c r="U43" s="244"/>
      <c r="V43" s="245"/>
      <c r="W43" s="126">
        <v>10007</v>
      </c>
      <c r="X43" s="86"/>
      <c r="Y43" s="86"/>
    </row>
    <row r="44" spans="2:25">
      <c r="B44" s="125"/>
      <c r="C44" s="242"/>
      <c r="D44" s="246"/>
      <c r="E44" s="243"/>
      <c r="F44" s="243"/>
      <c r="G44" s="243"/>
      <c r="H44" s="243"/>
      <c r="I44" s="243"/>
      <c r="J44" s="243"/>
      <c r="K44" s="243"/>
      <c r="L44" s="243"/>
      <c r="M44" s="243"/>
      <c r="N44" s="243"/>
      <c r="O44" s="243"/>
      <c r="P44" s="243"/>
      <c r="Q44" s="243"/>
      <c r="R44" s="260">
        <f t="shared" si="1"/>
        <v>0</v>
      </c>
      <c r="S44" s="244"/>
      <c r="T44" s="244"/>
      <c r="U44" s="244"/>
      <c r="V44" s="245"/>
      <c r="W44" s="126">
        <v>10007</v>
      </c>
      <c r="X44" s="86"/>
      <c r="Y44" s="86"/>
    </row>
    <row r="45" spans="2:25">
      <c r="B45" s="125"/>
      <c r="C45" s="242"/>
      <c r="D45" s="246"/>
      <c r="E45" s="243"/>
      <c r="F45" s="243"/>
      <c r="G45" s="243"/>
      <c r="H45" s="243"/>
      <c r="I45" s="243"/>
      <c r="J45" s="243"/>
      <c r="K45" s="243"/>
      <c r="L45" s="243"/>
      <c r="M45" s="243"/>
      <c r="N45" s="243"/>
      <c r="O45" s="243"/>
      <c r="P45" s="243"/>
      <c r="Q45" s="243"/>
      <c r="R45" s="260">
        <f t="shared" si="1"/>
        <v>0</v>
      </c>
      <c r="S45" s="244"/>
      <c r="T45" s="244"/>
      <c r="U45" s="244"/>
      <c r="V45" s="245"/>
      <c r="W45" s="126">
        <v>10007</v>
      </c>
      <c r="X45" s="86"/>
      <c r="Y45" s="86"/>
    </row>
    <row r="46" spans="2:25">
      <c r="B46" s="44"/>
      <c r="C46" s="242"/>
      <c r="D46" s="247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60">
        <f t="shared" si="1"/>
        <v>0</v>
      </c>
      <c r="S46" s="244"/>
      <c r="T46" s="244"/>
      <c r="U46" s="244"/>
      <c r="V46" s="245"/>
      <c r="W46" s="126">
        <v>10007</v>
      </c>
      <c r="X46" s="86"/>
      <c r="Y46" s="86"/>
    </row>
    <row r="47" spans="2:25">
      <c r="B47" s="44"/>
      <c r="C47" s="242"/>
      <c r="D47" s="247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44"/>
      <c r="P47" s="244"/>
      <c r="Q47" s="244"/>
      <c r="R47" s="260">
        <f t="shared" si="1"/>
        <v>0</v>
      </c>
      <c r="S47" s="244"/>
      <c r="T47" s="244"/>
      <c r="U47" s="244"/>
      <c r="V47" s="245"/>
      <c r="W47" s="126">
        <v>10007</v>
      </c>
      <c r="X47" s="86"/>
      <c r="Y47" s="86"/>
    </row>
    <row r="48" spans="2:25">
      <c r="B48" s="44"/>
      <c r="C48" s="242"/>
      <c r="D48" s="247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R48" s="260">
        <f t="shared" si="1"/>
        <v>0</v>
      </c>
      <c r="S48" s="244"/>
      <c r="T48" s="244"/>
      <c r="U48" s="244"/>
      <c r="V48" s="245"/>
      <c r="W48" s="126">
        <v>10007</v>
      </c>
      <c r="X48" s="86"/>
      <c r="Y48" s="86"/>
    </row>
    <row r="49" spans="2:25">
      <c r="B49" s="44"/>
      <c r="C49" s="242"/>
      <c r="D49" s="247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R49" s="260">
        <f t="shared" si="1"/>
        <v>0</v>
      </c>
      <c r="S49" s="244"/>
      <c r="T49" s="244"/>
      <c r="U49" s="244"/>
      <c r="V49" s="245"/>
      <c r="W49" s="126">
        <v>10007</v>
      </c>
      <c r="X49" s="86"/>
      <c r="Y49" s="86"/>
    </row>
    <row r="50" spans="2:25">
      <c r="B50" s="44"/>
      <c r="C50" s="242"/>
      <c r="D50" s="247"/>
      <c r="E50" s="244"/>
      <c r="F50" s="244"/>
      <c r="G50" s="244"/>
      <c r="H50" s="244"/>
      <c r="I50" s="244"/>
      <c r="J50" s="244"/>
      <c r="K50" s="244"/>
      <c r="L50" s="244"/>
      <c r="M50" s="244"/>
      <c r="N50" s="244"/>
      <c r="O50" s="244"/>
      <c r="P50" s="244"/>
      <c r="Q50" s="244"/>
      <c r="R50" s="260">
        <f t="shared" si="1"/>
        <v>0</v>
      </c>
      <c r="S50" s="244"/>
      <c r="T50" s="244"/>
      <c r="U50" s="244"/>
      <c r="V50" s="245"/>
      <c r="W50" s="126">
        <v>10007</v>
      </c>
      <c r="X50" s="86"/>
      <c r="Y50" s="86"/>
    </row>
    <row r="51" spans="2:25" ht="13.5" thickBot="1">
      <c r="B51" s="44"/>
      <c r="C51" s="242"/>
      <c r="D51" s="247"/>
      <c r="E51" s="244"/>
      <c r="F51" s="244"/>
      <c r="G51" s="244"/>
      <c r="H51" s="244"/>
      <c r="I51" s="244"/>
      <c r="J51" s="244"/>
      <c r="K51" s="244"/>
      <c r="L51" s="244"/>
      <c r="M51" s="244"/>
      <c r="N51" s="244"/>
      <c r="O51" s="244"/>
      <c r="P51" s="244"/>
      <c r="Q51" s="244"/>
      <c r="R51" s="260">
        <f t="shared" si="1"/>
        <v>0</v>
      </c>
      <c r="S51" s="244"/>
      <c r="T51" s="244"/>
      <c r="U51" s="244"/>
      <c r="V51" s="245"/>
      <c r="W51" s="126">
        <v>10007</v>
      </c>
      <c r="X51" s="86"/>
      <c r="Y51" s="86"/>
    </row>
    <row r="52" spans="2:25">
      <c r="B52" s="44"/>
      <c r="C52" s="248" t="s">
        <v>325</v>
      </c>
      <c r="D52" s="249"/>
      <c r="E52" s="250"/>
      <c r="F52" s="250"/>
      <c r="G52" s="250"/>
      <c r="H52" s="250"/>
      <c r="I52" s="250"/>
      <c r="J52" s="250"/>
      <c r="K52" s="250"/>
      <c r="L52" s="250"/>
      <c r="M52" s="250"/>
      <c r="N52" s="250"/>
      <c r="O52" s="261">
        <f>SUM(O53:O64)</f>
        <v>0</v>
      </c>
      <c r="P52" s="261">
        <f>SUM(P53:P64)</f>
        <v>0</v>
      </c>
      <c r="Q52" s="261">
        <f>SUM(Q53:Q64)</f>
        <v>0</v>
      </c>
      <c r="R52" s="260">
        <f t="shared" si="1"/>
        <v>0</v>
      </c>
      <c r="S52" s="261">
        <f>SUM(S53:S64)</f>
        <v>0</v>
      </c>
      <c r="T52" s="261">
        <f>SUM(T53:T64)</f>
        <v>0</v>
      </c>
      <c r="U52" s="250"/>
      <c r="V52" s="251"/>
      <c r="W52" s="127">
        <v>10014</v>
      </c>
      <c r="X52" s="128"/>
      <c r="Y52" s="128"/>
    </row>
    <row r="53" spans="2:25">
      <c r="B53" s="44"/>
      <c r="C53" s="242"/>
      <c r="D53" s="243"/>
      <c r="E53" s="243"/>
      <c r="F53" s="243"/>
      <c r="G53" s="243"/>
      <c r="H53" s="243"/>
      <c r="I53" s="243"/>
      <c r="J53" s="243"/>
      <c r="K53" s="243"/>
      <c r="L53" s="243"/>
      <c r="M53" s="243"/>
      <c r="N53" s="243"/>
      <c r="O53" s="243"/>
      <c r="P53" s="243"/>
      <c r="Q53" s="243"/>
      <c r="R53" s="260">
        <f t="shared" si="1"/>
        <v>0</v>
      </c>
      <c r="S53" s="244"/>
      <c r="T53" s="244"/>
      <c r="U53" s="244"/>
      <c r="V53" s="245"/>
      <c r="W53" s="127">
        <v>10014</v>
      </c>
      <c r="X53" s="86"/>
      <c r="Y53" s="86"/>
    </row>
    <row r="54" spans="2:25">
      <c r="B54" s="44"/>
      <c r="C54" s="242"/>
      <c r="D54" s="243"/>
      <c r="E54" s="243"/>
      <c r="F54" s="243"/>
      <c r="G54" s="243"/>
      <c r="H54" s="243"/>
      <c r="I54" s="243"/>
      <c r="J54" s="243"/>
      <c r="K54" s="243"/>
      <c r="L54" s="243"/>
      <c r="M54" s="243"/>
      <c r="N54" s="243"/>
      <c r="O54" s="243"/>
      <c r="P54" s="243"/>
      <c r="Q54" s="243"/>
      <c r="R54" s="260">
        <f t="shared" si="1"/>
        <v>0</v>
      </c>
      <c r="S54" s="244"/>
      <c r="T54" s="244"/>
      <c r="U54" s="244"/>
      <c r="V54" s="245"/>
      <c r="W54" s="127">
        <v>10014</v>
      </c>
      <c r="X54" s="86"/>
      <c r="Y54" s="86"/>
    </row>
    <row r="55" spans="2:25">
      <c r="B55" s="44"/>
      <c r="C55" s="242"/>
      <c r="D55" s="247"/>
      <c r="E55" s="244"/>
      <c r="F55" s="244"/>
      <c r="G55" s="244"/>
      <c r="H55" s="244"/>
      <c r="I55" s="244"/>
      <c r="J55" s="244"/>
      <c r="K55" s="244"/>
      <c r="L55" s="244"/>
      <c r="M55" s="244"/>
      <c r="N55" s="244"/>
      <c r="O55" s="244"/>
      <c r="P55" s="244"/>
      <c r="Q55" s="244"/>
      <c r="R55" s="260">
        <f t="shared" si="1"/>
        <v>0</v>
      </c>
      <c r="S55" s="244"/>
      <c r="T55" s="244"/>
      <c r="U55" s="244"/>
      <c r="V55" s="245"/>
      <c r="W55" s="127">
        <v>10014</v>
      </c>
      <c r="X55" s="86"/>
      <c r="Y55" s="86"/>
    </row>
    <row r="56" spans="2:25">
      <c r="B56" s="44"/>
      <c r="C56" s="242"/>
      <c r="D56" s="247"/>
      <c r="E56" s="244"/>
      <c r="F56" s="244"/>
      <c r="G56" s="244"/>
      <c r="H56" s="244"/>
      <c r="I56" s="244"/>
      <c r="J56" s="244"/>
      <c r="K56" s="244"/>
      <c r="L56" s="244"/>
      <c r="M56" s="244"/>
      <c r="N56" s="244"/>
      <c r="O56" s="244"/>
      <c r="P56" s="244"/>
      <c r="Q56" s="244"/>
      <c r="R56" s="260">
        <f t="shared" si="1"/>
        <v>0</v>
      </c>
      <c r="S56" s="244"/>
      <c r="T56" s="244"/>
      <c r="U56" s="244"/>
      <c r="V56" s="245"/>
      <c r="W56" s="127">
        <v>10014</v>
      </c>
      <c r="X56" s="86"/>
      <c r="Y56" s="86"/>
    </row>
    <row r="57" spans="2:25">
      <c r="B57" s="44"/>
      <c r="C57" s="242"/>
      <c r="D57" s="247"/>
      <c r="E57" s="244"/>
      <c r="F57" s="244"/>
      <c r="G57" s="244"/>
      <c r="H57" s="244"/>
      <c r="I57" s="244"/>
      <c r="J57" s="244"/>
      <c r="K57" s="244"/>
      <c r="L57" s="244"/>
      <c r="M57" s="244"/>
      <c r="N57" s="244"/>
      <c r="O57" s="244"/>
      <c r="P57" s="244"/>
      <c r="Q57" s="244"/>
      <c r="R57" s="260">
        <f t="shared" si="1"/>
        <v>0</v>
      </c>
      <c r="S57" s="244"/>
      <c r="T57" s="244"/>
      <c r="U57" s="244"/>
      <c r="V57" s="245"/>
      <c r="W57" s="127">
        <v>10014</v>
      </c>
      <c r="X57" s="86"/>
      <c r="Y57" s="86"/>
    </row>
    <row r="58" spans="2:25">
      <c r="B58" s="44"/>
      <c r="C58" s="242"/>
      <c r="D58" s="247"/>
      <c r="E58" s="244"/>
      <c r="F58" s="244"/>
      <c r="G58" s="244"/>
      <c r="H58" s="244"/>
      <c r="I58" s="244"/>
      <c r="J58" s="244"/>
      <c r="K58" s="244"/>
      <c r="L58" s="244"/>
      <c r="M58" s="244"/>
      <c r="N58" s="244"/>
      <c r="O58" s="244"/>
      <c r="P58" s="244"/>
      <c r="Q58" s="244"/>
      <c r="R58" s="260">
        <f t="shared" si="1"/>
        <v>0</v>
      </c>
      <c r="S58" s="244"/>
      <c r="T58" s="244"/>
      <c r="U58" s="244"/>
      <c r="V58" s="245"/>
      <c r="W58" s="127">
        <v>10014</v>
      </c>
      <c r="X58" s="86"/>
      <c r="Y58" s="86"/>
    </row>
    <row r="59" spans="2:25">
      <c r="B59" s="44"/>
      <c r="C59" s="242"/>
      <c r="D59" s="247"/>
      <c r="E59" s="244"/>
      <c r="F59" s="244"/>
      <c r="G59" s="244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60">
        <f t="shared" si="1"/>
        <v>0</v>
      </c>
      <c r="S59" s="244"/>
      <c r="T59" s="244"/>
      <c r="U59" s="244"/>
      <c r="V59" s="245"/>
      <c r="W59" s="127">
        <v>10014</v>
      </c>
      <c r="X59" s="86"/>
      <c r="Y59" s="86"/>
    </row>
    <row r="60" spans="2:25">
      <c r="B60" s="44"/>
      <c r="C60" s="242"/>
      <c r="D60" s="247"/>
      <c r="E60" s="244"/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60">
        <f t="shared" si="1"/>
        <v>0</v>
      </c>
      <c r="S60" s="244"/>
      <c r="T60" s="244"/>
      <c r="U60" s="244"/>
      <c r="V60" s="245"/>
      <c r="W60" s="127">
        <v>10014</v>
      </c>
      <c r="X60" s="86"/>
      <c r="Y60" s="86"/>
    </row>
    <row r="61" spans="2:25">
      <c r="B61" s="44"/>
      <c r="C61" s="242"/>
      <c r="D61" s="247"/>
      <c r="E61" s="244"/>
      <c r="F61" s="244"/>
      <c r="G61" s="244"/>
      <c r="H61" s="244"/>
      <c r="I61" s="244"/>
      <c r="J61" s="244"/>
      <c r="K61" s="244"/>
      <c r="L61" s="244"/>
      <c r="M61" s="244"/>
      <c r="N61" s="244"/>
      <c r="O61" s="244"/>
      <c r="P61" s="244"/>
      <c r="Q61" s="244"/>
      <c r="R61" s="260">
        <f t="shared" si="1"/>
        <v>0</v>
      </c>
      <c r="S61" s="244"/>
      <c r="T61" s="244"/>
      <c r="U61" s="244"/>
      <c r="V61" s="245"/>
      <c r="W61" s="127">
        <v>10014</v>
      </c>
      <c r="X61" s="86"/>
      <c r="Y61" s="86"/>
    </row>
    <row r="62" spans="2:25">
      <c r="B62" s="44"/>
      <c r="C62" s="242"/>
      <c r="D62" s="247"/>
      <c r="E62" s="244"/>
      <c r="F62" s="244"/>
      <c r="G62" s="244"/>
      <c r="H62" s="244"/>
      <c r="I62" s="244"/>
      <c r="J62" s="244"/>
      <c r="K62" s="244"/>
      <c r="L62" s="244"/>
      <c r="M62" s="244"/>
      <c r="N62" s="244"/>
      <c r="O62" s="244"/>
      <c r="P62" s="244"/>
      <c r="Q62" s="244"/>
      <c r="R62" s="260">
        <f t="shared" si="1"/>
        <v>0</v>
      </c>
      <c r="S62" s="244"/>
      <c r="T62" s="244"/>
      <c r="U62" s="244"/>
      <c r="V62" s="245"/>
      <c r="W62" s="127">
        <v>10014</v>
      </c>
      <c r="X62" s="86"/>
      <c r="Y62" s="86"/>
    </row>
    <row r="63" spans="2:25">
      <c r="B63" s="44"/>
      <c r="C63" s="242"/>
      <c r="D63" s="247"/>
      <c r="E63" s="244"/>
      <c r="F63" s="244"/>
      <c r="G63" s="244"/>
      <c r="H63" s="244"/>
      <c r="I63" s="244"/>
      <c r="J63" s="244"/>
      <c r="K63" s="244"/>
      <c r="L63" s="244"/>
      <c r="M63" s="244"/>
      <c r="N63" s="244"/>
      <c r="O63" s="244"/>
      <c r="P63" s="244"/>
      <c r="Q63" s="244"/>
      <c r="R63" s="260">
        <f t="shared" si="1"/>
        <v>0</v>
      </c>
      <c r="S63" s="244"/>
      <c r="T63" s="244"/>
      <c r="U63" s="244"/>
      <c r="V63" s="245"/>
      <c r="W63" s="127">
        <v>10014</v>
      </c>
      <c r="X63" s="86"/>
      <c r="Y63" s="86"/>
    </row>
    <row r="64" spans="2:25" ht="13.5" thickBot="1">
      <c r="B64" s="129"/>
      <c r="C64" s="242"/>
      <c r="D64" s="252"/>
      <c r="E64" s="253"/>
      <c r="F64" s="253"/>
      <c r="G64" s="253"/>
      <c r="H64" s="253"/>
      <c r="I64" s="253"/>
      <c r="J64" s="253"/>
      <c r="K64" s="253"/>
      <c r="L64" s="253"/>
      <c r="M64" s="253"/>
      <c r="N64" s="253"/>
      <c r="O64" s="253"/>
      <c r="P64" s="253"/>
      <c r="Q64" s="253"/>
      <c r="R64" s="260">
        <f t="shared" si="1"/>
        <v>0</v>
      </c>
      <c r="S64" s="253"/>
      <c r="T64" s="253"/>
      <c r="U64" s="253"/>
      <c r="V64" s="254"/>
      <c r="W64" s="130">
        <v>10014</v>
      </c>
      <c r="X64" s="87"/>
      <c r="Y64" s="87"/>
    </row>
    <row r="65" spans="2:25" ht="13.5" thickBot="1">
      <c r="B65" s="131"/>
      <c r="C65" s="255"/>
      <c r="D65" s="256"/>
      <c r="E65" s="257"/>
      <c r="F65" s="257"/>
      <c r="G65" s="258"/>
      <c r="H65" s="257"/>
      <c r="I65" s="257"/>
      <c r="J65" s="257"/>
      <c r="K65" s="257"/>
      <c r="L65" s="257"/>
      <c r="M65" s="257"/>
      <c r="N65" s="257"/>
      <c r="O65" s="257">
        <f>SUM(O52,O39)</f>
        <v>0</v>
      </c>
      <c r="P65" s="257">
        <f>SUM(P52,P39)</f>
        <v>0</v>
      </c>
      <c r="Q65" s="257">
        <f>SUM(Q52,Q39)</f>
        <v>0</v>
      </c>
      <c r="R65" s="260">
        <f t="shared" si="1"/>
        <v>0</v>
      </c>
      <c r="S65" s="257">
        <f>SUM(S52,S39)</f>
        <v>0</v>
      </c>
      <c r="T65" s="257">
        <f>SUM(T52,T39)</f>
        <v>0</v>
      </c>
      <c r="U65" s="257">
        <f>SUM(U40:U51,U53:U64)</f>
        <v>0</v>
      </c>
      <c r="V65" s="257">
        <f>SUM(V40:V51,V53:V64)</f>
        <v>0</v>
      </c>
      <c r="W65" s="132">
        <v>10016</v>
      </c>
      <c r="X65" s="133"/>
      <c r="Y65" s="133"/>
    </row>
    <row r="70" spans="2:25" ht="13.5" thickBot="1">
      <c r="B70" s="120" t="s">
        <v>147</v>
      </c>
      <c r="G70" s="69"/>
      <c r="S70" s="231" t="s">
        <v>231</v>
      </c>
      <c r="T70" s="231"/>
      <c r="U70" s="231"/>
    </row>
    <row r="71" spans="2:25" ht="64.5" thickBot="1">
      <c r="B71" s="77" t="s">
        <v>142</v>
      </c>
      <c r="C71" s="232" t="s">
        <v>301</v>
      </c>
      <c r="D71" s="232" t="s">
        <v>303</v>
      </c>
      <c r="E71" s="233" t="s">
        <v>329</v>
      </c>
      <c r="F71" s="233" t="s">
        <v>330</v>
      </c>
      <c r="G71" s="233" t="s">
        <v>305</v>
      </c>
      <c r="H71" s="233" t="s">
        <v>331</v>
      </c>
      <c r="I71" s="233" t="s">
        <v>332</v>
      </c>
      <c r="J71" s="233" t="s">
        <v>333</v>
      </c>
      <c r="K71" s="233" t="s">
        <v>334</v>
      </c>
      <c r="L71" s="233" t="s">
        <v>335</v>
      </c>
      <c r="M71" s="233" t="s">
        <v>307</v>
      </c>
      <c r="N71" s="233" t="s">
        <v>309</v>
      </c>
      <c r="O71" s="233" t="s">
        <v>310</v>
      </c>
      <c r="P71" s="233" t="s">
        <v>311</v>
      </c>
      <c r="Q71" s="233" t="s">
        <v>312</v>
      </c>
      <c r="R71" s="233" t="s">
        <v>313</v>
      </c>
      <c r="S71" s="234" t="s">
        <v>314</v>
      </c>
      <c r="T71" s="75" t="s">
        <v>315</v>
      </c>
      <c r="U71" s="235" t="s">
        <v>316</v>
      </c>
      <c r="V71" s="236" t="s">
        <v>317</v>
      </c>
      <c r="W71" s="121" t="s">
        <v>336</v>
      </c>
      <c r="X71" s="81" t="s">
        <v>337</v>
      </c>
      <c r="Y71" s="81" t="s">
        <v>151</v>
      </c>
    </row>
    <row r="72" spans="2:25">
      <c r="B72" s="122"/>
      <c r="C72" s="237" t="s">
        <v>318</v>
      </c>
      <c r="D72" s="238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61">
        <f>SUM(O73:O84)</f>
        <v>0</v>
      </c>
      <c r="P72" s="261">
        <f>SUM(P73:P84)</f>
        <v>0</v>
      </c>
      <c r="Q72" s="261">
        <f>SUM(Q73:Q84)</f>
        <v>0</v>
      </c>
      <c r="R72" s="260">
        <f>O72+P72-Q72</f>
        <v>0</v>
      </c>
      <c r="S72" s="261">
        <f>SUM(S73:S84)</f>
        <v>0</v>
      </c>
      <c r="T72" s="261">
        <f>SUM(T73:T84)</f>
        <v>0</v>
      </c>
      <c r="U72" s="240"/>
      <c r="V72" s="241"/>
      <c r="W72" s="123">
        <v>10007</v>
      </c>
      <c r="X72" s="124"/>
      <c r="Y72" s="124"/>
    </row>
    <row r="73" spans="2:25">
      <c r="B73" s="125"/>
      <c r="C73" s="242"/>
      <c r="D73" s="243"/>
      <c r="E73" s="243"/>
      <c r="F73" s="243"/>
      <c r="G73" s="243"/>
      <c r="H73" s="243"/>
      <c r="I73" s="243"/>
      <c r="J73" s="243"/>
      <c r="K73" s="243"/>
      <c r="L73" s="243"/>
      <c r="M73" s="243"/>
      <c r="N73" s="243"/>
      <c r="O73" s="243"/>
      <c r="P73" s="243"/>
      <c r="Q73" s="243"/>
      <c r="R73" s="260">
        <f>O73+P73-Q73</f>
        <v>0</v>
      </c>
      <c r="S73" s="244"/>
      <c r="T73" s="244"/>
      <c r="U73" s="244"/>
      <c r="V73" s="245"/>
      <c r="W73" s="126">
        <v>10007</v>
      </c>
      <c r="X73" s="86"/>
      <c r="Y73" s="86"/>
    </row>
    <row r="74" spans="2:25">
      <c r="B74" s="125"/>
      <c r="C74" s="242"/>
      <c r="D74" s="243"/>
      <c r="E74" s="243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60">
        <f t="shared" ref="R74:R98" si="2">O74+P74-Q74</f>
        <v>0</v>
      </c>
      <c r="S74" s="244"/>
      <c r="T74" s="244"/>
      <c r="U74" s="244"/>
      <c r="V74" s="245"/>
      <c r="W74" s="126">
        <v>10007</v>
      </c>
      <c r="X74" s="86"/>
      <c r="Y74" s="86"/>
    </row>
    <row r="75" spans="2:25">
      <c r="B75" s="125"/>
      <c r="C75" s="242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O75" s="243"/>
      <c r="P75" s="243"/>
      <c r="Q75" s="243"/>
      <c r="R75" s="260">
        <f t="shared" si="2"/>
        <v>0</v>
      </c>
      <c r="S75" s="244"/>
      <c r="T75" s="244"/>
      <c r="U75" s="244"/>
      <c r="V75" s="245"/>
      <c r="W75" s="126">
        <v>10007</v>
      </c>
      <c r="X75" s="86"/>
      <c r="Y75" s="86"/>
    </row>
    <row r="76" spans="2:25">
      <c r="B76" s="125"/>
      <c r="C76" s="242"/>
      <c r="D76" s="246"/>
      <c r="E76" s="243"/>
      <c r="F76" s="243"/>
      <c r="G76" s="243"/>
      <c r="H76" s="243"/>
      <c r="I76" s="243"/>
      <c r="J76" s="243"/>
      <c r="K76" s="243"/>
      <c r="L76" s="243"/>
      <c r="M76" s="243"/>
      <c r="N76" s="243"/>
      <c r="O76" s="243"/>
      <c r="P76" s="243"/>
      <c r="Q76" s="243"/>
      <c r="R76" s="260">
        <f t="shared" si="2"/>
        <v>0</v>
      </c>
      <c r="S76" s="244"/>
      <c r="T76" s="244"/>
      <c r="U76" s="244"/>
      <c r="V76" s="245"/>
      <c r="W76" s="126">
        <v>10007</v>
      </c>
      <c r="X76" s="86"/>
      <c r="Y76" s="86"/>
    </row>
    <row r="77" spans="2:25">
      <c r="B77" s="125"/>
      <c r="C77" s="242"/>
      <c r="D77" s="246"/>
      <c r="E77" s="243"/>
      <c r="F77" s="243"/>
      <c r="G77" s="243"/>
      <c r="H77" s="243"/>
      <c r="I77" s="243"/>
      <c r="J77" s="243"/>
      <c r="K77" s="243"/>
      <c r="L77" s="243"/>
      <c r="M77" s="243"/>
      <c r="N77" s="243"/>
      <c r="O77" s="243"/>
      <c r="P77" s="243"/>
      <c r="Q77" s="243"/>
      <c r="R77" s="260">
        <f t="shared" si="2"/>
        <v>0</v>
      </c>
      <c r="S77" s="244"/>
      <c r="T77" s="244"/>
      <c r="U77" s="244"/>
      <c r="V77" s="245"/>
      <c r="W77" s="126">
        <v>10007</v>
      </c>
      <c r="X77" s="86"/>
      <c r="Y77" s="86"/>
    </row>
    <row r="78" spans="2:25">
      <c r="B78" s="125"/>
      <c r="C78" s="242"/>
      <c r="D78" s="246"/>
      <c r="E78" s="243"/>
      <c r="F78" s="243"/>
      <c r="G78" s="243"/>
      <c r="H78" s="243"/>
      <c r="I78" s="243"/>
      <c r="J78" s="243"/>
      <c r="K78" s="243"/>
      <c r="L78" s="243"/>
      <c r="M78" s="243"/>
      <c r="N78" s="243"/>
      <c r="O78" s="243"/>
      <c r="P78" s="243"/>
      <c r="Q78" s="243"/>
      <c r="R78" s="260">
        <f t="shared" si="2"/>
        <v>0</v>
      </c>
      <c r="S78" s="244"/>
      <c r="T78" s="244"/>
      <c r="U78" s="244"/>
      <c r="V78" s="245"/>
      <c r="W78" s="126">
        <v>10007</v>
      </c>
      <c r="X78" s="86"/>
      <c r="Y78" s="86"/>
    </row>
    <row r="79" spans="2:25">
      <c r="B79" s="44"/>
      <c r="C79" s="242"/>
      <c r="D79" s="247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60">
        <f t="shared" si="2"/>
        <v>0</v>
      </c>
      <c r="S79" s="244"/>
      <c r="T79" s="244"/>
      <c r="U79" s="244"/>
      <c r="V79" s="245"/>
      <c r="W79" s="126">
        <v>10007</v>
      </c>
      <c r="X79" s="86"/>
      <c r="Y79" s="86"/>
    </row>
    <row r="80" spans="2:25">
      <c r="B80" s="44"/>
      <c r="C80" s="242"/>
      <c r="D80" s="247"/>
      <c r="E80" s="244"/>
      <c r="F80" s="244"/>
      <c r="G80" s="244"/>
      <c r="H80" s="244"/>
      <c r="I80" s="244"/>
      <c r="J80" s="244"/>
      <c r="K80" s="244"/>
      <c r="L80" s="244"/>
      <c r="M80" s="244"/>
      <c r="N80" s="244"/>
      <c r="O80" s="244"/>
      <c r="P80" s="244"/>
      <c r="Q80" s="244"/>
      <c r="R80" s="260">
        <f t="shared" si="2"/>
        <v>0</v>
      </c>
      <c r="S80" s="244"/>
      <c r="T80" s="244"/>
      <c r="U80" s="244"/>
      <c r="V80" s="245"/>
      <c r="W80" s="126">
        <v>10007</v>
      </c>
      <c r="X80" s="86"/>
      <c r="Y80" s="86"/>
    </row>
    <row r="81" spans="2:25">
      <c r="B81" s="44"/>
      <c r="C81" s="242"/>
      <c r="D81" s="247"/>
      <c r="E81" s="244"/>
      <c r="F81" s="244"/>
      <c r="G81" s="244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60">
        <f t="shared" si="2"/>
        <v>0</v>
      </c>
      <c r="S81" s="244"/>
      <c r="T81" s="244"/>
      <c r="U81" s="244"/>
      <c r="V81" s="245"/>
      <c r="W81" s="126">
        <v>10007</v>
      </c>
      <c r="X81" s="86"/>
      <c r="Y81" s="86"/>
    </row>
    <row r="82" spans="2:25">
      <c r="B82" s="44"/>
      <c r="C82" s="242"/>
      <c r="D82" s="247"/>
      <c r="E82" s="244"/>
      <c r="F82" s="244"/>
      <c r="G82" s="244"/>
      <c r="H82" s="244"/>
      <c r="I82" s="244"/>
      <c r="J82" s="244"/>
      <c r="K82" s="244"/>
      <c r="L82" s="244"/>
      <c r="M82" s="244"/>
      <c r="N82" s="244"/>
      <c r="O82" s="244"/>
      <c r="P82" s="244"/>
      <c r="Q82" s="244"/>
      <c r="R82" s="260">
        <f t="shared" si="2"/>
        <v>0</v>
      </c>
      <c r="S82" s="244"/>
      <c r="T82" s="244"/>
      <c r="U82" s="244"/>
      <c r="V82" s="245"/>
      <c r="W82" s="126">
        <v>10007</v>
      </c>
      <c r="X82" s="86"/>
      <c r="Y82" s="86"/>
    </row>
    <row r="83" spans="2:25">
      <c r="B83" s="44"/>
      <c r="C83" s="242"/>
      <c r="D83" s="247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60">
        <f t="shared" si="2"/>
        <v>0</v>
      </c>
      <c r="S83" s="244"/>
      <c r="T83" s="244"/>
      <c r="U83" s="244"/>
      <c r="V83" s="245"/>
      <c r="W83" s="126">
        <v>10007</v>
      </c>
      <c r="X83" s="86"/>
      <c r="Y83" s="86"/>
    </row>
    <row r="84" spans="2:25" ht="13.5" thickBot="1">
      <c r="B84" s="44"/>
      <c r="C84" s="242"/>
      <c r="D84" s="247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60">
        <f t="shared" si="2"/>
        <v>0</v>
      </c>
      <c r="S84" s="244"/>
      <c r="T84" s="244"/>
      <c r="U84" s="244"/>
      <c r="V84" s="245"/>
      <c r="W84" s="126">
        <v>10007</v>
      </c>
      <c r="X84" s="86"/>
      <c r="Y84" s="86"/>
    </row>
    <row r="85" spans="2:25">
      <c r="B85" s="44"/>
      <c r="C85" s="248" t="s">
        <v>325</v>
      </c>
      <c r="D85" s="249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261">
        <f>SUM(O86:O97)</f>
        <v>0</v>
      </c>
      <c r="P85" s="261">
        <f>SUM(P86:P97)</f>
        <v>0</v>
      </c>
      <c r="Q85" s="261">
        <f>SUM(Q86:Q97)</f>
        <v>0</v>
      </c>
      <c r="R85" s="260">
        <f t="shared" si="2"/>
        <v>0</v>
      </c>
      <c r="S85" s="261">
        <f>SUM(S86:S97)</f>
        <v>0</v>
      </c>
      <c r="T85" s="261">
        <f>SUM(T86:T97)</f>
        <v>0</v>
      </c>
      <c r="U85" s="250"/>
      <c r="V85" s="251"/>
      <c r="W85" s="127">
        <v>10014</v>
      </c>
      <c r="X85" s="128"/>
      <c r="Y85" s="128"/>
    </row>
    <row r="86" spans="2:25">
      <c r="B86" s="44"/>
      <c r="C86" s="242"/>
      <c r="D86" s="243"/>
      <c r="E86" s="243"/>
      <c r="F86" s="243"/>
      <c r="G86" s="243"/>
      <c r="H86" s="243"/>
      <c r="I86" s="243"/>
      <c r="J86" s="243"/>
      <c r="K86" s="243"/>
      <c r="L86" s="243"/>
      <c r="M86" s="243"/>
      <c r="N86" s="243"/>
      <c r="O86" s="243"/>
      <c r="P86" s="243"/>
      <c r="Q86" s="243"/>
      <c r="R86" s="260">
        <f t="shared" si="2"/>
        <v>0</v>
      </c>
      <c r="S86" s="244"/>
      <c r="T86" s="244"/>
      <c r="U86" s="244"/>
      <c r="V86" s="245"/>
      <c r="W86" s="127">
        <v>10014</v>
      </c>
      <c r="X86" s="86"/>
      <c r="Y86" s="86"/>
    </row>
    <row r="87" spans="2:25">
      <c r="B87" s="44"/>
      <c r="C87" s="242"/>
      <c r="D87" s="243"/>
      <c r="E87" s="243"/>
      <c r="F87" s="243"/>
      <c r="G87" s="243"/>
      <c r="H87" s="243"/>
      <c r="I87" s="243"/>
      <c r="J87" s="243"/>
      <c r="K87" s="243"/>
      <c r="L87" s="243"/>
      <c r="M87" s="243"/>
      <c r="N87" s="243"/>
      <c r="O87" s="243"/>
      <c r="P87" s="243"/>
      <c r="Q87" s="243"/>
      <c r="R87" s="260">
        <f t="shared" si="2"/>
        <v>0</v>
      </c>
      <c r="S87" s="244"/>
      <c r="T87" s="244"/>
      <c r="U87" s="244"/>
      <c r="V87" s="245"/>
      <c r="W87" s="127">
        <v>10014</v>
      </c>
      <c r="X87" s="86"/>
      <c r="Y87" s="86"/>
    </row>
    <row r="88" spans="2:25">
      <c r="B88" s="44"/>
      <c r="C88" s="242"/>
      <c r="D88" s="247"/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60">
        <f t="shared" si="2"/>
        <v>0</v>
      </c>
      <c r="S88" s="244"/>
      <c r="T88" s="244"/>
      <c r="U88" s="244"/>
      <c r="V88" s="245"/>
      <c r="W88" s="127">
        <v>10014</v>
      </c>
      <c r="X88" s="86"/>
      <c r="Y88" s="86"/>
    </row>
    <row r="89" spans="2:25">
      <c r="B89" s="44"/>
      <c r="C89" s="242"/>
      <c r="D89" s="247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44"/>
      <c r="P89" s="244"/>
      <c r="Q89" s="244"/>
      <c r="R89" s="260">
        <f t="shared" si="2"/>
        <v>0</v>
      </c>
      <c r="S89" s="244"/>
      <c r="T89" s="244"/>
      <c r="U89" s="244"/>
      <c r="V89" s="245"/>
      <c r="W89" s="127">
        <v>10014</v>
      </c>
      <c r="X89" s="86"/>
      <c r="Y89" s="86"/>
    </row>
    <row r="90" spans="2:25">
      <c r="B90" s="44"/>
      <c r="C90" s="242"/>
      <c r="D90" s="247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60">
        <f t="shared" si="2"/>
        <v>0</v>
      </c>
      <c r="S90" s="244"/>
      <c r="T90" s="244"/>
      <c r="U90" s="244"/>
      <c r="V90" s="245"/>
      <c r="W90" s="127">
        <v>10014</v>
      </c>
      <c r="X90" s="86"/>
      <c r="Y90" s="86"/>
    </row>
    <row r="91" spans="2:25">
      <c r="B91" s="44"/>
      <c r="C91" s="242"/>
      <c r="D91" s="247"/>
      <c r="E91" s="244"/>
      <c r="F91" s="244"/>
      <c r="G91" s="244"/>
      <c r="H91" s="244"/>
      <c r="I91" s="244"/>
      <c r="J91" s="244"/>
      <c r="K91" s="244"/>
      <c r="L91" s="244"/>
      <c r="M91" s="244"/>
      <c r="N91" s="244"/>
      <c r="O91" s="244"/>
      <c r="P91" s="244"/>
      <c r="Q91" s="244"/>
      <c r="R91" s="260">
        <f t="shared" si="2"/>
        <v>0</v>
      </c>
      <c r="S91" s="244"/>
      <c r="T91" s="244"/>
      <c r="U91" s="244"/>
      <c r="V91" s="245"/>
      <c r="W91" s="127">
        <v>10014</v>
      </c>
      <c r="X91" s="86"/>
      <c r="Y91" s="86"/>
    </row>
    <row r="92" spans="2:25">
      <c r="B92" s="44"/>
      <c r="C92" s="242"/>
      <c r="D92" s="247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60">
        <f t="shared" si="2"/>
        <v>0</v>
      </c>
      <c r="S92" s="244"/>
      <c r="T92" s="244"/>
      <c r="U92" s="244"/>
      <c r="V92" s="245"/>
      <c r="W92" s="127">
        <v>10014</v>
      </c>
      <c r="X92" s="86"/>
      <c r="Y92" s="86"/>
    </row>
    <row r="93" spans="2:25">
      <c r="B93" s="44"/>
      <c r="C93" s="242"/>
      <c r="D93" s="247"/>
      <c r="E93" s="244"/>
      <c r="F93" s="244"/>
      <c r="G93" s="244"/>
      <c r="H93" s="244"/>
      <c r="I93" s="244"/>
      <c r="J93" s="244"/>
      <c r="K93" s="244"/>
      <c r="L93" s="244"/>
      <c r="M93" s="244"/>
      <c r="N93" s="244"/>
      <c r="O93" s="244"/>
      <c r="P93" s="244"/>
      <c r="Q93" s="244"/>
      <c r="R93" s="260">
        <f t="shared" si="2"/>
        <v>0</v>
      </c>
      <c r="S93" s="244"/>
      <c r="T93" s="244"/>
      <c r="U93" s="244"/>
      <c r="V93" s="245"/>
      <c r="W93" s="127">
        <v>10014</v>
      </c>
      <c r="X93" s="86"/>
      <c r="Y93" s="86"/>
    </row>
    <row r="94" spans="2:25">
      <c r="B94" s="44"/>
      <c r="C94" s="242"/>
      <c r="D94" s="247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60">
        <f t="shared" si="2"/>
        <v>0</v>
      </c>
      <c r="S94" s="244"/>
      <c r="T94" s="244"/>
      <c r="U94" s="244"/>
      <c r="V94" s="245"/>
      <c r="W94" s="127">
        <v>10014</v>
      </c>
      <c r="X94" s="86"/>
      <c r="Y94" s="86"/>
    </row>
    <row r="95" spans="2:25">
      <c r="B95" s="44"/>
      <c r="C95" s="242"/>
      <c r="D95" s="247"/>
      <c r="E95" s="244"/>
      <c r="F95" s="244"/>
      <c r="G95" s="244"/>
      <c r="H95" s="244"/>
      <c r="I95" s="244"/>
      <c r="J95" s="244"/>
      <c r="K95" s="244"/>
      <c r="L95" s="244"/>
      <c r="M95" s="244"/>
      <c r="N95" s="244"/>
      <c r="O95" s="244"/>
      <c r="P95" s="244"/>
      <c r="Q95" s="244"/>
      <c r="R95" s="260">
        <f t="shared" si="2"/>
        <v>0</v>
      </c>
      <c r="S95" s="244"/>
      <c r="T95" s="244"/>
      <c r="U95" s="244"/>
      <c r="V95" s="245"/>
      <c r="W95" s="127">
        <v>10014</v>
      </c>
      <c r="X95" s="86"/>
      <c r="Y95" s="86"/>
    </row>
    <row r="96" spans="2:25">
      <c r="B96" s="44"/>
      <c r="C96" s="242"/>
      <c r="D96" s="247"/>
      <c r="E96" s="244"/>
      <c r="F96" s="244"/>
      <c r="G96" s="244"/>
      <c r="H96" s="244"/>
      <c r="I96" s="244"/>
      <c r="J96" s="244"/>
      <c r="K96" s="244"/>
      <c r="L96" s="244"/>
      <c r="M96" s="244"/>
      <c r="N96" s="244"/>
      <c r="O96" s="244"/>
      <c r="P96" s="244"/>
      <c r="Q96" s="244"/>
      <c r="R96" s="260">
        <f t="shared" si="2"/>
        <v>0</v>
      </c>
      <c r="S96" s="244"/>
      <c r="T96" s="244"/>
      <c r="U96" s="244"/>
      <c r="V96" s="245"/>
      <c r="W96" s="127">
        <v>10014</v>
      </c>
      <c r="X96" s="86"/>
      <c r="Y96" s="86"/>
    </row>
    <row r="97" spans="2:25" ht="13.5" thickBot="1">
      <c r="B97" s="129"/>
      <c r="C97" s="242"/>
      <c r="D97" s="252"/>
      <c r="E97" s="253"/>
      <c r="F97" s="253"/>
      <c r="G97" s="253"/>
      <c r="H97" s="253"/>
      <c r="I97" s="253"/>
      <c r="J97" s="253"/>
      <c r="K97" s="253"/>
      <c r="L97" s="253"/>
      <c r="M97" s="253"/>
      <c r="N97" s="253"/>
      <c r="O97" s="253"/>
      <c r="P97" s="253"/>
      <c r="Q97" s="253"/>
      <c r="R97" s="260">
        <f t="shared" si="2"/>
        <v>0</v>
      </c>
      <c r="S97" s="253"/>
      <c r="T97" s="253"/>
      <c r="U97" s="253"/>
      <c r="V97" s="254"/>
      <c r="W97" s="130">
        <v>10014</v>
      </c>
      <c r="X97" s="87"/>
      <c r="Y97" s="87"/>
    </row>
    <row r="98" spans="2:25" ht="13.5" thickBot="1">
      <c r="B98" s="131"/>
      <c r="C98" s="255"/>
      <c r="D98" s="256"/>
      <c r="E98" s="257"/>
      <c r="F98" s="257"/>
      <c r="G98" s="258"/>
      <c r="H98" s="257"/>
      <c r="I98" s="257"/>
      <c r="J98" s="257"/>
      <c r="K98" s="257"/>
      <c r="L98" s="257"/>
      <c r="M98" s="257"/>
      <c r="N98" s="257"/>
      <c r="O98" s="257">
        <f>SUM(O85,O72)</f>
        <v>0</v>
      </c>
      <c r="P98" s="257">
        <f>SUM(P85,P72)</f>
        <v>0</v>
      </c>
      <c r="Q98" s="257">
        <f>SUM(Q85,Q72)</f>
        <v>0</v>
      </c>
      <c r="R98" s="260">
        <f t="shared" si="2"/>
        <v>0</v>
      </c>
      <c r="S98" s="257">
        <f>SUM(S85,S72)</f>
        <v>0</v>
      </c>
      <c r="T98" s="257">
        <f>SUM(T85,T72)</f>
        <v>0</v>
      </c>
      <c r="U98" s="257">
        <f>SUM(U73:U84,U86:U97)</f>
        <v>0</v>
      </c>
      <c r="V98" s="257">
        <f>SUM(V73:V84,V86:V97)</f>
        <v>0</v>
      </c>
      <c r="W98" s="132">
        <v>10016</v>
      </c>
      <c r="X98" s="133"/>
      <c r="Y98" s="133"/>
    </row>
    <row r="103" spans="2:25" ht="13.5" thickBot="1">
      <c r="B103" s="120" t="s">
        <v>148</v>
      </c>
      <c r="G103" s="69"/>
      <c r="S103" s="231" t="s">
        <v>231</v>
      </c>
      <c r="T103" s="231"/>
      <c r="U103" s="231"/>
    </row>
    <row r="104" spans="2:25" ht="64.5" thickBot="1">
      <c r="B104" s="77" t="s">
        <v>142</v>
      </c>
      <c r="C104" s="232" t="s">
        <v>301</v>
      </c>
      <c r="D104" s="232" t="s">
        <v>303</v>
      </c>
      <c r="E104" s="233" t="s">
        <v>329</v>
      </c>
      <c r="F104" s="233" t="s">
        <v>330</v>
      </c>
      <c r="G104" s="233" t="s">
        <v>305</v>
      </c>
      <c r="H104" s="233" t="s">
        <v>331</v>
      </c>
      <c r="I104" s="233" t="s">
        <v>332</v>
      </c>
      <c r="J104" s="233" t="s">
        <v>333</v>
      </c>
      <c r="K104" s="233" t="s">
        <v>334</v>
      </c>
      <c r="L104" s="233" t="s">
        <v>335</v>
      </c>
      <c r="M104" s="233" t="s">
        <v>307</v>
      </c>
      <c r="N104" s="233" t="s">
        <v>309</v>
      </c>
      <c r="O104" s="233" t="s">
        <v>310</v>
      </c>
      <c r="P104" s="233" t="s">
        <v>311</v>
      </c>
      <c r="Q104" s="233" t="s">
        <v>312</v>
      </c>
      <c r="R104" s="233" t="s">
        <v>313</v>
      </c>
      <c r="S104" s="234" t="s">
        <v>314</v>
      </c>
      <c r="T104" s="75" t="s">
        <v>315</v>
      </c>
      <c r="U104" s="235" t="s">
        <v>316</v>
      </c>
      <c r="V104" s="236" t="s">
        <v>317</v>
      </c>
      <c r="W104" s="121" t="s">
        <v>336</v>
      </c>
      <c r="X104" s="81" t="s">
        <v>337</v>
      </c>
      <c r="Y104" s="81" t="s">
        <v>151</v>
      </c>
    </row>
    <row r="105" spans="2:25">
      <c r="B105" s="122"/>
      <c r="C105" s="237" t="s">
        <v>318</v>
      </c>
      <c r="D105" s="238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61">
        <f>SUM(O106:O117)</f>
        <v>0</v>
      </c>
      <c r="P105" s="261">
        <f>SUM(P106:P117)</f>
        <v>0</v>
      </c>
      <c r="Q105" s="261">
        <f>SUM(Q106:Q117)</f>
        <v>0</v>
      </c>
      <c r="R105" s="260">
        <f>O105+P105-Q105</f>
        <v>0</v>
      </c>
      <c r="S105" s="261">
        <f>SUM(S106:S117)</f>
        <v>0</v>
      </c>
      <c r="T105" s="261">
        <f>SUM(T106:T117)</f>
        <v>0</v>
      </c>
      <c r="U105" s="240"/>
      <c r="V105" s="241"/>
      <c r="W105" s="123">
        <v>10007</v>
      </c>
      <c r="X105" s="124"/>
      <c r="Y105" s="124"/>
    </row>
    <row r="106" spans="2:25">
      <c r="B106" s="125"/>
      <c r="C106" s="242"/>
      <c r="D106" s="243"/>
      <c r="E106" s="243"/>
      <c r="F106" s="243"/>
      <c r="G106" s="243"/>
      <c r="H106" s="243"/>
      <c r="I106" s="243"/>
      <c r="J106" s="243"/>
      <c r="K106" s="243"/>
      <c r="L106" s="243"/>
      <c r="M106" s="243"/>
      <c r="N106" s="243"/>
      <c r="O106" s="243"/>
      <c r="P106" s="243"/>
      <c r="Q106" s="243"/>
      <c r="R106" s="260">
        <f>O106+P106-Q106</f>
        <v>0</v>
      </c>
      <c r="S106" s="244"/>
      <c r="T106" s="244"/>
      <c r="U106" s="244"/>
      <c r="V106" s="245"/>
      <c r="W106" s="126">
        <v>10007</v>
      </c>
      <c r="X106" s="86"/>
      <c r="Y106" s="86"/>
    </row>
    <row r="107" spans="2:25">
      <c r="B107" s="125"/>
      <c r="C107" s="242"/>
      <c r="D107" s="243"/>
      <c r="E107" s="243"/>
      <c r="F107" s="243"/>
      <c r="G107" s="243"/>
      <c r="H107" s="243"/>
      <c r="I107" s="243"/>
      <c r="J107" s="243"/>
      <c r="K107" s="243"/>
      <c r="L107" s="243"/>
      <c r="M107" s="243"/>
      <c r="N107" s="243"/>
      <c r="O107" s="243"/>
      <c r="P107" s="243"/>
      <c r="Q107" s="243"/>
      <c r="R107" s="260">
        <f t="shared" ref="R107:R131" si="3">O107+P107-Q107</f>
        <v>0</v>
      </c>
      <c r="S107" s="244"/>
      <c r="T107" s="244"/>
      <c r="U107" s="244"/>
      <c r="V107" s="245"/>
      <c r="W107" s="126">
        <v>10007</v>
      </c>
      <c r="X107" s="86"/>
      <c r="Y107" s="86"/>
    </row>
    <row r="108" spans="2:25">
      <c r="B108" s="125"/>
      <c r="C108" s="242"/>
      <c r="D108" s="243"/>
      <c r="E108" s="243"/>
      <c r="F108" s="243"/>
      <c r="G108" s="243"/>
      <c r="H108" s="243"/>
      <c r="I108" s="243"/>
      <c r="J108" s="243"/>
      <c r="K108" s="243"/>
      <c r="L108" s="243"/>
      <c r="M108" s="243"/>
      <c r="N108" s="243"/>
      <c r="O108" s="243"/>
      <c r="P108" s="243"/>
      <c r="Q108" s="243"/>
      <c r="R108" s="260">
        <f t="shared" si="3"/>
        <v>0</v>
      </c>
      <c r="S108" s="244"/>
      <c r="T108" s="244"/>
      <c r="U108" s="244"/>
      <c r="V108" s="245"/>
      <c r="W108" s="126">
        <v>10007</v>
      </c>
      <c r="X108" s="86"/>
      <c r="Y108" s="86"/>
    </row>
    <row r="109" spans="2:25">
      <c r="B109" s="125"/>
      <c r="C109" s="242"/>
      <c r="D109" s="246"/>
      <c r="E109" s="243"/>
      <c r="F109" s="243"/>
      <c r="G109" s="243"/>
      <c r="H109" s="243"/>
      <c r="I109" s="243"/>
      <c r="J109" s="243"/>
      <c r="K109" s="243"/>
      <c r="L109" s="243"/>
      <c r="M109" s="243"/>
      <c r="N109" s="243"/>
      <c r="O109" s="243"/>
      <c r="P109" s="243"/>
      <c r="Q109" s="243"/>
      <c r="R109" s="260">
        <f t="shared" si="3"/>
        <v>0</v>
      </c>
      <c r="S109" s="244"/>
      <c r="T109" s="244"/>
      <c r="U109" s="244"/>
      <c r="V109" s="245"/>
      <c r="W109" s="126">
        <v>10007</v>
      </c>
      <c r="X109" s="86"/>
      <c r="Y109" s="86"/>
    </row>
    <row r="110" spans="2:25">
      <c r="B110" s="125"/>
      <c r="C110" s="242"/>
      <c r="D110" s="246"/>
      <c r="E110" s="243"/>
      <c r="F110" s="243"/>
      <c r="G110" s="243"/>
      <c r="H110" s="243"/>
      <c r="I110" s="243"/>
      <c r="J110" s="243"/>
      <c r="K110" s="243"/>
      <c r="L110" s="243"/>
      <c r="M110" s="243"/>
      <c r="N110" s="243"/>
      <c r="O110" s="243"/>
      <c r="P110" s="243"/>
      <c r="Q110" s="243"/>
      <c r="R110" s="260">
        <f t="shared" si="3"/>
        <v>0</v>
      </c>
      <c r="S110" s="244"/>
      <c r="T110" s="244"/>
      <c r="U110" s="244"/>
      <c r="V110" s="245"/>
      <c r="W110" s="126">
        <v>10007</v>
      </c>
      <c r="X110" s="86"/>
      <c r="Y110" s="86"/>
    </row>
    <row r="111" spans="2:25">
      <c r="B111" s="125"/>
      <c r="C111" s="242"/>
      <c r="D111" s="246"/>
      <c r="E111" s="243"/>
      <c r="F111" s="243"/>
      <c r="G111" s="243"/>
      <c r="H111" s="243"/>
      <c r="I111" s="243"/>
      <c r="J111" s="243"/>
      <c r="K111" s="243"/>
      <c r="L111" s="243"/>
      <c r="M111" s="243"/>
      <c r="N111" s="243"/>
      <c r="O111" s="243"/>
      <c r="P111" s="243"/>
      <c r="Q111" s="243"/>
      <c r="R111" s="260">
        <f t="shared" si="3"/>
        <v>0</v>
      </c>
      <c r="S111" s="244"/>
      <c r="T111" s="244"/>
      <c r="U111" s="244"/>
      <c r="V111" s="245"/>
      <c r="W111" s="126">
        <v>10007</v>
      </c>
      <c r="X111" s="86"/>
      <c r="Y111" s="86"/>
    </row>
    <row r="112" spans="2:25">
      <c r="B112" s="44"/>
      <c r="C112" s="242"/>
      <c r="D112" s="247"/>
      <c r="E112" s="244"/>
      <c r="F112" s="244"/>
      <c r="G112" s="244"/>
      <c r="H112" s="244"/>
      <c r="I112" s="244"/>
      <c r="J112" s="244"/>
      <c r="K112" s="244"/>
      <c r="L112" s="244"/>
      <c r="M112" s="244"/>
      <c r="N112" s="244"/>
      <c r="O112" s="244"/>
      <c r="P112" s="244"/>
      <c r="Q112" s="244"/>
      <c r="R112" s="260">
        <f t="shared" si="3"/>
        <v>0</v>
      </c>
      <c r="S112" s="244"/>
      <c r="T112" s="244"/>
      <c r="U112" s="244"/>
      <c r="V112" s="245"/>
      <c r="W112" s="126">
        <v>10007</v>
      </c>
      <c r="X112" s="86"/>
      <c r="Y112" s="86"/>
    </row>
    <row r="113" spans="2:25">
      <c r="B113" s="44"/>
      <c r="C113" s="242"/>
      <c r="D113" s="247"/>
      <c r="E113" s="244"/>
      <c r="F113" s="244"/>
      <c r="G113" s="244"/>
      <c r="H113" s="244"/>
      <c r="I113" s="244"/>
      <c r="J113" s="244"/>
      <c r="K113" s="244"/>
      <c r="L113" s="244"/>
      <c r="M113" s="244"/>
      <c r="N113" s="244"/>
      <c r="O113" s="244"/>
      <c r="P113" s="244"/>
      <c r="Q113" s="244"/>
      <c r="R113" s="260">
        <f t="shared" si="3"/>
        <v>0</v>
      </c>
      <c r="S113" s="244"/>
      <c r="T113" s="244"/>
      <c r="U113" s="244"/>
      <c r="V113" s="245"/>
      <c r="W113" s="126">
        <v>10007</v>
      </c>
      <c r="X113" s="86"/>
      <c r="Y113" s="86"/>
    </row>
    <row r="114" spans="2:25">
      <c r="B114" s="44"/>
      <c r="C114" s="242"/>
      <c r="D114" s="247"/>
      <c r="E114" s="244"/>
      <c r="F114" s="244"/>
      <c r="G114" s="244"/>
      <c r="H114" s="244"/>
      <c r="I114" s="244"/>
      <c r="J114" s="244"/>
      <c r="K114" s="244"/>
      <c r="L114" s="244"/>
      <c r="M114" s="244"/>
      <c r="N114" s="244"/>
      <c r="O114" s="244"/>
      <c r="P114" s="244"/>
      <c r="Q114" s="244"/>
      <c r="R114" s="260">
        <f t="shared" si="3"/>
        <v>0</v>
      </c>
      <c r="S114" s="244"/>
      <c r="T114" s="244"/>
      <c r="U114" s="244"/>
      <c r="V114" s="245"/>
      <c r="W114" s="126">
        <v>10007</v>
      </c>
      <c r="X114" s="86"/>
      <c r="Y114" s="86"/>
    </row>
    <row r="115" spans="2:25">
      <c r="B115" s="44"/>
      <c r="C115" s="242"/>
      <c r="D115" s="247"/>
      <c r="E115" s="244"/>
      <c r="F115" s="244"/>
      <c r="G115" s="244"/>
      <c r="H115" s="244"/>
      <c r="I115" s="244"/>
      <c r="J115" s="244"/>
      <c r="K115" s="244"/>
      <c r="L115" s="244"/>
      <c r="M115" s="244"/>
      <c r="N115" s="244"/>
      <c r="O115" s="244"/>
      <c r="P115" s="244"/>
      <c r="Q115" s="244"/>
      <c r="R115" s="260">
        <f t="shared" si="3"/>
        <v>0</v>
      </c>
      <c r="S115" s="244"/>
      <c r="T115" s="244"/>
      <c r="U115" s="244"/>
      <c r="V115" s="245"/>
      <c r="W115" s="126">
        <v>10007</v>
      </c>
      <c r="X115" s="86"/>
      <c r="Y115" s="86"/>
    </row>
    <row r="116" spans="2:25">
      <c r="B116" s="44"/>
      <c r="C116" s="242"/>
      <c r="D116" s="247"/>
      <c r="E116" s="244"/>
      <c r="F116" s="244"/>
      <c r="G116" s="244"/>
      <c r="H116" s="244"/>
      <c r="I116" s="244"/>
      <c r="J116" s="244"/>
      <c r="K116" s="244"/>
      <c r="L116" s="244"/>
      <c r="M116" s="244"/>
      <c r="N116" s="244"/>
      <c r="O116" s="244"/>
      <c r="P116" s="244"/>
      <c r="Q116" s="244"/>
      <c r="R116" s="260">
        <f t="shared" si="3"/>
        <v>0</v>
      </c>
      <c r="S116" s="244"/>
      <c r="T116" s="244"/>
      <c r="U116" s="244"/>
      <c r="V116" s="245"/>
      <c r="W116" s="126">
        <v>10007</v>
      </c>
      <c r="X116" s="86"/>
      <c r="Y116" s="86"/>
    </row>
    <row r="117" spans="2:25" ht="13.5" thickBot="1">
      <c r="B117" s="44"/>
      <c r="C117" s="242"/>
      <c r="D117" s="247"/>
      <c r="E117" s="244"/>
      <c r="F117" s="244"/>
      <c r="G117" s="244"/>
      <c r="H117" s="244"/>
      <c r="I117" s="244"/>
      <c r="J117" s="244"/>
      <c r="K117" s="244"/>
      <c r="L117" s="244"/>
      <c r="M117" s="244"/>
      <c r="N117" s="244"/>
      <c r="O117" s="244"/>
      <c r="P117" s="244"/>
      <c r="Q117" s="244"/>
      <c r="R117" s="260">
        <f t="shared" si="3"/>
        <v>0</v>
      </c>
      <c r="S117" s="244"/>
      <c r="T117" s="244"/>
      <c r="U117" s="244"/>
      <c r="V117" s="245"/>
      <c r="W117" s="126">
        <v>10007</v>
      </c>
      <c r="X117" s="86"/>
      <c r="Y117" s="86"/>
    </row>
    <row r="118" spans="2:25">
      <c r="B118" s="44"/>
      <c r="C118" s="248" t="s">
        <v>325</v>
      </c>
      <c r="D118" s="249"/>
      <c r="E118" s="250"/>
      <c r="F118" s="250"/>
      <c r="G118" s="250"/>
      <c r="H118" s="250"/>
      <c r="I118" s="250"/>
      <c r="J118" s="250"/>
      <c r="K118" s="250"/>
      <c r="L118" s="250"/>
      <c r="M118" s="250"/>
      <c r="N118" s="250"/>
      <c r="O118" s="261">
        <f>SUM(O119:O130)</f>
        <v>0</v>
      </c>
      <c r="P118" s="261">
        <f>SUM(P119:P130)</f>
        <v>0</v>
      </c>
      <c r="Q118" s="261">
        <f>SUM(Q119:Q130)</f>
        <v>0</v>
      </c>
      <c r="R118" s="260">
        <f t="shared" si="3"/>
        <v>0</v>
      </c>
      <c r="S118" s="261">
        <f>SUM(S119:S130)</f>
        <v>0</v>
      </c>
      <c r="T118" s="261">
        <f>SUM(T119:T130)</f>
        <v>0</v>
      </c>
      <c r="U118" s="250"/>
      <c r="V118" s="251"/>
      <c r="W118" s="127">
        <v>10014</v>
      </c>
      <c r="X118" s="128"/>
      <c r="Y118" s="128"/>
    </row>
    <row r="119" spans="2:25">
      <c r="B119" s="44"/>
      <c r="C119" s="242"/>
      <c r="D119" s="243"/>
      <c r="E119" s="243"/>
      <c r="F119" s="243"/>
      <c r="G119" s="243"/>
      <c r="H119" s="243"/>
      <c r="I119" s="243"/>
      <c r="J119" s="243"/>
      <c r="K119" s="243"/>
      <c r="L119" s="243"/>
      <c r="M119" s="243"/>
      <c r="N119" s="243"/>
      <c r="O119" s="243"/>
      <c r="P119" s="243"/>
      <c r="Q119" s="243"/>
      <c r="R119" s="260">
        <f t="shared" si="3"/>
        <v>0</v>
      </c>
      <c r="S119" s="244"/>
      <c r="T119" s="244"/>
      <c r="U119" s="244"/>
      <c r="V119" s="245"/>
      <c r="W119" s="127">
        <v>10014</v>
      </c>
      <c r="X119" s="86"/>
      <c r="Y119" s="86"/>
    </row>
    <row r="120" spans="2:25">
      <c r="B120" s="44"/>
      <c r="C120" s="242"/>
      <c r="D120" s="243"/>
      <c r="E120" s="243"/>
      <c r="F120" s="243"/>
      <c r="G120" s="243"/>
      <c r="H120" s="243"/>
      <c r="I120" s="243"/>
      <c r="J120" s="243"/>
      <c r="K120" s="243"/>
      <c r="L120" s="243"/>
      <c r="M120" s="243"/>
      <c r="N120" s="243"/>
      <c r="O120" s="243"/>
      <c r="P120" s="243"/>
      <c r="Q120" s="243"/>
      <c r="R120" s="260">
        <f t="shared" si="3"/>
        <v>0</v>
      </c>
      <c r="S120" s="244"/>
      <c r="T120" s="244"/>
      <c r="U120" s="244"/>
      <c r="V120" s="245"/>
      <c r="W120" s="127">
        <v>10014</v>
      </c>
      <c r="X120" s="86"/>
      <c r="Y120" s="86"/>
    </row>
    <row r="121" spans="2:25">
      <c r="B121" s="44"/>
      <c r="C121" s="242"/>
      <c r="D121" s="247"/>
      <c r="E121" s="244"/>
      <c r="F121" s="244"/>
      <c r="G121" s="244"/>
      <c r="H121" s="244"/>
      <c r="I121" s="244"/>
      <c r="J121" s="244"/>
      <c r="K121" s="244"/>
      <c r="L121" s="244"/>
      <c r="M121" s="244"/>
      <c r="N121" s="244"/>
      <c r="O121" s="244"/>
      <c r="P121" s="244"/>
      <c r="Q121" s="244"/>
      <c r="R121" s="260">
        <f t="shared" si="3"/>
        <v>0</v>
      </c>
      <c r="S121" s="244"/>
      <c r="T121" s="244"/>
      <c r="U121" s="244"/>
      <c r="V121" s="245"/>
      <c r="W121" s="127">
        <v>10014</v>
      </c>
      <c r="X121" s="86"/>
      <c r="Y121" s="86"/>
    </row>
    <row r="122" spans="2:25">
      <c r="B122" s="44"/>
      <c r="C122" s="242"/>
      <c r="D122" s="247"/>
      <c r="E122" s="244"/>
      <c r="F122" s="244"/>
      <c r="G122" s="244"/>
      <c r="H122" s="244"/>
      <c r="I122" s="244"/>
      <c r="J122" s="244"/>
      <c r="K122" s="244"/>
      <c r="L122" s="244"/>
      <c r="M122" s="244"/>
      <c r="N122" s="244"/>
      <c r="O122" s="244"/>
      <c r="P122" s="244"/>
      <c r="Q122" s="244"/>
      <c r="R122" s="260">
        <f t="shared" si="3"/>
        <v>0</v>
      </c>
      <c r="S122" s="244"/>
      <c r="T122" s="244"/>
      <c r="U122" s="244"/>
      <c r="V122" s="245"/>
      <c r="W122" s="127">
        <v>10014</v>
      </c>
      <c r="X122" s="86"/>
      <c r="Y122" s="86"/>
    </row>
    <row r="123" spans="2:25">
      <c r="B123" s="44"/>
      <c r="C123" s="242"/>
      <c r="D123" s="247"/>
      <c r="E123" s="244"/>
      <c r="F123" s="244"/>
      <c r="G123" s="244"/>
      <c r="H123" s="244"/>
      <c r="I123" s="244"/>
      <c r="J123" s="244"/>
      <c r="K123" s="244"/>
      <c r="L123" s="244"/>
      <c r="M123" s="244"/>
      <c r="N123" s="244"/>
      <c r="O123" s="244"/>
      <c r="P123" s="244"/>
      <c r="Q123" s="244"/>
      <c r="R123" s="260">
        <f t="shared" si="3"/>
        <v>0</v>
      </c>
      <c r="S123" s="244"/>
      <c r="T123" s="244"/>
      <c r="U123" s="244"/>
      <c r="V123" s="245"/>
      <c r="W123" s="127">
        <v>10014</v>
      </c>
      <c r="X123" s="86"/>
      <c r="Y123" s="86"/>
    </row>
    <row r="124" spans="2:25">
      <c r="B124" s="44"/>
      <c r="C124" s="242"/>
      <c r="D124" s="247"/>
      <c r="E124" s="244"/>
      <c r="F124" s="244"/>
      <c r="G124" s="244"/>
      <c r="H124" s="244"/>
      <c r="I124" s="244"/>
      <c r="J124" s="244"/>
      <c r="K124" s="244"/>
      <c r="L124" s="244"/>
      <c r="M124" s="244"/>
      <c r="N124" s="244"/>
      <c r="O124" s="244"/>
      <c r="P124" s="244"/>
      <c r="Q124" s="244"/>
      <c r="R124" s="260">
        <f t="shared" si="3"/>
        <v>0</v>
      </c>
      <c r="S124" s="244"/>
      <c r="T124" s="244"/>
      <c r="U124" s="244"/>
      <c r="V124" s="245"/>
      <c r="W124" s="127">
        <v>10014</v>
      </c>
      <c r="X124" s="86"/>
      <c r="Y124" s="86"/>
    </row>
    <row r="125" spans="2:25">
      <c r="B125" s="44"/>
      <c r="C125" s="242"/>
      <c r="D125" s="247"/>
      <c r="E125" s="244"/>
      <c r="F125" s="244"/>
      <c r="G125" s="244"/>
      <c r="H125" s="244"/>
      <c r="I125" s="244"/>
      <c r="J125" s="244"/>
      <c r="K125" s="244"/>
      <c r="L125" s="244"/>
      <c r="M125" s="244"/>
      <c r="N125" s="244"/>
      <c r="O125" s="244"/>
      <c r="P125" s="244"/>
      <c r="Q125" s="244"/>
      <c r="R125" s="260">
        <f t="shared" si="3"/>
        <v>0</v>
      </c>
      <c r="S125" s="244"/>
      <c r="T125" s="244"/>
      <c r="U125" s="244"/>
      <c r="V125" s="245"/>
      <c r="W125" s="127">
        <v>10014</v>
      </c>
      <c r="X125" s="86"/>
      <c r="Y125" s="86"/>
    </row>
    <row r="126" spans="2:25">
      <c r="B126" s="44"/>
      <c r="C126" s="242"/>
      <c r="D126" s="247"/>
      <c r="E126" s="244"/>
      <c r="F126" s="244"/>
      <c r="G126" s="244"/>
      <c r="H126" s="244"/>
      <c r="I126" s="244"/>
      <c r="J126" s="244"/>
      <c r="K126" s="244"/>
      <c r="L126" s="244"/>
      <c r="M126" s="244"/>
      <c r="N126" s="244"/>
      <c r="O126" s="244"/>
      <c r="P126" s="244"/>
      <c r="Q126" s="244"/>
      <c r="R126" s="260">
        <f t="shared" si="3"/>
        <v>0</v>
      </c>
      <c r="S126" s="244"/>
      <c r="T126" s="244"/>
      <c r="U126" s="244"/>
      <c r="V126" s="245"/>
      <c r="W126" s="127">
        <v>10014</v>
      </c>
      <c r="X126" s="86"/>
      <c r="Y126" s="86"/>
    </row>
    <row r="127" spans="2:25">
      <c r="B127" s="44"/>
      <c r="C127" s="242"/>
      <c r="D127" s="247"/>
      <c r="E127" s="244"/>
      <c r="F127" s="244"/>
      <c r="G127" s="244"/>
      <c r="H127" s="244"/>
      <c r="I127" s="244"/>
      <c r="J127" s="244"/>
      <c r="K127" s="244"/>
      <c r="L127" s="244"/>
      <c r="M127" s="244"/>
      <c r="N127" s="244"/>
      <c r="O127" s="244"/>
      <c r="P127" s="244"/>
      <c r="Q127" s="244"/>
      <c r="R127" s="260">
        <f t="shared" si="3"/>
        <v>0</v>
      </c>
      <c r="S127" s="244"/>
      <c r="T127" s="244"/>
      <c r="U127" s="244"/>
      <c r="V127" s="245"/>
      <c r="W127" s="127">
        <v>10014</v>
      </c>
      <c r="X127" s="86"/>
      <c r="Y127" s="86"/>
    </row>
    <row r="128" spans="2:25">
      <c r="B128" s="44"/>
      <c r="C128" s="242"/>
      <c r="D128" s="247"/>
      <c r="E128" s="244"/>
      <c r="F128" s="244"/>
      <c r="G128" s="244"/>
      <c r="H128" s="244"/>
      <c r="I128" s="244"/>
      <c r="J128" s="244"/>
      <c r="K128" s="244"/>
      <c r="L128" s="244"/>
      <c r="M128" s="244"/>
      <c r="N128" s="244"/>
      <c r="O128" s="244"/>
      <c r="P128" s="244"/>
      <c r="Q128" s="244"/>
      <c r="R128" s="260">
        <f t="shared" si="3"/>
        <v>0</v>
      </c>
      <c r="S128" s="244"/>
      <c r="T128" s="244"/>
      <c r="U128" s="244"/>
      <c r="V128" s="245"/>
      <c r="W128" s="127">
        <v>10014</v>
      </c>
      <c r="X128" s="86"/>
      <c r="Y128" s="86"/>
    </row>
    <row r="129" spans="2:25">
      <c r="B129" s="44"/>
      <c r="C129" s="242"/>
      <c r="D129" s="247"/>
      <c r="E129" s="244"/>
      <c r="F129" s="244"/>
      <c r="G129" s="244"/>
      <c r="H129" s="244"/>
      <c r="I129" s="244"/>
      <c r="J129" s="244"/>
      <c r="K129" s="244"/>
      <c r="L129" s="244"/>
      <c r="M129" s="244"/>
      <c r="N129" s="244"/>
      <c r="O129" s="244"/>
      <c r="P129" s="244"/>
      <c r="Q129" s="244"/>
      <c r="R129" s="260">
        <f t="shared" si="3"/>
        <v>0</v>
      </c>
      <c r="S129" s="244"/>
      <c r="T129" s="244"/>
      <c r="U129" s="244"/>
      <c r="V129" s="245"/>
      <c r="W129" s="127">
        <v>10014</v>
      </c>
      <c r="X129" s="86"/>
      <c r="Y129" s="86"/>
    </row>
    <row r="130" spans="2:25" ht="13.5" thickBot="1">
      <c r="B130" s="129"/>
      <c r="C130" s="242"/>
      <c r="D130" s="252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3"/>
      <c r="P130" s="253"/>
      <c r="Q130" s="253"/>
      <c r="R130" s="260">
        <f t="shared" si="3"/>
        <v>0</v>
      </c>
      <c r="S130" s="253"/>
      <c r="T130" s="253"/>
      <c r="U130" s="253"/>
      <c r="V130" s="254"/>
      <c r="W130" s="130">
        <v>10014</v>
      </c>
      <c r="X130" s="87"/>
      <c r="Y130" s="87"/>
    </row>
    <row r="131" spans="2:25" ht="13.5" thickBot="1">
      <c r="B131" s="131"/>
      <c r="C131" s="255"/>
      <c r="D131" s="256"/>
      <c r="E131" s="257"/>
      <c r="F131" s="257"/>
      <c r="G131" s="258"/>
      <c r="H131" s="257"/>
      <c r="I131" s="257"/>
      <c r="J131" s="257"/>
      <c r="K131" s="257"/>
      <c r="L131" s="257"/>
      <c r="M131" s="257"/>
      <c r="N131" s="257"/>
      <c r="O131" s="257">
        <f>SUM(O118,O105)</f>
        <v>0</v>
      </c>
      <c r="P131" s="257">
        <f>SUM(P118,P105)</f>
        <v>0</v>
      </c>
      <c r="Q131" s="257">
        <f>SUM(Q118,Q105)</f>
        <v>0</v>
      </c>
      <c r="R131" s="260">
        <f t="shared" si="3"/>
        <v>0</v>
      </c>
      <c r="S131" s="257">
        <f>SUM(S118,S105)</f>
        <v>0</v>
      </c>
      <c r="T131" s="257">
        <f>SUM(T118,T105)</f>
        <v>0</v>
      </c>
      <c r="U131" s="257">
        <f>SUM(U106:U117,U119:U130)</f>
        <v>0</v>
      </c>
      <c r="V131" s="257">
        <f>SUM(V106:V117,V119:V130)</f>
        <v>0</v>
      </c>
      <c r="W131" s="132">
        <v>10016</v>
      </c>
      <c r="X131" s="133"/>
      <c r="Y131" s="133"/>
    </row>
    <row r="136" spans="2:25" ht="13.5" thickBot="1">
      <c r="B136" s="120" t="s">
        <v>149</v>
      </c>
      <c r="G136" s="69"/>
      <c r="S136" s="231" t="s">
        <v>231</v>
      </c>
      <c r="T136" s="231"/>
      <c r="U136" s="231"/>
    </row>
    <row r="137" spans="2:25" ht="64.5" thickBot="1">
      <c r="B137" s="77" t="s">
        <v>142</v>
      </c>
      <c r="C137" s="232" t="s">
        <v>301</v>
      </c>
      <c r="D137" s="232" t="s">
        <v>303</v>
      </c>
      <c r="E137" s="233" t="s">
        <v>329</v>
      </c>
      <c r="F137" s="233" t="s">
        <v>330</v>
      </c>
      <c r="G137" s="233" t="s">
        <v>305</v>
      </c>
      <c r="H137" s="233" t="s">
        <v>331</v>
      </c>
      <c r="I137" s="233" t="s">
        <v>332</v>
      </c>
      <c r="J137" s="233" t="s">
        <v>333</v>
      </c>
      <c r="K137" s="233" t="s">
        <v>334</v>
      </c>
      <c r="L137" s="233" t="s">
        <v>335</v>
      </c>
      <c r="M137" s="233" t="s">
        <v>307</v>
      </c>
      <c r="N137" s="233" t="s">
        <v>309</v>
      </c>
      <c r="O137" s="233" t="s">
        <v>310</v>
      </c>
      <c r="P137" s="233" t="s">
        <v>311</v>
      </c>
      <c r="Q137" s="233" t="s">
        <v>312</v>
      </c>
      <c r="R137" s="233" t="s">
        <v>313</v>
      </c>
      <c r="S137" s="234" t="s">
        <v>314</v>
      </c>
      <c r="T137" s="75" t="s">
        <v>315</v>
      </c>
      <c r="U137" s="235" t="s">
        <v>316</v>
      </c>
      <c r="V137" s="236" t="s">
        <v>317</v>
      </c>
      <c r="W137" s="121" t="s">
        <v>336</v>
      </c>
      <c r="X137" s="81" t="s">
        <v>337</v>
      </c>
      <c r="Y137" s="81" t="s">
        <v>151</v>
      </c>
    </row>
    <row r="138" spans="2:25">
      <c r="B138" s="122"/>
      <c r="C138" s="237" t="s">
        <v>318</v>
      </c>
      <c r="D138" s="238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61">
        <f>SUM(O139:O150)</f>
        <v>0</v>
      </c>
      <c r="P138" s="261">
        <f>SUM(P139:P150)</f>
        <v>0</v>
      </c>
      <c r="Q138" s="261">
        <f>SUM(Q139:Q150)</f>
        <v>0</v>
      </c>
      <c r="R138" s="260">
        <f>O138+P138-Q138</f>
        <v>0</v>
      </c>
      <c r="S138" s="261">
        <f>SUM(S139:S150)</f>
        <v>0</v>
      </c>
      <c r="T138" s="261">
        <f>SUM(T139:T150)</f>
        <v>0</v>
      </c>
      <c r="U138" s="240"/>
      <c r="V138" s="241"/>
      <c r="W138" s="123">
        <v>10007</v>
      </c>
      <c r="X138" s="124"/>
      <c r="Y138" s="124"/>
    </row>
    <row r="139" spans="2:25">
      <c r="B139" s="125"/>
      <c r="C139" s="242"/>
      <c r="D139" s="243"/>
      <c r="E139" s="243"/>
      <c r="F139" s="243"/>
      <c r="G139" s="243"/>
      <c r="H139" s="243"/>
      <c r="I139" s="243"/>
      <c r="J139" s="243"/>
      <c r="K139" s="243"/>
      <c r="L139" s="243"/>
      <c r="M139" s="243"/>
      <c r="N139" s="243"/>
      <c r="O139" s="243"/>
      <c r="P139" s="243"/>
      <c r="Q139" s="243"/>
      <c r="R139" s="260">
        <f>O139+P139-Q139</f>
        <v>0</v>
      </c>
      <c r="S139" s="244"/>
      <c r="T139" s="244"/>
      <c r="U139" s="244"/>
      <c r="V139" s="245"/>
      <c r="W139" s="126">
        <v>10007</v>
      </c>
      <c r="X139" s="86"/>
      <c r="Y139" s="86"/>
    </row>
    <row r="140" spans="2:25">
      <c r="B140" s="125"/>
      <c r="C140" s="242"/>
      <c r="D140" s="243"/>
      <c r="E140" s="243"/>
      <c r="F140" s="243"/>
      <c r="G140" s="243"/>
      <c r="H140" s="243"/>
      <c r="I140" s="243"/>
      <c r="J140" s="243"/>
      <c r="K140" s="243"/>
      <c r="L140" s="243"/>
      <c r="M140" s="243"/>
      <c r="N140" s="243"/>
      <c r="O140" s="243"/>
      <c r="P140" s="243"/>
      <c r="Q140" s="243"/>
      <c r="R140" s="260">
        <f t="shared" ref="R140:R164" si="4">O140+P140-Q140</f>
        <v>0</v>
      </c>
      <c r="S140" s="244"/>
      <c r="T140" s="244"/>
      <c r="U140" s="244"/>
      <c r="V140" s="245"/>
      <c r="W140" s="126">
        <v>10007</v>
      </c>
      <c r="X140" s="86"/>
      <c r="Y140" s="86"/>
    </row>
    <row r="141" spans="2:25">
      <c r="B141" s="125"/>
      <c r="C141" s="242"/>
      <c r="D141" s="243"/>
      <c r="E141" s="243"/>
      <c r="F141" s="243"/>
      <c r="G141" s="243"/>
      <c r="H141" s="243"/>
      <c r="I141" s="243"/>
      <c r="J141" s="243"/>
      <c r="K141" s="243"/>
      <c r="L141" s="243"/>
      <c r="M141" s="243"/>
      <c r="N141" s="243"/>
      <c r="O141" s="243"/>
      <c r="P141" s="243"/>
      <c r="Q141" s="243"/>
      <c r="R141" s="260">
        <f t="shared" si="4"/>
        <v>0</v>
      </c>
      <c r="S141" s="244"/>
      <c r="T141" s="244"/>
      <c r="U141" s="244"/>
      <c r="V141" s="245"/>
      <c r="W141" s="126">
        <v>10007</v>
      </c>
      <c r="X141" s="86"/>
      <c r="Y141" s="86"/>
    </row>
    <row r="142" spans="2:25">
      <c r="B142" s="125"/>
      <c r="C142" s="242"/>
      <c r="D142" s="246"/>
      <c r="E142" s="243"/>
      <c r="F142" s="243"/>
      <c r="G142" s="243"/>
      <c r="H142" s="243"/>
      <c r="I142" s="243"/>
      <c r="J142" s="243"/>
      <c r="K142" s="243"/>
      <c r="L142" s="243"/>
      <c r="M142" s="243"/>
      <c r="N142" s="243"/>
      <c r="O142" s="243"/>
      <c r="P142" s="243"/>
      <c r="Q142" s="243"/>
      <c r="R142" s="260">
        <f t="shared" si="4"/>
        <v>0</v>
      </c>
      <c r="S142" s="244"/>
      <c r="T142" s="244"/>
      <c r="U142" s="244"/>
      <c r="V142" s="245"/>
      <c r="W142" s="126">
        <v>10007</v>
      </c>
      <c r="X142" s="86"/>
      <c r="Y142" s="86"/>
    </row>
    <row r="143" spans="2:25">
      <c r="B143" s="125"/>
      <c r="C143" s="242"/>
      <c r="D143" s="246"/>
      <c r="E143" s="243"/>
      <c r="F143" s="243"/>
      <c r="G143" s="243"/>
      <c r="H143" s="243"/>
      <c r="I143" s="243"/>
      <c r="J143" s="243"/>
      <c r="K143" s="243"/>
      <c r="L143" s="243"/>
      <c r="M143" s="243"/>
      <c r="N143" s="243"/>
      <c r="O143" s="243"/>
      <c r="P143" s="243"/>
      <c r="Q143" s="243"/>
      <c r="R143" s="260">
        <f t="shared" si="4"/>
        <v>0</v>
      </c>
      <c r="S143" s="244"/>
      <c r="T143" s="244"/>
      <c r="U143" s="244"/>
      <c r="V143" s="245"/>
      <c r="W143" s="126">
        <v>10007</v>
      </c>
      <c r="X143" s="86"/>
      <c r="Y143" s="86"/>
    </row>
    <row r="144" spans="2:25">
      <c r="B144" s="125"/>
      <c r="C144" s="242"/>
      <c r="D144" s="246"/>
      <c r="E144" s="243"/>
      <c r="F144" s="243"/>
      <c r="G144" s="243"/>
      <c r="H144" s="243"/>
      <c r="I144" s="243"/>
      <c r="J144" s="243"/>
      <c r="K144" s="243"/>
      <c r="L144" s="243"/>
      <c r="M144" s="243"/>
      <c r="N144" s="243"/>
      <c r="O144" s="243"/>
      <c r="P144" s="243"/>
      <c r="Q144" s="243"/>
      <c r="R144" s="260">
        <f t="shared" si="4"/>
        <v>0</v>
      </c>
      <c r="S144" s="244"/>
      <c r="T144" s="244"/>
      <c r="U144" s="244"/>
      <c r="V144" s="245"/>
      <c r="W144" s="126">
        <v>10007</v>
      </c>
      <c r="X144" s="86"/>
      <c r="Y144" s="86"/>
    </row>
    <row r="145" spans="2:25">
      <c r="B145" s="44"/>
      <c r="C145" s="242"/>
      <c r="D145" s="247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  <c r="O145" s="244"/>
      <c r="P145" s="244"/>
      <c r="Q145" s="244"/>
      <c r="R145" s="260">
        <f t="shared" si="4"/>
        <v>0</v>
      </c>
      <c r="S145" s="244"/>
      <c r="T145" s="244"/>
      <c r="U145" s="244"/>
      <c r="V145" s="245"/>
      <c r="W145" s="126">
        <v>10007</v>
      </c>
      <c r="X145" s="86"/>
      <c r="Y145" s="86"/>
    </row>
    <row r="146" spans="2:25">
      <c r="B146" s="44"/>
      <c r="C146" s="242"/>
      <c r="D146" s="247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  <c r="O146" s="244"/>
      <c r="P146" s="244"/>
      <c r="Q146" s="244"/>
      <c r="R146" s="260">
        <f t="shared" si="4"/>
        <v>0</v>
      </c>
      <c r="S146" s="244"/>
      <c r="T146" s="244"/>
      <c r="U146" s="244"/>
      <c r="V146" s="245"/>
      <c r="W146" s="126">
        <v>10007</v>
      </c>
      <c r="X146" s="86"/>
      <c r="Y146" s="86"/>
    </row>
    <row r="147" spans="2:25">
      <c r="B147" s="44"/>
      <c r="C147" s="242"/>
      <c r="D147" s="247"/>
      <c r="E147" s="244"/>
      <c r="F147" s="244"/>
      <c r="G147" s="244"/>
      <c r="H147" s="244"/>
      <c r="I147" s="244"/>
      <c r="J147" s="244"/>
      <c r="K147" s="244"/>
      <c r="L147" s="244"/>
      <c r="M147" s="244"/>
      <c r="N147" s="244"/>
      <c r="O147" s="244"/>
      <c r="P147" s="244"/>
      <c r="Q147" s="244"/>
      <c r="R147" s="260">
        <f t="shared" si="4"/>
        <v>0</v>
      </c>
      <c r="S147" s="244"/>
      <c r="T147" s="244"/>
      <c r="U147" s="244"/>
      <c r="V147" s="245"/>
      <c r="W147" s="126">
        <v>10007</v>
      </c>
      <c r="X147" s="86"/>
      <c r="Y147" s="86"/>
    </row>
    <row r="148" spans="2:25">
      <c r="B148" s="44"/>
      <c r="C148" s="242"/>
      <c r="D148" s="247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  <c r="O148" s="244"/>
      <c r="P148" s="244"/>
      <c r="Q148" s="244"/>
      <c r="R148" s="260">
        <f t="shared" si="4"/>
        <v>0</v>
      </c>
      <c r="S148" s="244"/>
      <c r="T148" s="244"/>
      <c r="U148" s="244"/>
      <c r="V148" s="245"/>
      <c r="W148" s="126">
        <v>10007</v>
      </c>
      <c r="X148" s="86"/>
      <c r="Y148" s="86"/>
    </row>
    <row r="149" spans="2:25">
      <c r="B149" s="44"/>
      <c r="C149" s="242"/>
      <c r="D149" s="247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  <c r="O149" s="244"/>
      <c r="P149" s="244"/>
      <c r="Q149" s="244"/>
      <c r="R149" s="260">
        <f t="shared" si="4"/>
        <v>0</v>
      </c>
      <c r="S149" s="244"/>
      <c r="T149" s="244"/>
      <c r="U149" s="244"/>
      <c r="V149" s="245"/>
      <c r="W149" s="126">
        <v>10007</v>
      </c>
      <c r="X149" s="86"/>
      <c r="Y149" s="86"/>
    </row>
    <row r="150" spans="2:25" ht="13.5" thickBot="1">
      <c r="B150" s="44"/>
      <c r="C150" s="242"/>
      <c r="D150" s="247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  <c r="O150" s="244"/>
      <c r="P150" s="244"/>
      <c r="Q150" s="244"/>
      <c r="R150" s="260">
        <f t="shared" si="4"/>
        <v>0</v>
      </c>
      <c r="S150" s="244"/>
      <c r="T150" s="244"/>
      <c r="U150" s="244"/>
      <c r="V150" s="245"/>
      <c r="W150" s="126">
        <v>10007</v>
      </c>
      <c r="X150" s="86"/>
      <c r="Y150" s="86"/>
    </row>
    <row r="151" spans="2:25">
      <c r="B151" s="44"/>
      <c r="C151" s="248" t="s">
        <v>325</v>
      </c>
      <c r="D151" s="249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  <c r="O151" s="261">
        <f>SUM(O152:O163)</f>
        <v>0</v>
      </c>
      <c r="P151" s="261">
        <f>SUM(P152:P163)</f>
        <v>0</v>
      </c>
      <c r="Q151" s="261">
        <f>SUM(Q152:Q163)</f>
        <v>0</v>
      </c>
      <c r="R151" s="260">
        <f t="shared" si="4"/>
        <v>0</v>
      </c>
      <c r="S151" s="261">
        <f>SUM(S152:S163)</f>
        <v>0</v>
      </c>
      <c r="T151" s="261">
        <f>SUM(T152:T163)</f>
        <v>0</v>
      </c>
      <c r="U151" s="250"/>
      <c r="V151" s="251"/>
      <c r="W151" s="127">
        <v>10014</v>
      </c>
      <c r="X151" s="128"/>
      <c r="Y151" s="128"/>
    </row>
    <row r="152" spans="2:25">
      <c r="B152" s="44"/>
      <c r="C152" s="242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  <c r="O152" s="243"/>
      <c r="P152" s="243"/>
      <c r="Q152" s="243"/>
      <c r="R152" s="260">
        <f t="shared" si="4"/>
        <v>0</v>
      </c>
      <c r="S152" s="244"/>
      <c r="T152" s="244"/>
      <c r="U152" s="244"/>
      <c r="V152" s="245"/>
      <c r="W152" s="127">
        <v>10014</v>
      </c>
      <c r="X152" s="86"/>
      <c r="Y152" s="86"/>
    </row>
    <row r="153" spans="2:25">
      <c r="B153" s="44"/>
      <c r="C153" s="242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  <c r="O153" s="243"/>
      <c r="P153" s="243"/>
      <c r="Q153" s="243"/>
      <c r="R153" s="260">
        <f t="shared" si="4"/>
        <v>0</v>
      </c>
      <c r="S153" s="244"/>
      <c r="T153" s="244"/>
      <c r="U153" s="244"/>
      <c r="V153" s="245"/>
      <c r="W153" s="127">
        <v>10014</v>
      </c>
      <c r="X153" s="86"/>
      <c r="Y153" s="86"/>
    </row>
    <row r="154" spans="2:25">
      <c r="B154" s="44"/>
      <c r="C154" s="242"/>
      <c r="D154" s="247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  <c r="O154" s="244"/>
      <c r="P154" s="244"/>
      <c r="Q154" s="244"/>
      <c r="R154" s="260">
        <f t="shared" si="4"/>
        <v>0</v>
      </c>
      <c r="S154" s="244"/>
      <c r="T154" s="244"/>
      <c r="U154" s="244"/>
      <c r="V154" s="245"/>
      <c r="W154" s="127">
        <v>10014</v>
      </c>
      <c r="X154" s="86"/>
      <c r="Y154" s="86"/>
    </row>
    <row r="155" spans="2:25">
      <c r="B155" s="44"/>
      <c r="C155" s="242"/>
      <c r="D155" s="247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  <c r="O155" s="244"/>
      <c r="P155" s="244"/>
      <c r="Q155" s="244"/>
      <c r="R155" s="260">
        <f t="shared" si="4"/>
        <v>0</v>
      </c>
      <c r="S155" s="244"/>
      <c r="T155" s="244"/>
      <c r="U155" s="244"/>
      <c r="V155" s="245"/>
      <c r="W155" s="127">
        <v>10014</v>
      </c>
      <c r="X155" s="86"/>
      <c r="Y155" s="86"/>
    </row>
    <row r="156" spans="2:25">
      <c r="B156" s="44"/>
      <c r="C156" s="242"/>
      <c r="D156" s="247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  <c r="O156" s="244"/>
      <c r="P156" s="244"/>
      <c r="Q156" s="244"/>
      <c r="R156" s="260">
        <f t="shared" si="4"/>
        <v>0</v>
      </c>
      <c r="S156" s="244"/>
      <c r="T156" s="244"/>
      <c r="U156" s="244"/>
      <c r="V156" s="245"/>
      <c r="W156" s="127">
        <v>10014</v>
      </c>
      <c r="X156" s="86"/>
      <c r="Y156" s="86"/>
    </row>
    <row r="157" spans="2:25">
      <c r="B157" s="44"/>
      <c r="C157" s="242"/>
      <c r="D157" s="247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  <c r="O157" s="244"/>
      <c r="P157" s="244"/>
      <c r="Q157" s="244"/>
      <c r="R157" s="260">
        <f t="shared" si="4"/>
        <v>0</v>
      </c>
      <c r="S157" s="244"/>
      <c r="T157" s="244"/>
      <c r="U157" s="244"/>
      <c r="V157" s="245"/>
      <c r="W157" s="127">
        <v>10014</v>
      </c>
      <c r="X157" s="86"/>
      <c r="Y157" s="86"/>
    </row>
    <row r="158" spans="2:25">
      <c r="B158" s="44"/>
      <c r="C158" s="242"/>
      <c r="D158" s="247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  <c r="O158" s="244"/>
      <c r="P158" s="244"/>
      <c r="Q158" s="244"/>
      <c r="R158" s="260">
        <f t="shared" si="4"/>
        <v>0</v>
      </c>
      <c r="S158" s="244"/>
      <c r="T158" s="244"/>
      <c r="U158" s="244"/>
      <c r="V158" s="245"/>
      <c r="W158" s="127">
        <v>10014</v>
      </c>
      <c r="X158" s="86"/>
      <c r="Y158" s="86"/>
    </row>
    <row r="159" spans="2:25">
      <c r="B159" s="44"/>
      <c r="C159" s="242"/>
      <c r="D159" s="247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  <c r="O159" s="244"/>
      <c r="P159" s="244"/>
      <c r="Q159" s="244"/>
      <c r="R159" s="260">
        <f t="shared" si="4"/>
        <v>0</v>
      </c>
      <c r="S159" s="244"/>
      <c r="T159" s="244"/>
      <c r="U159" s="244"/>
      <c r="V159" s="245"/>
      <c r="W159" s="127">
        <v>10014</v>
      </c>
      <c r="X159" s="86"/>
      <c r="Y159" s="86"/>
    </row>
    <row r="160" spans="2:25">
      <c r="B160" s="44"/>
      <c r="C160" s="242"/>
      <c r="D160" s="247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  <c r="O160" s="244"/>
      <c r="P160" s="244"/>
      <c r="Q160" s="244"/>
      <c r="R160" s="260">
        <f t="shared" si="4"/>
        <v>0</v>
      </c>
      <c r="S160" s="244"/>
      <c r="T160" s="244"/>
      <c r="U160" s="244"/>
      <c r="V160" s="245"/>
      <c r="W160" s="127">
        <v>10014</v>
      </c>
      <c r="X160" s="86"/>
      <c r="Y160" s="86"/>
    </row>
    <row r="161" spans="2:25">
      <c r="B161" s="44"/>
      <c r="C161" s="242"/>
      <c r="D161" s="247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  <c r="O161" s="244"/>
      <c r="P161" s="244"/>
      <c r="Q161" s="244"/>
      <c r="R161" s="260">
        <f t="shared" si="4"/>
        <v>0</v>
      </c>
      <c r="S161" s="244"/>
      <c r="T161" s="244"/>
      <c r="U161" s="244"/>
      <c r="V161" s="245"/>
      <c r="W161" s="127">
        <v>10014</v>
      </c>
      <c r="X161" s="86"/>
      <c r="Y161" s="86"/>
    </row>
    <row r="162" spans="2:25">
      <c r="B162" s="44"/>
      <c r="C162" s="242"/>
      <c r="D162" s="247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  <c r="O162" s="244"/>
      <c r="P162" s="244"/>
      <c r="Q162" s="244"/>
      <c r="R162" s="260">
        <f t="shared" si="4"/>
        <v>0</v>
      </c>
      <c r="S162" s="244"/>
      <c r="T162" s="244"/>
      <c r="U162" s="244"/>
      <c r="V162" s="245"/>
      <c r="W162" s="127">
        <v>10014</v>
      </c>
      <c r="X162" s="86"/>
      <c r="Y162" s="86"/>
    </row>
    <row r="163" spans="2:25" ht="13.5" thickBot="1">
      <c r="B163" s="129"/>
      <c r="C163" s="242"/>
      <c r="D163" s="252"/>
      <c r="E163" s="253"/>
      <c r="F163" s="253"/>
      <c r="G163" s="253"/>
      <c r="H163" s="253"/>
      <c r="I163" s="253"/>
      <c r="J163" s="253"/>
      <c r="K163" s="253"/>
      <c r="L163" s="253"/>
      <c r="M163" s="253"/>
      <c r="N163" s="253"/>
      <c r="O163" s="253"/>
      <c r="P163" s="253"/>
      <c r="Q163" s="253"/>
      <c r="R163" s="260">
        <f t="shared" si="4"/>
        <v>0</v>
      </c>
      <c r="S163" s="253"/>
      <c r="T163" s="253"/>
      <c r="U163" s="253"/>
      <c r="V163" s="254"/>
      <c r="W163" s="130">
        <v>10014</v>
      </c>
      <c r="X163" s="87"/>
      <c r="Y163" s="87"/>
    </row>
    <row r="164" spans="2:25" ht="13.5" thickBot="1">
      <c r="B164" s="131"/>
      <c r="C164" s="255"/>
      <c r="D164" s="256"/>
      <c r="E164" s="257"/>
      <c r="F164" s="257"/>
      <c r="G164" s="258"/>
      <c r="H164" s="257"/>
      <c r="I164" s="257"/>
      <c r="J164" s="257"/>
      <c r="K164" s="257"/>
      <c r="L164" s="257"/>
      <c r="M164" s="257"/>
      <c r="N164" s="257"/>
      <c r="O164" s="257">
        <f>SUM(O151,O138)</f>
        <v>0</v>
      </c>
      <c r="P164" s="257">
        <f>SUM(P151,P138)</f>
        <v>0</v>
      </c>
      <c r="Q164" s="257">
        <f>SUM(Q151,Q138)</f>
        <v>0</v>
      </c>
      <c r="R164" s="260">
        <f t="shared" si="4"/>
        <v>0</v>
      </c>
      <c r="S164" s="257">
        <f>SUM(S151,S138)</f>
        <v>0</v>
      </c>
      <c r="T164" s="257">
        <f>SUM(T151,T138)</f>
        <v>0</v>
      </c>
      <c r="U164" s="257">
        <f>SUM(U139:U150,U152:U163)</f>
        <v>0</v>
      </c>
      <c r="V164" s="257">
        <f>SUM(V139:V150,V152:V163)</f>
        <v>0</v>
      </c>
      <c r="W164" s="132">
        <v>10016</v>
      </c>
      <c r="X164" s="133"/>
      <c r="Y164" s="133"/>
    </row>
    <row r="169" spans="2:25" ht="13.5" thickBot="1">
      <c r="B169" s="120" t="s">
        <v>150</v>
      </c>
      <c r="G169" s="69"/>
      <c r="S169" s="231" t="s">
        <v>231</v>
      </c>
      <c r="T169" s="231"/>
      <c r="U169" s="231"/>
    </row>
    <row r="170" spans="2:25" ht="64.5" thickBot="1">
      <c r="B170" s="134" t="s">
        <v>142</v>
      </c>
      <c r="C170" s="259" t="s">
        <v>301</v>
      </c>
      <c r="D170" s="232" t="s">
        <v>303</v>
      </c>
      <c r="E170" s="233" t="s">
        <v>329</v>
      </c>
      <c r="F170" s="233" t="s">
        <v>330</v>
      </c>
      <c r="G170" s="233" t="s">
        <v>305</v>
      </c>
      <c r="H170" s="233" t="s">
        <v>331</v>
      </c>
      <c r="I170" s="233" t="s">
        <v>332</v>
      </c>
      <c r="J170" s="233" t="s">
        <v>333</v>
      </c>
      <c r="K170" s="233" t="s">
        <v>334</v>
      </c>
      <c r="L170" s="233" t="s">
        <v>335</v>
      </c>
      <c r="M170" s="233" t="s">
        <v>307</v>
      </c>
      <c r="N170" s="233" t="s">
        <v>309</v>
      </c>
      <c r="O170" s="233" t="s">
        <v>310</v>
      </c>
      <c r="P170" s="233" t="s">
        <v>311</v>
      </c>
      <c r="Q170" s="233" t="s">
        <v>312</v>
      </c>
      <c r="R170" s="233" t="s">
        <v>313</v>
      </c>
      <c r="S170" s="234" t="s">
        <v>314</v>
      </c>
      <c r="T170" s="75" t="s">
        <v>315</v>
      </c>
      <c r="U170" s="235" t="s">
        <v>316</v>
      </c>
      <c r="V170" s="236" t="s">
        <v>317</v>
      </c>
      <c r="W170" s="135" t="s">
        <v>336</v>
      </c>
      <c r="X170" s="136" t="s">
        <v>337</v>
      </c>
      <c r="Y170" s="136" t="s">
        <v>151</v>
      </c>
    </row>
    <row r="171" spans="2:25">
      <c r="B171" s="122"/>
      <c r="C171" s="237" t="s">
        <v>318</v>
      </c>
      <c r="D171" s="238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61">
        <f>SUM(O172:O183)</f>
        <v>0</v>
      </c>
      <c r="P171" s="261">
        <f>SUM(P172:P183)</f>
        <v>0</v>
      </c>
      <c r="Q171" s="261">
        <f>SUM(Q172:Q183)</f>
        <v>0</v>
      </c>
      <c r="R171" s="260">
        <f>O171+P171-Q171</f>
        <v>0</v>
      </c>
      <c r="S171" s="261">
        <f>SUM(S172:S183)</f>
        <v>0</v>
      </c>
      <c r="T171" s="261">
        <f>SUM(T172:T183)</f>
        <v>0</v>
      </c>
      <c r="U171" s="240"/>
      <c r="V171" s="241"/>
      <c r="W171" s="123">
        <v>10007</v>
      </c>
      <c r="X171" s="124"/>
      <c r="Y171" s="124"/>
    </row>
    <row r="172" spans="2:25">
      <c r="B172" s="125"/>
      <c r="C172" s="242"/>
      <c r="D172" s="243"/>
      <c r="E172" s="243"/>
      <c r="F172" s="243"/>
      <c r="G172" s="243"/>
      <c r="H172" s="243"/>
      <c r="I172" s="243"/>
      <c r="J172" s="243"/>
      <c r="K172" s="243"/>
      <c r="L172" s="243"/>
      <c r="M172" s="243"/>
      <c r="N172" s="243"/>
      <c r="O172" s="243"/>
      <c r="P172" s="243"/>
      <c r="Q172" s="243"/>
      <c r="R172" s="260">
        <f>O172+P172-Q172</f>
        <v>0</v>
      </c>
      <c r="S172" s="244"/>
      <c r="T172" s="244"/>
      <c r="U172" s="244"/>
      <c r="V172" s="245"/>
      <c r="W172" s="126">
        <v>10007</v>
      </c>
      <c r="X172" s="86"/>
      <c r="Y172" s="86"/>
    </row>
    <row r="173" spans="2:25">
      <c r="B173" s="125"/>
      <c r="C173" s="242"/>
      <c r="D173" s="243"/>
      <c r="E173" s="243"/>
      <c r="F173" s="243"/>
      <c r="G173" s="243"/>
      <c r="H173" s="243"/>
      <c r="I173" s="243"/>
      <c r="J173" s="243"/>
      <c r="K173" s="243"/>
      <c r="L173" s="243"/>
      <c r="M173" s="243"/>
      <c r="N173" s="243"/>
      <c r="O173" s="243"/>
      <c r="P173" s="243"/>
      <c r="Q173" s="243"/>
      <c r="R173" s="260">
        <f t="shared" ref="R173:R197" si="5">O173+P173-Q173</f>
        <v>0</v>
      </c>
      <c r="S173" s="244"/>
      <c r="T173" s="244"/>
      <c r="U173" s="244"/>
      <c r="V173" s="245"/>
      <c r="W173" s="126">
        <v>10007</v>
      </c>
      <c r="X173" s="86"/>
      <c r="Y173" s="86"/>
    </row>
    <row r="174" spans="2:25">
      <c r="B174" s="125"/>
      <c r="C174" s="242"/>
      <c r="D174" s="243"/>
      <c r="E174" s="243"/>
      <c r="F174" s="243"/>
      <c r="G174" s="243"/>
      <c r="H174" s="243"/>
      <c r="I174" s="243"/>
      <c r="J174" s="243"/>
      <c r="K174" s="243"/>
      <c r="L174" s="243"/>
      <c r="M174" s="243"/>
      <c r="N174" s="243"/>
      <c r="O174" s="243"/>
      <c r="P174" s="243"/>
      <c r="Q174" s="243"/>
      <c r="R174" s="260">
        <f t="shared" si="5"/>
        <v>0</v>
      </c>
      <c r="S174" s="244"/>
      <c r="T174" s="244"/>
      <c r="U174" s="244"/>
      <c r="V174" s="245"/>
      <c r="W174" s="126">
        <v>10007</v>
      </c>
      <c r="X174" s="86"/>
      <c r="Y174" s="86"/>
    </row>
    <row r="175" spans="2:25">
      <c r="B175" s="125"/>
      <c r="C175" s="242"/>
      <c r="D175" s="246"/>
      <c r="E175" s="243"/>
      <c r="F175" s="243"/>
      <c r="G175" s="243"/>
      <c r="H175" s="243"/>
      <c r="I175" s="243"/>
      <c r="J175" s="243"/>
      <c r="K175" s="243"/>
      <c r="L175" s="243"/>
      <c r="M175" s="243"/>
      <c r="N175" s="243"/>
      <c r="O175" s="243"/>
      <c r="P175" s="243"/>
      <c r="Q175" s="243"/>
      <c r="R175" s="260">
        <f t="shared" si="5"/>
        <v>0</v>
      </c>
      <c r="S175" s="244"/>
      <c r="T175" s="244"/>
      <c r="U175" s="244"/>
      <c r="V175" s="245"/>
      <c r="W175" s="126">
        <v>10007</v>
      </c>
      <c r="X175" s="86"/>
      <c r="Y175" s="86"/>
    </row>
    <row r="176" spans="2:25">
      <c r="B176" s="125"/>
      <c r="C176" s="242"/>
      <c r="D176" s="246"/>
      <c r="E176" s="243"/>
      <c r="F176" s="243"/>
      <c r="G176" s="243"/>
      <c r="H176" s="243"/>
      <c r="I176" s="243"/>
      <c r="J176" s="243"/>
      <c r="K176" s="243"/>
      <c r="L176" s="243"/>
      <c r="M176" s="243"/>
      <c r="N176" s="243"/>
      <c r="O176" s="243"/>
      <c r="P176" s="243"/>
      <c r="Q176" s="243"/>
      <c r="R176" s="260">
        <f t="shared" si="5"/>
        <v>0</v>
      </c>
      <c r="S176" s="244"/>
      <c r="T176" s="244"/>
      <c r="U176" s="244"/>
      <c r="V176" s="245"/>
      <c r="W176" s="126">
        <v>10007</v>
      </c>
      <c r="X176" s="86"/>
      <c r="Y176" s="86"/>
    </row>
    <row r="177" spans="1:25">
      <c r="B177" s="125"/>
      <c r="C177" s="242"/>
      <c r="D177" s="246"/>
      <c r="E177" s="243"/>
      <c r="F177" s="243"/>
      <c r="G177" s="243"/>
      <c r="H177" s="243"/>
      <c r="I177" s="243"/>
      <c r="J177" s="243"/>
      <c r="K177" s="243"/>
      <c r="L177" s="243"/>
      <c r="M177" s="243"/>
      <c r="N177" s="243"/>
      <c r="O177" s="243"/>
      <c r="P177" s="243"/>
      <c r="Q177" s="243"/>
      <c r="R177" s="260">
        <f t="shared" si="5"/>
        <v>0</v>
      </c>
      <c r="S177" s="244"/>
      <c r="T177" s="244"/>
      <c r="U177" s="244"/>
      <c r="V177" s="245"/>
      <c r="W177" s="126">
        <v>10007</v>
      </c>
      <c r="X177" s="86"/>
      <c r="Y177" s="86"/>
    </row>
    <row r="178" spans="1:25">
      <c r="B178" s="44"/>
      <c r="C178" s="242"/>
      <c r="D178" s="247"/>
      <c r="E178" s="244"/>
      <c r="F178" s="244"/>
      <c r="G178" s="244"/>
      <c r="H178" s="244"/>
      <c r="I178" s="244"/>
      <c r="J178" s="244"/>
      <c r="K178" s="244"/>
      <c r="L178" s="244"/>
      <c r="M178" s="244"/>
      <c r="N178" s="244"/>
      <c r="O178" s="244"/>
      <c r="P178" s="244"/>
      <c r="Q178" s="244"/>
      <c r="R178" s="260">
        <f t="shared" si="5"/>
        <v>0</v>
      </c>
      <c r="S178" s="244"/>
      <c r="T178" s="244"/>
      <c r="U178" s="244"/>
      <c r="V178" s="245"/>
      <c r="W178" s="126">
        <v>10007</v>
      </c>
      <c r="X178" s="86"/>
      <c r="Y178" s="86"/>
    </row>
    <row r="179" spans="1:25">
      <c r="B179" s="44"/>
      <c r="C179" s="242"/>
      <c r="D179" s="247"/>
      <c r="E179" s="244"/>
      <c r="F179" s="244"/>
      <c r="G179" s="244"/>
      <c r="H179" s="244"/>
      <c r="I179" s="244"/>
      <c r="J179" s="244"/>
      <c r="K179" s="244"/>
      <c r="L179" s="244"/>
      <c r="M179" s="244"/>
      <c r="N179" s="244"/>
      <c r="O179" s="244"/>
      <c r="P179" s="244"/>
      <c r="Q179" s="244"/>
      <c r="R179" s="260">
        <f t="shared" si="5"/>
        <v>0</v>
      </c>
      <c r="S179" s="244"/>
      <c r="T179" s="244"/>
      <c r="U179" s="244"/>
      <c r="V179" s="245"/>
      <c r="W179" s="126">
        <v>10007</v>
      </c>
      <c r="X179" s="86"/>
      <c r="Y179" s="86"/>
    </row>
    <row r="180" spans="1:25">
      <c r="B180" s="44"/>
      <c r="C180" s="242"/>
      <c r="D180" s="247"/>
      <c r="E180" s="244"/>
      <c r="F180" s="244"/>
      <c r="G180" s="244"/>
      <c r="H180" s="244"/>
      <c r="I180" s="244"/>
      <c r="J180" s="244"/>
      <c r="K180" s="244"/>
      <c r="L180" s="244"/>
      <c r="M180" s="244"/>
      <c r="N180" s="244"/>
      <c r="O180" s="244"/>
      <c r="P180" s="244"/>
      <c r="Q180" s="244"/>
      <c r="R180" s="260">
        <f t="shared" si="5"/>
        <v>0</v>
      </c>
      <c r="S180" s="244"/>
      <c r="T180" s="244"/>
      <c r="U180" s="244"/>
      <c r="V180" s="245"/>
      <c r="W180" s="126">
        <v>10007</v>
      </c>
      <c r="X180" s="86"/>
      <c r="Y180" s="86"/>
    </row>
    <row r="181" spans="1:25">
      <c r="B181" s="44"/>
      <c r="C181" s="242"/>
      <c r="D181" s="247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44"/>
      <c r="P181" s="244"/>
      <c r="Q181" s="244"/>
      <c r="R181" s="260">
        <f t="shared" si="5"/>
        <v>0</v>
      </c>
      <c r="S181" s="244"/>
      <c r="T181" s="244"/>
      <c r="U181" s="244"/>
      <c r="V181" s="245"/>
      <c r="W181" s="126">
        <v>10007</v>
      </c>
      <c r="X181" s="86"/>
      <c r="Y181" s="86"/>
    </row>
    <row r="182" spans="1:25">
      <c r="B182" s="44"/>
      <c r="C182" s="242"/>
      <c r="D182" s="247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44"/>
      <c r="P182" s="244"/>
      <c r="Q182" s="244"/>
      <c r="R182" s="260">
        <f t="shared" si="5"/>
        <v>0</v>
      </c>
      <c r="S182" s="244"/>
      <c r="T182" s="244"/>
      <c r="U182" s="244"/>
      <c r="V182" s="245"/>
      <c r="W182" s="126">
        <v>10007</v>
      </c>
      <c r="X182" s="86"/>
      <c r="Y182" s="86"/>
    </row>
    <row r="183" spans="1:25" ht="13.5" thickBot="1">
      <c r="B183" s="44"/>
      <c r="C183" s="242"/>
      <c r="D183" s="247"/>
      <c r="E183" s="244"/>
      <c r="F183" s="244"/>
      <c r="G183" s="244"/>
      <c r="H183" s="244"/>
      <c r="I183" s="244"/>
      <c r="J183" s="244"/>
      <c r="K183" s="244"/>
      <c r="L183" s="244"/>
      <c r="M183" s="244"/>
      <c r="N183" s="244"/>
      <c r="O183" s="244"/>
      <c r="P183" s="244"/>
      <c r="Q183" s="244"/>
      <c r="R183" s="260">
        <f t="shared" si="5"/>
        <v>0</v>
      </c>
      <c r="S183" s="244"/>
      <c r="T183" s="244"/>
      <c r="U183" s="244"/>
      <c r="V183" s="245"/>
      <c r="W183" s="126">
        <v>10007</v>
      </c>
      <c r="X183" s="86"/>
      <c r="Y183" s="86"/>
    </row>
    <row r="184" spans="1:25">
      <c r="B184" s="44"/>
      <c r="C184" s="248" t="s">
        <v>325</v>
      </c>
      <c r="D184" s="249"/>
      <c r="E184" s="250"/>
      <c r="F184" s="250"/>
      <c r="G184" s="250"/>
      <c r="H184" s="250"/>
      <c r="I184" s="250"/>
      <c r="J184" s="250"/>
      <c r="K184" s="250"/>
      <c r="L184" s="250"/>
      <c r="M184" s="250"/>
      <c r="N184" s="250"/>
      <c r="O184" s="261">
        <f>SUM(O185:O196)</f>
        <v>0</v>
      </c>
      <c r="P184" s="261">
        <f>SUM(P185:P196)</f>
        <v>0</v>
      </c>
      <c r="Q184" s="261">
        <f>SUM(Q185:Q196)</f>
        <v>0</v>
      </c>
      <c r="R184" s="260">
        <f t="shared" si="5"/>
        <v>0</v>
      </c>
      <c r="S184" s="261">
        <f>SUM(S185:S196)</f>
        <v>0</v>
      </c>
      <c r="T184" s="261">
        <f>SUM(T185:T196)</f>
        <v>0</v>
      </c>
      <c r="U184" s="250"/>
      <c r="V184" s="251"/>
      <c r="W184" s="127">
        <v>10014</v>
      </c>
      <c r="X184" s="128"/>
      <c r="Y184" s="128"/>
    </row>
    <row r="185" spans="1:25">
      <c r="B185" s="44"/>
      <c r="C185" s="242"/>
      <c r="D185" s="243"/>
      <c r="E185" s="243"/>
      <c r="F185" s="243"/>
      <c r="G185" s="243"/>
      <c r="H185" s="243"/>
      <c r="I185" s="243"/>
      <c r="J185" s="243"/>
      <c r="K185" s="243"/>
      <c r="L185" s="243"/>
      <c r="M185" s="243"/>
      <c r="N185" s="243"/>
      <c r="O185" s="243"/>
      <c r="P185" s="243"/>
      <c r="Q185" s="243"/>
      <c r="R185" s="260">
        <f t="shared" si="5"/>
        <v>0</v>
      </c>
      <c r="S185" s="244"/>
      <c r="T185" s="244"/>
      <c r="U185" s="244"/>
      <c r="V185" s="245"/>
      <c r="W185" s="127">
        <v>10014</v>
      </c>
      <c r="X185" s="86"/>
      <c r="Y185" s="86"/>
    </row>
    <row r="186" spans="1:25" s="83" customFormat="1">
      <c r="A186" s="8"/>
      <c r="B186" s="44"/>
      <c r="C186" s="242"/>
      <c r="D186" s="243"/>
      <c r="E186" s="243"/>
      <c r="F186" s="243"/>
      <c r="G186" s="243"/>
      <c r="H186" s="243"/>
      <c r="I186" s="243"/>
      <c r="J186" s="243"/>
      <c r="K186" s="243"/>
      <c r="L186" s="243"/>
      <c r="M186" s="243"/>
      <c r="N186" s="243"/>
      <c r="O186" s="243"/>
      <c r="P186" s="243"/>
      <c r="Q186" s="243"/>
      <c r="R186" s="260">
        <f t="shared" si="5"/>
        <v>0</v>
      </c>
      <c r="S186" s="244"/>
      <c r="T186" s="244"/>
      <c r="U186" s="244"/>
      <c r="V186" s="245"/>
      <c r="W186" s="127">
        <v>10014</v>
      </c>
      <c r="X186" s="86"/>
      <c r="Y186" s="86"/>
    </row>
    <row r="187" spans="1:25" s="83" customFormat="1">
      <c r="A187" s="8"/>
      <c r="B187" s="44"/>
      <c r="C187" s="242"/>
      <c r="D187" s="247"/>
      <c r="E187" s="244"/>
      <c r="F187" s="244"/>
      <c r="G187" s="244"/>
      <c r="H187" s="244"/>
      <c r="I187" s="244"/>
      <c r="J187" s="244"/>
      <c r="K187" s="244"/>
      <c r="L187" s="244"/>
      <c r="M187" s="244"/>
      <c r="N187" s="244"/>
      <c r="O187" s="244"/>
      <c r="P187" s="244"/>
      <c r="Q187" s="244"/>
      <c r="R187" s="260">
        <f t="shared" si="5"/>
        <v>0</v>
      </c>
      <c r="S187" s="244"/>
      <c r="T187" s="244"/>
      <c r="U187" s="244"/>
      <c r="V187" s="245"/>
      <c r="W187" s="127">
        <v>10014</v>
      </c>
      <c r="X187" s="86"/>
      <c r="Y187" s="86"/>
    </row>
    <row r="188" spans="1:25" s="83" customFormat="1">
      <c r="A188" s="8"/>
      <c r="B188" s="44"/>
      <c r="C188" s="242"/>
      <c r="D188" s="247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44"/>
      <c r="P188" s="244"/>
      <c r="Q188" s="244"/>
      <c r="R188" s="260">
        <f t="shared" si="5"/>
        <v>0</v>
      </c>
      <c r="S188" s="244"/>
      <c r="T188" s="244"/>
      <c r="U188" s="244"/>
      <c r="V188" s="245"/>
      <c r="W188" s="127">
        <v>10014</v>
      </c>
      <c r="X188" s="86"/>
      <c r="Y188" s="86"/>
    </row>
    <row r="189" spans="1:25" s="83" customFormat="1">
      <c r="A189" s="8"/>
      <c r="B189" s="44"/>
      <c r="C189" s="242"/>
      <c r="D189" s="247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44"/>
      <c r="P189" s="244"/>
      <c r="Q189" s="244"/>
      <c r="R189" s="260">
        <f t="shared" si="5"/>
        <v>0</v>
      </c>
      <c r="S189" s="244"/>
      <c r="T189" s="244"/>
      <c r="U189" s="244"/>
      <c r="V189" s="245"/>
      <c r="W189" s="127">
        <v>10014</v>
      </c>
      <c r="X189" s="86"/>
      <c r="Y189" s="86"/>
    </row>
    <row r="190" spans="1:25" s="83" customFormat="1">
      <c r="A190" s="8"/>
      <c r="B190" s="44"/>
      <c r="C190" s="242"/>
      <c r="D190" s="247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44"/>
      <c r="P190" s="244"/>
      <c r="Q190" s="244"/>
      <c r="R190" s="260">
        <f t="shared" si="5"/>
        <v>0</v>
      </c>
      <c r="S190" s="244"/>
      <c r="T190" s="244"/>
      <c r="U190" s="244"/>
      <c r="V190" s="245"/>
      <c r="W190" s="127">
        <v>10014</v>
      </c>
      <c r="X190" s="86"/>
      <c r="Y190" s="86"/>
    </row>
    <row r="191" spans="1:25" s="83" customFormat="1">
      <c r="A191" s="8"/>
      <c r="B191" s="44"/>
      <c r="C191" s="242"/>
      <c r="D191" s="247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44"/>
      <c r="P191" s="244"/>
      <c r="Q191" s="244"/>
      <c r="R191" s="260">
        <f t="shared" si="5"/>
        <v>0</v>
      </c>
      <c r="S191" s="244"/>
      <c r="T191" s="244"/>
      <c r="U191" s="244"/>
      <c r="V191" s="245"/>
      <c r="W191" s="127">
        <v>10014</v>
      </c>
      <c r="X191" s="86"/>
      <c r="Y191" s="86"/>
    </row>
    <row r="192" spans="1:25" s="83" customFormat="1">
      <c r="A192" s="8"/>
      <c r="B192" s="44"/>
      <c r="C192" s="242"/>
      <c r="D192" s="247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44"/>
      <c r="P192" s="244"/>
      <c r="Q192" s="244"/>
      <c r="R192" s="260">
        <f t="shared" si="5"/>
        <v>0</v>
      </c>
      <c r="S192" s="244"/>
      <c r="T192" s="244"/>
      <c r="U192" s="244"/>
      <c r="V192" s="245"/>
      <c r="W192" s="127">
        <v>10014</v>
      </c>
      <c r="X192" s="86"/>
      <c r="Y192" s="86"/>
    </row>
    <row r="193" spans="1:25" s="83" customFormat="1">
      <c r="A193" s="8"/>
      <c r="B193" s="44"/>
      <c r="C193" s="242"/>
      <c r="D193" s="247"/>
      <c r="E193" s="244"/>
      <c r="F193" s="244"/>
      <c r="G193" s="244"/>
      <c r="H193" s="244"/>
      <c r="I193" s="244"/>
      <c r="J193" s="244"/>
      <c r="K193" s="244"/>
      <c r="L193" s="244"/>
      <c r="M193" s="244"/>
      <c r="N193" s="244"/>
      <c r="O193" s="244"/>
      <c r="P193" s="244"/>
      <c r="Q193" s="244"/>
      <c r="R193" s="260">
        <f t="shared" si="5"/>
        <v>0</v>
      </c>
      <c r="S193" s="244"/>
      <c r="T193" s="244"/>
      <c r="U193" s="244"/>
      <c r="V193" s="245"/>
      <c r="W193" s="127">
        <v>10014</v>
      </c>
      <c r="X193" s="86"/>
      <c r="Y193" s="86"/>
    </row>
    <row r="194" spans="1:25" s="83" customFormat="1">
      <c r="A194" s="8"/>
      <c r="B194" s="44"/>
      <c r="C194" s="242"/>
      <c r="D194" s="247"/>
      <c r="E194" s="244"/>
      <c r="F194" s="244"/>
      <c r="G194" s="244"/>
      <c r="H194" s="244"/>
      <c r="I194" s="244"/>
      <c r="J194" s="244"/>
      <c r="K194" s="244"/>
      <c r="L194" s="244"/>
      <c r="M194" s="244"/>
      <c r="N194" s="244"/>
      <c r="O194" s="244"/>
      <c r="P194" s="244"/>
      <c r="Q194" s="244"/>
      <c r="R194" s="260">
        <f t="shared" si="5"/>
        <v>0</v>
      </c>
      <c r="S194" s="244"/>
      <c r="T194" s="244"/>
      <c r="U194" s="244"/>
      <c r="V194" s="245"/>
      <c r="W194" s="127">
        <v>10014</v>
      </c>
      <c r="X194" s="86"/>
      <c r="Y194" s="86"/>
    </row>
    <row r="195" spans="1:25" s="83" customFormat="1">
      <c r="A195" s="8"/>
      <c r="B195" s="44"/>
      <c r="C195" s="242"/>
      <c r="D195" s="247"/>
      <c r="E195" s="244"/>
      <c r="F195" s="244"/>
      <c r="G195" s="244"/>
      <c r="H195" s="244"/>
      <c r="I195" s="244"/>
      <c r="J195" s="244"/>
      <c r="K195" s="244"/>
      <c r="L195" s="244"/>
      <c r="M195" s="244"/>
      <c r="N195" s="244"/>
      <c r="O195" s="244"/>
      <c r="P195" s="244"/>
      <c r="Q195" s="244"/>
      <c r="R195" s="260">
        <f t="shared" si="5"/>
        <v>0</v>
      </c>
      <c r="S195" s="244"/>
      <c r="T195" s="244"/>
      <c r="U195" s="244"/>
      <c r="V195" s="245"/>
      <c r="W195" s="127">
        <v>10014</v>
      </c>
      <c r="X195" s="86"/>
      <c r="Y195" s="86"/>
    </row>
    <row r="196" spans="1:25" s="83" customFormat="1" ht="13.5" thickBot="1">
      <c r="A196" s="8"/>
      <c r="B196" s="129"/>
      <c r="C196" s="242"/>
      <c r="D196" s="252"/>
      <c r="E196" s="253"/>
      <c r="F196" s="253"/>
      <c r="G196" s="253"/>
      <c r="H196" s="253"/>
      <c r="I196" s="253"/>
      <c r="J196" s="253"/>
      <c r="K196" s="253"/>
      <c r="L196" s="253"/>
      <c r="M196" s="253"/>
      <c r="N196" s="253"/>
      <c r="O196" s="253"/>
      <c r="P196" s="253"/>
      <c r="Q196" s="253"/>
      <c r="R196" s="260">
        <f t="shared" si="5"/>
        <v>0</v>
      </c>
      <c r="S196" s="253"/>
      <c r="T196" s="253"/>
      <c r="U196" s="253"/>
      <c r="V196" s="254"/>
      <c r="W196" s="130">
        <v>10014</v>
      </c>
      <c r="X196" s="87"/>
      <c r="Y196" s="87"/>
    </row>
    <row r="197" spans="1:25" s="83" customFormat="1" ht="13.5" thickBot="1">
      <c r="A197" s="8"/>
      <c r="B197" s="131"/>
      <c r="C197" s="255"/>
      <c r="D197" s="256"/>
      <c r="E197" s="257"/>
      <c r="F197" s="257"/>
      <c r="G197" s="258"/>
      <c r="H197" s="257"/>
      <c r="I197" s="257"/>
      <c r="J197" s="257"/>
      <c r="K197" s="257"/>
      <c r="L197" s="257"/>
      <c r="M197" s="257"/>
      <c r="N197" s="257"/>
      <c r="O197" s="257">
        <f>SUM(O184,O171)</f>
        <v>0</v>
      </c>
      <c r="P197" s="257">
        <f>SUM(P184,P171)</f>
        <v>0</v>
      </c>
      <c r="Q197" s="257">
        <f>SUM(Q184,Q171)</f>
        <v>0</v>
      </c>
      <c r="R197" s="260">
        <f t="shared" si="5"/>
        <v>0</v>
      </c>
      <c r="S197" s="257">
        <f>SUM(S184,S171)</f>
        <v>0</v>
      </c>
      <c r="T197" s="257">
        <f>SUM(T184,T171)</f>
        <v>0</v>
      </c>
      <c r="U197" s="257">
        <f>SUM(U172:U183,U185:U196)</f>
        <v>0</v>
      </c>
      <c r="V197" s="257">
        <f>SUM(V172:V183,V185:V196)</f>
        <v>0</v>
      </c>
      <c r="W197" s="132">
        <v>10016</v>
      </c>
      <c r="X197" s="133"/>
      <c r="Y197" s="133"/>
    </row>
    <row r="198" spans="1:25">
      <c r="W198" s="83"/>
    </row>
    <row r="199" spans="1:25">
      <c r="W199" s="83"/>
    </row>
    <row r="200" spans="1:25">
      <c r="W200" s="83"/>
    </row>
    <row r="201" spans="1:25">
      <c r="W201" s="83"/>
    </row>
    <row r="202" spans="1:25">
      <c r="W202" s="83"/>
    </row>
    <row r="203" spans="1:25">
      <c r="W203" s="83"/>
    </row>
    <row r="204" spans="1:25">
      <c r="W204" s="83"/>
    </row>
    <row r="205" spans="1:25">
      <c r="W205" s="83"/>
    </row>
    <row r="206" spans="1:25">
      <c r="W206" s="83"/>
    </row>
    <row r="207" spans="1:25">
      <c r="W207" s="83"/>
    </row>
    <row r="208" spans="1:25">
      <c r="W208" s="83"/>
    </row>
    <row r="209" spans="23:23">
      <c r="W209" s="83"/>
    </row>
    <row r="210" spans="23:23">
      <c r="W210" s="83"/>
    </row>
    <row r="211" spans="23:23">
      <c r="W211" s="83"/>
    </row>
    <row r="212" spans="23:23">
      <c r="W212" s="83"/>
    </row>
    <row r="213" spans="23:23">
      <c r="W213" s="83"/>
    </row>
    <row r="214" spans="23:23">
      <c r="W214" s="83"/>
    </row>
    <row r="215" spans="23:23">
      <c r="W215" s="83"/>
    </row>
    <row r="216" spans="23:23">
      <c r="W216" s="83"/>
    </row>
    <row r="217" spans="23:23">
      <c r="W217" s="83"/>
    </row>
    <row r="218" spans="23:23">
      <c r="W218" s="83"/>
    </row>
    <row r="219" spans="23:23">
      <c r="W219" s="83"/>
    </row>
    <row r="220" spans="23:23">
      <c r="W220" s="83"/>
    </row>
    <row r="221" spans="23:23">
      <c r="W221" s="83"/>
    </row>
    <row r="222" spans="23:23">
      <c r="W222" s="83"/>
    </row>
    <row r="223" spans="23:23">
      <c r="W223" s="83"/>
    </row>
    <row r="224" spans="23:23">
      <c r="W224" s="83"/>
    </row>
    <row r="225" spans="23:23">
      <c r="W225" s="83"/>
    </row>
    <row r="226" spans="23:23">
      <c r="W226" s="83"/>
    </row>
    <row r="227" spans="23:23">
      <c r="W227" s="83"/>
    </row>
    <row r="228" spans="23:23">
      <c r="W228" s="83"/>
    </row>
    <row r="229" spans="23:23">
      <c r="W229" s="83"/>
    </row>
    <row r="230" spans="23:23">
      <c r="W230" s="83"/>
    </row>
    <row r="231" spans="23:23">
      <c r="W231" s="83"/>
    </row>
    <row r="232" spans="23:23">
      <c r="W232" s="83"/>
    </row>
    <row r="233" spans="23:23">
      <c r="W233" s="83"/>
    </row>
    <row r="234" spans="23:23">
      <c r="W234" s="83"/>
    </row>
    <row r="235" spans="23:23">
      <c r="W235" s="83"/>
    </row>
    <row r="236" spans="23:23">
      <c r="W236" s="83"/>
    </row>
    <row r="237" spans="23:23">
      <c r="W237" s="83"/>
    </row>
    <row r="238" spans="23:23">
      <c r="W238" s="83"/>
    </row>
    <row r="239" spans="23:23">
      <c r="W239" s="83"/>
    </row>
    <row r="240" spans="23:23">
      <c r="W240" s="83"/>
    </row>
    <row r="241" spans="23:23">
      <c r="W241" s="83"/>
    </row>
    <row r="242" spans="23:23">
      <c r="W242" s="83"/>
    </row>
    <row r="243" spans="23:23">
      <c r="W243" s="83"/>
    </row>
    <row r="244" spans="23:23">
      <c r="W244" s="83"/>
    </row>
    <row r="245" spans="23:23">
      <c r="W245" s="83"/>
    </row>
    <row r="246" spans="23:23">
      <c r="W246" s="83"/>
    </row>
    <row r="247" spans="23:23">
      <c r="W247" s="83"/>
    </row>
    <row r="248" spans="23:23">
      <c r="W248" s="83"/>
    </row>
    <row r="249" spans="23:23">
      <c r="W249" s="83"/>
    </row>
    <row r="250" spans="23:23">
      <c r="W250" s="83"/>
    </row>
    <row r="251" spans="23:23">
      <c r="W251" s="83"/>
    </row>
    <row r="252" spans="23:23">
      <c r="W252" s="83"/>
    </row>
    <row r="253" spans="23:23">
      <c r="W253" s="83"/>
    </row>
    <row r="254" spans="23:23">
      <c r="W254" s="83"/>
    </row>
    <row r="255" spans="23:23">
      <c r="W255" s="83"/>
    </row>
    <row r="256" spans="23:23">
      <c r="W256" s="83"/>
    </row>
    <row r="257" spans="23:23">
      <c r="W257" s="83"/>
    </row>
    <row r="258" spans="23:23">
      <c r="W258" s="83"/>
    </row>
    <row r="259" spans="23:23">
      <c r="W259" s="83"/>
    </row>
    <row r="260" spans="23:23">
      <c r="W260" s="83"/>
    </row>
    <row r="261" spans="23:23">
      <c r="W261" s="83"/>
    </row>
    <row r="262" spans="23:23">
      <c r="W262" s="83"/>
    </row>
    <row r="263" spans="23:23">
      <c r="W263" s="83"/>
    </row>
    <row r="264" spans="23:23">
      <c r="W264" s="83"/>
    </row>
    <row r="265" spans="23:23">
      <c r="W265" s="83"/>
    </row>
    <row r="266" spans="23:23">
      <c r="W266" s="83"/>
    </row>
    <row r="267" spans="23:23">
      <c r="W267" s="83"/>
    </row>
    <row r="268" spans="23:23">
      <c r="W268" s="83"/>
    </row>
    <row r="269" spans="23:23">
      <c r="W269" s="83"/>
    </row>
    <row r="270" spans="23:23">
      <c r="W270" s="83"/>
    </row>
    <row r="271" spans="23:23">
      <c r="W271" s="83"/>
    </row>
    <row r="272" spans="23:23">
      <c r="W272" s="83"/>
    </row>
    <row r="273" spans="23:23">
      <c r="W273" s="83"/>
    </row>
    <row r="274" spans="23:23">
      <c r="W274" s="83"/>
    </row>
    <row r="275" spans="23:23">
      <c r="W275" s="83"/>
    </row>
    <row r="276" spans="23:23">
      <c r="W276" s="83"/>
    </row>
    <row r="277" spans="23:23">
      <c r="W277" s="83"/>
    </row>
    <row r="278" spans="23:23">
      <c r="W278" s="83"/>
    </row>
    <row r="279" spans="23:23">
      <c r="W279" s="83"/>
    </row>
    <row r="280" spans="23:23">
      <c r="W280" s="83"/>
    </row>
    <row r="281" spans="23:23">
      <c r="W281" s="83"/>
    </row>
    <row r="282" spans="23:23">
      <c r="W282" s="83"/>
    </row>
    <row r="283" spans="23:23">
      <c r="W283" s="83"/>
    </row>
    <row r="284" spans="23:23">
      <c r="W284" s="83"/>
    </row>
    <row r="285" spans="23:23">
      <c r="W285" s="83"/>
    </row>
    <row r="286" spans="23:23">
      <c r="W286" s="83"/>
    </row>
    <row r="287" spans="23:23">
      <c r="W287" s="83"/>
    </row>
    <row r="288" spans="23:23">
      <c r="W288" s="83"/>
    </row>
    <row r="289" spans="23:23">
      <c r="W289" s="83"/>
    </row>
    <row r="290" spans="23:23">
      <c r="W290" s="83"/>
    </row>
    <row r="291" spans="23:23">
      <c r="W291" s="83"/>
    </row>
    <row r="292" spans="23:23">
      <c r="W292" s="83"/>
    </row>
    <row r="293" spans="23:23">
      <c r="W293" s="83"/>
    </row>
    <row r="294" spans="23:23">
      <c r="W294" s="83"/>
    </row>
    <row r="295" spans="23:23">
      <c r="W295" s="83"/>
    </row>
    <row r="296" spans="23:23">
      <c r="W296" s="83"/>
    </row>
    <row r="297" spans="23:23">
      <c r="W297" s="83"/>
    </row>
    <row r="298" spans="23:23">
      <c r="W298" s="83"/>
    </row>
    <row r="299" spans="23:23">
      <c r="W299" s="83"/>
    </row>
    <row r="300" spans="23:23">
      <c r="W300" s="83"/>
    </row>
    <row r="301" spans="23:23">
      <c r="W301" s="83"/>
    </row>
    <row r="302" spans="23:23">
      <c r="W302" s="83"/>
    </row>
    <row r="303" spans="23:23">
      <c r="W303" s="83"/>
    </row>
    <row r="304" spans="23:23">
      <c r="W304" s="83"/>
    </row>
    <row r="305" spans="23:23">
      <c r="W305" s="83"/>
    </row>
    <row r="306" spans="23:23">
      <c r="W306" s="83"/>
    </row>
    <row r="307" spans="23:23">
      <c r="W307" s="83"/>
    </row>
    <row r="308" spans="23:23">
      <c r="W308" s="83"/>
    </row>
    <row r="309" spans="23:23">
      <c r="W309" s="83"/>
    </row>
    <row r="310" spans="23:23">
      <c r="W310" s="83"/>
    </row>
    <row r="311" spans="23:23">
      <c r="W311" s="83"/>
    </row>
    <row r="312" spans="23:23">
      <c r="W312" s="83"/>
    </row>
    <row r="313" spans="23:23">
      <c r="W313" s="83"/>
    </row>
    <row r="314" spans="23:23">
      <c r="W314" s="83"/>
    </row>
    <row r="315" spans="23:23">
      <c r="W315" s="83"/>
    </row>
    <row r="316" spans="23:23">
      <c r="W316" s="83"/>
    </row>
    <row r="317" spans="23:23">
      <c r="W317" s="83"/>
    </row>
    <row r="318" spans="23:23">
      <c r="W318" s="83"/>
    </row>
    <row r="319" spans="23:23">
      <c r="W319" s="83"/>
    </row>
    <row r="320" spans="23:23">
      <c r="W320" s="83"/>
    </row>
    <row r="321" spans="23:23">
      <c r="W321" s="83"/>
    </row>
    <row r="322" spans="23:23">
      <c r="W322" s="83"/>
    </row>
    <row r="323" spans="23:23">
      <c r="W323" s="83"/>
    </row>
    <row r="324" spans="23:23">
      <c r="W324" s="83"/>
    </row>
    <row r="325" spans="23:23">
      <c r="W325" s="83"/>
    </row>
    <row r="326" spans="23:23">
      <c r="W326" s="83"/>
    </row>
    <row r="327" spans="23:23">
      <c r="W327" s="83"/>
    </row>
    <row r="328" spans="23:23">
      <c r="W328" s="83"/>
    </row>
    <row r="329" spans="23:23">
      <c r="W329" s="83"/>
    </row>
    <row r="330" spans="23:23">
      <c r="W330" s="83"/>
    </row>
    <row r="331" spans="23:23">
      <c r="W331" s="83"/>
    </row>
    <row r="332" spans="23:23">
      <c r="W332" s="83"/>
    </row>
    <row r="333" spans="23:23">
      <c r="W333" s="83"/>
    </row>
    <row r="334" spans="23:23">
      <c r="W334" s="83"/>
    </row>
    <row r="335" spans="23:23">
      <c r="W335" s="83"/>
    </row>
    <row r="336" spans="23:23">
      <c r="W336" s="83"/>
    </row>
    <row r="337" spans="23:23">
      <c r="W337" s="83"/>
    </row>
    <row r="338" spans="23:23">
      <c r="W338" s="83"/>
    </row>
    <row r="339" spans="23:23">
      <c r="W339" s="83"/>
    </row>
    <row r="340" spans="23:23">
      <c r="W340" s="83"/>
    </row>
    <row r="341" spans="23:23">
      <c r="W341" s="83"/>
    </row>
    <row r="342" spans="23:23">
      <c r="W342" s="83"/>
    </row>
    <row r="343" spans="23:23">
      <c r="W343" s="83"/>
    </row>
    <row r="344" spans="23:23">
      <c r="W344" s="83"/>
    </row>
    <row r="345" spans="23:23">
      <c r="W345" s="83"/>
    </row>
    <row r="346" spans="23:23">
      <c r="W346" s="83"/>
    </row>
    <row r="347" spans="23:23">
      <c r="W347" s="83"/>
    </row>
    <row r="348" spans="23:23">
      <c r="W348" s="83"/>
    </row>
    <row r="364" spans="23:23">
      <c r="W364" s="83"/>
    </row>
    <row r="365" spans="23:23">
      <c r="W365" s="83"/>
    </row>
    <row r="366" spans="23:23">
      <c r="W366" s="83"/>
    </row>
    <row r="367" spans="23:23">
      <c r="W367" s="83"/>
    </row>
    <row r="368" spans="23:23">
      <c r="W368" s="83"/>
    </row>
    <row r="369" spans="23:23">
      <c r="W369" s="83"/>
    </row>
    <row r="370" spans="23:23">
      <c r="W370" s="83"/>
    </row>
    <row r="371" spans="23:23">
      <c r="W371" s="83"/>
    </row>
    <row r="372" spans="23:23">
      <c r="W372" s="83"/>
    </row>
    <row r="373" spans="23:23">
      <c r="W373" s="83"/>
    </row>
    <row r="374" spans="23:23">
      <c r="W374" s="83"/>
    </row>
    <row r="375" spans="23:23">
      <c r="W375" s="83"/>
    </row>
    <row r="376" spans="23:23">
      <c r="W376" s="83"/>
    </row>
    <row r="377" spans="23:23">
      <c r="W377" s="83"/>
    </row>
  </sheetData>
  <protectedRanges>
    <protectedRange sqref="G6:V32 X39:Y65 G39:V65 X72:Y98 G72:V98 X138:Y164 X6:Y32 X105:Y131 G138:V164 X171:Y197 G105:V131 G171:V197" name="Range1"/>
  </protectedRanges>
  <phoneticPr fontId="7" type="noConversion"/>
  <pageMargins left="0.5" right="0.25" top="0.5" bottom="0.5" header="0.5" footer="0.5"/>
  <pageSetup scale="4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  <pageSetUpPr fitToPage="1"/>
  </sheetPr>
  <dimension ref="A2:R155"/>
  <sheetViews>
    <sheetView view="pageBreakPreview" topLeftCell="B1" zoomScaleNormal="100" workbookViewId="0">
      <selection activeCell="E27" sqref="E27:J27"/>
    </sheetView>
  </sheetViews>
  <sheetFormatPr defaultColWidth="9.140625" defaultRowHeight="12.75"/>
  <cols>
    <col min="1" max="1" width="9.42578125" style="52" customWidth="1"/>
    <col min="2" max="2" width="11" style="52" customWidth="1"/>
    <col min="3" max="3" width="29" style="52" customWidth="1"/>
    <col min="4" max="5" width="10.42578125" style="52" customWidth="1"/>
    <col min="6" max="11" width="11.5703125" style="52" customWidth="1"/>
    <col min="12" max="12" width="8.5703125" style="52" customWidth="1"/>
    <col min="13" max="13" width="9.85546875" style="52" customWidth="1"/>
    <col min="14" max="16384" width="9.140625" style="52"/>
  </cols>
  <sheetData>
    <row r="2" spans="1:18" ht="13.5" thickBot="1">
      <c r="B2" s="69" t="s">
        <v>402</v>
      </c>
      <c r="C2" s="69" t="s">
        <v>403</v>
      </c>
    </row>
    <row r="3" spans="1:18" ht="13.5" customHeight="1" thickBot="1">
      <c r="D3" s="69"/>
      <c r="E3" s="69"/>
      <c r="L3" s="2117" t="s">
        <v>151</v>
      </c>
      <c r="M3" s="2118"/>
      <c r="N3" s="2118"/>
      <c r="O3" s="2118"/>
      <c r="P3" s="2118"/>
      <c r="Q3" s="2118"/>
      <c r="R3" s="2119"/>
    </row>
    <row r="4" spans="1:18" s="427" customFormat="1" ht="26.25" thickBot="1">
      <c r="B4" s="428" t="s">
        <v>142</v>
      </c>
      <c r="C4" s="429" t="s">
        <v>143</v>
      </c>
      <c r="D4" s="429" t="s">
        <v>144</v>
      </c>
      <c r="E4" s="429" t="s">
        <v>800</v>
      </c>
      <c r="F4" s="141" t="s">
        <v>145</v>
      </c>
      <c r="G4" s="141" t="s">
        <v>146</v>
      </c>
      <c r="H4" s="141" t="s">
        <v>147</v>
      </c>
      <c r="I4" s="141" t="s">
        <v>148</v>
      </c>
      <c r="J4" s="141" t="s">
        <v>149</v>
      </c>
      <c r="K4" s="141" t="s">
        <v>150</v>
      </c>
      <c r="L4" s="429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B5" s="430"/>
      <c r="C5" s="431" t="s">
        <v>531</v>
      </c>
      <c r="D5" s="430"/>
      <c r="E5" s="54"/>
      <c r="F5" s="54"/>
      <c r="G5" s="55"/>
      <c r="H5" s="54"/>
      <c r="I5" s="55"/>
      <c r="J5" s="54"/>
      <c r="K5" s="55"/>
      <c r="L5" s="55"/>
      <c r="M5" s="55"/>
      <c r="N5" s="55"/>
      <c r="O5" s="55"/>
      <c r="P5" s="55"/>
      <c r="Q5" s="55"/>
      <c r="R5" s="55"/>
    </row>
    <row r="6" spans="1:18">
      <c r="B6" s="401"/>
      <c r="C6" s="432" t="s">
        <v>213</v>
      </c>
      <c r="D6" s="433"/>
      <c r="E6" s="274">
        <f>'Form 1.1a'!H32</f>
        <v>10009.208639336999</v>
      </c>
      <c r="F6" s="274">
        <f>'Form 1.1a'!H65</f>
        <v>12533.217950227867</v>
      </c>
      <c r="G6" s="275">
        <f>'Form 1.1a'!H98</f>
        <v>14066.80561688409</v>
      </c>
      <c r="H6" s="274">
        <f>'Form 1.1a'!H131</f>
        <v>15765.484419299657</v>
      </c>
      <c r="I6" s="275">
        <f>'Form 1.1a'!H164</f>
        <v>18322.137926436943</v>
      </c>
      <c r="J6" s="275">
        <f>'Form 1.1a'!H197</f>
        <v>21421.632397360285</v>
      </c>
      <c r="K6" s="275">
        <f>'Form 1.1a'!H230</f>
        <v>25050.708357311691</v>
      </c>
      <c r="L6" s="57"/>
      <c r="M6" s="57"/>
      <c r="N6" s="57"/>
      <c r="O6" s="57"/>
      <c r="P6" s="57"/>
      <c r="Q6" s="57"/>
      <c r="R6" s="57"/>
    </row>
    <row r="7" spans="1:18" ht="13.5" thickBot="1">
      <c r="B7" s="401"/>
      <c r="C7" s="434" t="s">
        <v>214</v>
      </c>
      <c r="D7" s="433"/>
      <c r="E7" s="274">
        <f>'Form 1.1b'!L33</f>
        <v>801.896316114</v>
      </c>
      <c r="F7" s="274" t="e">
        <f>'Form 1.1b'!L67</f>
        <v>#REF!</v>
      </c>
      <c r="G7" s="274" t="e">
        <f>'Form 1.1b'!L101</f>
        <v>#REF!</v>
      </c>
      <c r="H7" s="274" t="e">
        <f>'Form 1.1b'!L135</f>
        <v>#REF!</v>
      </c>
      <c r="I7" s="274" t="e">
        <f>'Form 1.1b'!L169</f>
        <v>#REF!</v>
      </c>
      <c r="J7" s="274" t="e">
        <f>'Form 1.1b'!L203</f>
        <v>#REF!</v>
      </c>
      <c r="K7" s="274" t="e">
        <f>'Form 1.1b'!L237</f>
        <v>#REF!</v>
      </c>
      <c r="L7" s="56"/>
      <c r="M7" s="56"/>
      <c r="N7" s="56"/>
      <c r="O7" s="56"/>
      <c r="P7" s="56"/>
      <c r="Q7" s="56"/>
      <c r="R7" s="56"/>
    </row>
    <row r="8" spans="1:18" s="435" customFormat="1" ht="13.5" thickBot="1">
      <c r="A8" s="52"/>
      <c r="B8" s="401"/>
      <c r="C8" s="401" t="s">
        <v>215</v>
      </c>
      <c r="D8" s="433"/>
      <c r="E8" s="58">
        <f t="shared" ref="E8:K8" si="0">E6-E7</f>
        <v>9207.3123232229991</v>
      </c>
      <c r="F8" s="58" t="e">
        <f t="shared" si="0"/>
        <v>#REF!</v>
      </c>
      <c r="G8" s="58" t="e">
        <f t="shared" si="0"/>
        <v>#REF!</v>
      </c>
      <c r="H8" s="58" t="e">
        <f t="shared" si="0"/>
        <v>#REF!</v>
      </c>
      <c r="I8" s="58" t="e">
        <f t="shared" si="0"/>
        <v>#REF!</v>
      </c>
      <c r="J8" s="58" t="e">
        <f t="shared" si="0"/>
        <v>#REF!</v>
      </c>
      <c r="K8" s="58" t="e">
        <f t="shared" si="0"/>
        <v>#REF!</v>
      </c>
      <c r="L8" s="58"/>
      <c r="M8" s="58"/>
      <c r="N8" s="58"/>
      <c r="O8" s="58"/>
      <c r="P8" s="58"/>
      <c r="Q8" s="58"/>
      <c r="R8" s="58"/>
    </row>
    <row r="9" spans="1:18" s="435" customFormat="1">
      <c r="A9" s="52"/>
      <c r="B9" s="401"/>
      <c r="C9" s="436" t="s">
        <v>128</v>
      </c>
      <c r="D9" s="433"/>
      <c r="E9" s="60">
        <f>'Form 1.1'!E10</f>
        <v>167.86847969999999</v>
      </c>
      <c r="F9" s="60">
        <f>'Form 1.1'!F10</f>
        <v>172.81947966799999</v>
      </c>
      <c r="G9" s="60">
        <f>'Form 1.1'!G10</f>
        <v>175.77457476799998</v>
      </c>
      <c r="H9" s="60">
        <f>'Form 1.1'!H10</f>
        <v>178.99562842699999</v>
      </c>
      <c r="I9" s="60">
        <f>'Form 1.1'!I10</f>
        <v>182.50657691530998</v>
      </c>
      <c r="J9" s="60">
        <f>'Form 1.1'!J10</f>
        <v>186.33351076756787</v>
      </c>
      <c r="K9" s="60">
        <f>'Form 1.1'!K10</f>
        <v>190.50486866652898</v>
      </c>
      <c r="L9" s="60"/>
      <c r="M9" s="60"/>
      <c r="N9" s="60"/>
      <c r="O9" s="60"/>
      <c r="P9" s="60"/>
      <c r="Q9" s="60"/>
      <c r="R9" s="60"/>
    </row>
    <row r="10" spans="1:18" s="435" customFormat="1">
      <c r="A10" s="52"/>
      <c r="B10" s="401"/>
      <c r="C10" s="401" t="s">
        <v>50</v>
      </c>
      <c r="D10" s="433"/>
      <c r="E10" s="276">
        <f>'Form 1.1j'!E10</f>
        <v>4644.2213523970004</v>
      </c>
      <c r="F10" s="276">
        <f>'Form 1.1j'!F10</f>
        <v>6804.4433209399995</v>
      </c>
      <c r="G10" s="276" t="e">
        <f>'Form 1.1j'!G10</f>
        <v>#REF!</v>
      </c>
      <c r="H10" s="276" t="e">
        <f>'Form 1.1j'!H10</f>
        <v>#REF!</v>
      </c>
      <c r="I10" s="276" t="e">
        <f>'Form 1.1j'!I10</f>
        <v>#REF!</v>
      </c>
      <c r="J10" s="276" t="e">
        <f>'Form 1.1j'!J10</f>
        <v>#REF!</v>
      </c>
      <c r="K10" s="276" t="e">
        <f>'Form 1.1j'!K10</f>
        <v>#REF!</v>
      </c>
      <c r="L10" s="60"/>
      <c r="M10" s="60"/>
      <c r="N10" s="60"/>
      <c r="O10" s="60"/>
      <c r="P10" s="60"/>
      <c r="Q10" s="60"/>
      <c r="R10" s="60"/>
    </row>
    <row r="11" spans="1:18" s="435" customFormat="1">
      <c r="A11" s="52"/>
      <c r="B11" s="401"/>
      <c r="C11" s="401" t="s">
        <v>126</v>
      </c>
      <c r="D11" s="433"/>
      <c r="E11" s="60">
        <f>'Form 1.1'!E12</f>
        <v>0</v>
      </c>
      <c r="F11" s="60">
        <f>'Form 1.1'!F12</f>
        <v>0</v>
      </c>
      <c r="G11" s="60">
        <f>'Form 1.1'!G12</f>
        <v>0</v>
      </c>
      <c r="H11" s="60">
        <f>'Form 1.1'!H12</f>
        <v>0</v>
      </c>
      <c r="I11" s="60">
        <f>'Form 1.1'!I12</f>
        <v>0</v>
      </c>
      <c r="J11" s="60">
        <f>'Form 1.1'!J12</f>
        <v>0</v>
      </c>
      <c r="K11" s="60">
        <f>'Form 1.1'!K12</f>
        <v>0</v>
      </c>
      <c r="L11" s="60"/>
      <c r="M11" s="60"/>
      <c r="N11" s="60"/>
      <c r="O11" s="60"/>
      <c r="P11" s="60"/>
      <c r="Q11" s="60"/>
      <c r="R11" s="60"/>
    </row>
    <row r="12" spans="1:18" s="435" customFormat="1">
      <c r="A12" s="52"/>
      <c r="B12" s="401"/>
      <c r="C12" s="437" t="s">
        <v>217</v>
      </c>
      <c r="D12" s="433"/>
      <c r="E12" s="60">
        <f>'Form 1.1'!E13</f>
        <v>0</v>
      </c>
      <c r="F12" s="60">
        <f>'Form 1.1'!F13</f>
        <v>0</v>
      </c>
      <c r="G12" s="60">
        <f>'Form 1.1'!G13</f>
        <v>0</v>
      </c>
      <c r="H12" s="60">
        <f>'Form 1.1'!H13</f>
        <v>0</v>
      </c>
      <c r="I12" s="60">
        <f>'Form 1.1'!I13</f>
        <v>0</v>
      </c>
      <c r="J12" s="60">
        <f>'Form 1.1'!J13</f>
        <v>0</v>
      </c>
      <c r="K12" s="60">
        <f>'Form 1.1'!K13</f>
        <v>0</v>
      </c>
      <c r="L12" s="61"/>
      <c r="M12" s="61"/>
      <c r="N12" s="61"/>
      <c r="O12" s="61"/>
      <c r="P12" s="61"/>
      <c r="Q12" s="61"/>
      <c r="R12" s="61"/>
    </row>
    <row r="13" spans="1:18" s="435" customFormat="1" ht="13.5" thickBot="1">
      <c r="A13" s="52"/>
      <c r="B13" s="401"/>
      <c r="C13" s="437" t="s">
        <v>218</v>
      </c>
      <c r="D13" s="433"/>
      <c r="E13" s="60">
        <f>'Form 1.1'!E14</f>
        <v>355.37350127400003</v>
      </c>
      <c r="F13" s="60">
        <f>'Form 1.1'!F14</f>
        <v>359.07815277400005</v>
      </c>
      <c r="G13" s="60">
        <f>'Form 1.1'!G14</f>
        <v>359.07815277400005</v>
      </c>
      <c r="H13" s="60">
        <f>'Form 1.1'!H14</f>
        <v>359.07815277400005</v>
      </c>
      <c r="I13" s="60">
        <f>'Form 1.1'!I14</f>
        <v>359.07815277400005</v>
      </c>
      <c r="J13" s="60">
        <f>'Form 1.1'!J14</f>
        <v>359.07815277400005</v>
      </c>
      <c r="K13" s="60">
        <f>'Form 1.1'!K14</f>
        <v>359.07815277400005</v>
      </c>
      <c r="L13" s="62"/>
      <c r="M13" s="62"/>
      <c r="N13" s="62"/>
      <c r="O13" s="62"/>
      <c r="P13" s="62"/>
      <c r="Q13" s="62"/>
      <c r="R13" s="62"/>
    </row>
    <row r="14" spans="1:18" s="435" customFormat="1" ht="13.5" thickBot="1">
      <c r="A14" s="52"/>
      <c r="B14" s="401"/>
      <c r="C14" s="23" t="s">
        <v>219</v>
      </c>
      <c r="D14" s="433"/>
      <c r="E14" s="58">
        <f t="shared" ref="E14:K14" si="1">SUM(E8:E13)</f>
        <v>14374.775656594</v>
      </c>
      <c r="F14" s="58" t="e">
        <f t="shared" si="1"/>
        <v>#REF!</v>
      </c>
      <c r="G14" s="58" t="e">
        <f t="shared" si="1"/>
        <v>#REF!</v>
      </c>
      <c r="H14" s="58" t="e">
        <f t="shared" si="1"/>
        <v>#REF!</v>
      </c>
      <c r="I14" s="58" t="e">
        <f t="shared" si="1"/>
        <v>#REF!</v>
      </c>
      <c r="J14" s="58" t="e">
        <f t="shared" si="1"/>
        <v>#REF!</v>
      </c>
      <c r="K14" s="58" t="e">
        <f t="shared" si="1"/>
        <v>#REF!</v>
      </c>
      <c r="L14" s="58"/>
      <c r="M14" s="58"/>
      <c r="N14" s="58"/>
      <c r="O14" s="58"/>
      <c r="P14" s="58"/>
      <c r="Q14" s="58"/>
      <c r="R14" s="58"/>
    </row>
    <row r="15" spans="1:18" s="435" customFormat="1">
      <c r="A15" s="52"/>
      <c r="B15" s="401"/>
      <c r="C15" s="401"/>
      <c r="D15" s="433"/>
      <c r="E15" s="59"/>
      <c r="F15" s="59"/>
      <c r="G15" s="63"/>
      <c r="H15" s="59"/>
      <c r="I15" s="63"/>
      <c r="J15" s="59"/>
      <c r="K15" s="63"/>
      <c r="L15" s="63"/>
      <c r="M15" s="63"/>
      <c r="N15" s="63"/>
      <c r="O15" s="63"/>
      <c r="P15" s="63"/>
      <c r="Q15" s="63"/>
      <c r="R15" s="63"/>
    </row>
    <row r="16" spans="1:18" s="435" customFormat="1">
      <c r="A16" s="52"/>
      <c r="B16" s="401"/>
      <c r="C16" s="438" t="s">
        <v>532</v>
      </c>
      <c r="D16" s="43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</row>
    <row r="17" spans="1:18" s="435" customFormat="1">
      <c r="A17" s="52"/>
      <c r="B17" s="401"/>
      <c r="C17" s="400" t="s">
        <v>221</v>
      </c>
      <c r="D17" s="433"/>
      <c r="E17" s="56">
        <f>'Form 1.1'!E18</f>
        <v>4549.2032120000003</v>
      </c>
      <c r="F17" s="56">
        <f>'Form 1.1'!F18</f>
        <v>5269.2032120000003</v>
      </c>
      <c r="G17" s="56" t="e">
        <f>'Form 1.1'!G18</f>
        <v>#REF!</v>
      </c>
      <c r="H17" s="56" t="e">
        <f>'Form 1.1'!H18</f>
        <v>#REF!</v>
      </c>
      <c r="I17" s="56" t="e">
        <f>'Form 1.1'!I18</f>
        <v>#REF!</v>
      </c>
      <c r="J17" s="56" t="e">
        <f>'Form 1.1'!J18</f>
        <v>#REF!</v>
      </c>
      <c r="K17" s="56" t="e">
        <f>'Form 1.1'!K18</f>
        <v>#REF!</v>
      </c>
      <c r="L17" s="56"/>
      <c r="M17" s="56"/>
      <c r="N17" s="56"/>
      <c r="O17" s="56"/>
      <c r="P17" s="56"/>
      <c r="Q17" s="56"/>
      <c r="R17" s="56"/>
    </row>
    <row r="18" spans="1:18" s="435" customFormat="1">
      <c r="B18" s="400"/>
      <c r="C18" s="401" t="s">
        <v>54</v>
      </c>
      <c r="D18" s="433"/>
      <c r="E18" s="56">
        <f>'Form 1.1'!E19</f>
        <v>29.3267484</v>
      </c>
      <c r="F18" s="56">
        <f>'Form 1.1'!F19</f>
        <v>32.834389999999999</v>
      </c>
      <c r="G18" s="56">
        <f>'Form 1.1'!G19</f>
        <v>35.789485099999993</v>
      </c>
      <c r="H18" s="56">
        <f>'Form 1.1'!H19</f>
        <v>39.010538758999999</v>
      </c>
      <c r="I18" s="56">
        <f>'Form 1.1'!I19</f>
        <v>42.521487247309992</v>
      </c>
      <c r="J18" s="56">
        <f>'Form 1.1'!J19</f>
        <v>46.348421099567886</v>
      </c>
      <c r="K18" s="56">
        <f>'Form 1.1'!K19</f>
        <v>50.519778998528992</v>
      </c>
      <c r="L18" s="60"/>
      <c r="M18" s="60"/>
      <c r="N18" s="60"/>
      <c r="O18" s="60"/>
      <c r="P18" s="60"/>
      <c r="Q18" s="60"/>
      <c r="R18" s="60"/>
    </row>
    <row r="19" spans="1:18" s="435" customFormat="1">
      <c r="A19" s="52"/>
      <c r="B19" s="400"/>
      <c r="C19" s="400" t="s">
        <v>222</v>
      </c>
      <c r="D19" s="433"/>
      <c r="E19" s="56">
        <f>'Form 1.1'!E20</f>
        <v>2803.6666755189999</v>
      </c>
      <c r="F19" s="56">
        <f>'Form 1.1'!F20</f>
        <v>3957.9128254850002</v>
      </c>
      <c r="G19" s="56">
        <f>'Form 1.1'!G20</f>
        <v>5512.6900067211245</v>
      </c>
      <c r="H19" s="56">
        <f>'Form 1.1'!H20</f>
        <v>6954.5532505543179</v>
      </c>
      <c r="I19" s="56">
        <f>'Form 1.1'!I20</f>
        <v>9461.5243517315648</v>
      </c>
      <c r="J19" s="56">
        <f>'Form 1.1'!J20</f>
        <v>12184.276454112945</v>
      </c>
      <c r="K19" s="56">
        <f>'Form 1.1'!K20</f>
        <v>15592.102729188748</v>
      </c>
      <c r="L19" s="56"/>
      <c r="M19" s="56"/>
      <c r="N19" s="56"/>
      <c r="O19" s="56"/>
      <c r="P19" s="56"/>
      <c r="Q19" s="56"/>
      <c r="R19" s="56"/>
    </row>
    <row r="20" spans="1:18" s="435" customFormat="1">
      <c r="B20" s="400"/>
      <c r="C20" s="401" t="s">
        <v>223</v>
      </c>
      <c r="D20" s="433"/>
      <c r="E20" s="56">
        <f>'Form 1.1'!E21</f>
        <v>0</v>
      </c>
      <c r="F20" s="56">
        <f>'Form 1.1'!F21</f>
        <v>0</v>
      </c>
      <c r="G20" s="56">
        <f>'Form 1.1'!G21</f>
        <v>0</v>
      </c>
      <c r="H20" s="56">
        <f>'Form 1.1'!H21</f>
        <v>0</v>
      </c>
      <c r="I20" s="56">
        <f>'Form 1.1'!I21</f>
        <v>0</v>
      </c>
      <c r="J20" s="56">
        <f>'Form 1.1'!J21</f>
        <v>0</v>
      </c>
      <c r="K20" s="56">
        <f>'Form 1.1'!K21</f>
        <v>0</v>
      </c>
      <c r="L20" s="56"/>
      <c r="M20" s="56"/>
      <c r="N20" s="56"/>
      <c r="O20" s="56"/>
      <c r="P20" s="56"/>
      <c r="Q20" s="56"/>
      <c r="R20" s="56"/>
    </row>
    <row r="21" spans="1:18" s="435" customFormat="1">
      <c r="B21" s="400"/>
      <c r="C21" s="400" t="s">
        <v>52</v>
      </c>
      <c r="D21" s="433"/>
      <c r="E21" s="56">
        <f>'Form 1.1'!E22</f>
        <v>6534.0774651650008</v>
      </c>
      <c r="F21" s="56">
        <f>'Form 1.1'!F22</f>
        <v>9781.9587047249988</v>
      </c>
      <c r="G21" s="56">
        <f>'Form 1.1'!G22</f>
        <v>9855.3701810364619</v>
      </c>
      <c r="H21" s="56">
        <f>'Form 1.1'!H22</f>
        <v>9786.622768817866</v>
      </c>
      <c r="I21" s="56">
        <f>'Form 1.1'!I22</f>
        <v>9989.1780254734931</v>
      </c>
      <c r="J21" s="56">
        <f>'Form 1.1'!J22</f>
        <v>10099.969087250083</v>
      </c>
      <c r="K21" s="56">
        <f>'Form 1.1'!K22</f>
        <v>10469.30595115345</v>
      </c>
      <c r="L21" s="56"/>
      <c r="M21" s="56"/>
      <c r="N21" s="56"/>
      <c r="O21" s="56"/>
      <c r="P21" s="56"/>
      <c r="Q21" s="56"/>
      <c r="R21" s="56"/>
    </row>
    <row r="22" spans="1:18" s="435" customFormat="1">
      <c r="B22" s="400"/>
      <c r="C22" s="400" t="s">
        <v>224</v>
      </c>
      <c r="D22" s="433"/>
      <c r="E22" s="56">
        <f>'Form 1.1'!E23</f>
        <v>1017.9065818118058</v>
      </c>
      <c r="F22" s="56">
        <f>'Form 1.1'!F23</f>
        <v>2064.0810969878057</v>
      </c>
      <c r="G22" s="56">
        <f>'Form 1.1'!G23</f>
        <v>2465.7262162922152</v>
      </c>
      <c r="H22" s="56">
        <f>'Form 1.1'!H23</f>
        <v>2841.9419955912449</v>
      </c>
      <c r="I22" s="56">
        <f>'Form 1.1'!I23</f>
        <v>3199.6507730104563</v>
      </c>
      <c r="J22" s="56">
        <f>'Form 1.1'!J23</f>
        <v>3538.562057521458</v>
      </c>
      <c r="K22" s="56">
        <f>'Form 1.1'!K23</f>
        <v>3861.5714158740902</v>
      </c>
      <c r="L22" s="60"/>
      <c r="M22" s="60"/>
      <c r="N22" s="60"/>
      <c r="O22" s="60"/>
      <c r="P22" s="60"/>
      <c r="Q22" s="60"/>
      <c r="R22" s="60"/>
    </row>
    <row r="23" spans="1:18" s="435" customFormat="1">
      <c r="A23" s="52"/>
      <c r="B23" s="400"/>
      <c r="C23" s="400" t="s">
        <v>225</v>
      </c>
      <c r="D23" s="433"/>
      <c r="E23" s="56">
        <f>'Form 1.1'!E24</f>
        <v>0</v>
      </c>
      <c r="F23" s="56">
        <f>'Form 1.1'!F24</f>
        <v>0</v>
      </c>
      <c r="G23" s="56">
        <f>'Form 1.1'!G24</f>
        <v>0</v>
      </c>
      <c r="H23" s="56">
        <f>'Form 1.1'!H24</f>
        <v>0</v>
      </c>
      <c r="I23" s="56">
        <f>'Form 1.1'!I24</f>
        <v>0</v>
      </c>
      <c r="J23" s="56">
        <f>'Form 1.1'!J24</f>
        <v>0</v>
      </c>
      <c r="K23" s="56">
        <f>'Form 1.1'!K24</f>
        <v>0</v>
      </c>
      <c r="L23" s="61"/>
      <c r="M23" s="61"/>
      <c r="N23" s="61"/>
      <c r="O23" s="61"/>
      <c r="P23" s="61"/>
      <c r="Q23" s="61"/>
      <c r="R23" s="61"/>
    </row>
    <row r="24" spans="1:18" s="435" customFormat="1">
      <c r="A24" s="52"/>
      <c r="B24" s="401"/>
      <c r="C24" s="401" t="s">
        <v>218</v>
      </c>
      <c r="D24" s="433"/>
      <c r="E24" s="56">
        <f>'Form 1.1'!E25</f>
        <v>2889.508844336</v>
      </c>
      <c r="F24" s="56">
        <f>'Form 1.1'!F25</f>
        <v>3330.6912042951949</v>
      </c>
      <c r="G24" s="56">
        <f>'Form 1.1'!G25</f>
        <v>3330.6912042951949</v>
      </c>
      <c r="H24" s="56">
        <f>'Form 1.1'!H25</f>
        <v>3330.6912042951949</v>
      </c>
      <c r="I24" s="56">
        <f>'Form 1.1'!I25</f>
        <v>3330.6912042951949</v>
      </c>
      <c r="J24" s="56">
        <f>'Form 1.1'!J25</f>
        <v>3330.6912042951949</v>
      </c>
      <c r="K24" s="56">
        <f>'Form 1.1'!K25</f>
        <v>3330.6912042951949</v>
      </c>
      <c r="L24" s="61"/>
      <c r="M24" s="61"/>
      <c r="N24" s="61"/>
      <c r="O24" s="61"/>
      <c r="P24" s="61"/>
      <c r="Q24" s="61"/>
      <c r="R24" s="61"/>
    </row>
    <row r="25" spans="1:18" s="435" customFormat="1" ht="13.5" thickBot="1">
      <c r="A25" s="52"/>
      <c r="B25" s="401"/>
      <c r="C25" s="401" t="s">
        <v>226</v>
      </c>
      <c r="D25" s="433"/>
      <c r="E25" s="822">
        <f>'Form 1.1'!E26</f>
        <v>-8814.2338475880024</v>
      </c>
      <c r="F25" s="822">
        <f>'Form 1.1'!F26</f>
        <v>-11869.172720961002</v>
      </c>
      <c r="G25" s="822">
        <f>'Form 1.1'!G26</f>
        <v>-11869.172720961002</v>
      </c>
      <c r="H25" s="822">
        <f>'Form 1.1'!H26</f>
        <v>-11869.172720961002</v>
      </c>
      <c r="I25" s="822">
        <f>'Form 1.1'!I26</f>
        <v>-11869.172720961002</v>
      </c>
      <c r="J25" s="822">
        <f>'Form 1.1'!J26</f>
        <v>-11869.172720961002</v>
      </c>
      <c r="K25" s="822">
        <f>'Form 1.1'!K26</f>
        <v>-11869.172720961002</v>
      </c>
      <c r="L25" s="61"/>
      <c r="M25" s="61"/>
      <c r="N25" s="61"/>
      <c r="O25" s="61"/>
      <c r="P25" s="61"/>
      <c r="Q25" s="61"/>
      <c r="R25" s="61"/>
    </row>
    <row r="26" spans="1:18" s="435" customFormat="1" ht="13.5" thickBot="1">
      <c r="A26" s="52"/>
      <c r="B26" s="401"/>
      <c r="C26" s="23" t="s">
        <v>227</v>
      </c>
      <c r="D26" s="433"/>
      <c r="E26" s="58">
        <f t="shared" ref="E26:K26" si="2">SUM(E17:E25)</f>
        <v>9009.4556796438046</v>
      </c>
      <c r="F26" s="58">
        <f t="shared" si="2"/>
        <v>12567.508712532001</v>
      </c>
      <c r="G26" s="58" t="e">
        <f t="shared" si="2"/>
        <v>#REF!</v>
      </c>
      <c r="H26" s="58" t="e">
        <f t="shared" si="2"/>
        <v>#REF!</v>
      </c>
      <c r="I26" s="58" t="e">
        <f t="shared" si="2"/>
        <v>#REF!</v>
      </c>
      <c r="J26" s="58" t="e">
        <f t="shared" si="2"/>
        <v>#REF!</v>
      </c>
      <c r="K26" s="58" t="e">
        <f t="shared" si="2"/>
        <v>#REF!</v>
      </c>
      <c r="L26" s="58"/>
      <c r="M26" s="58"/>
      <c r="N26" s="58"/>
      <c r="O26" s="58"/>
      <c r="P26" s="58"/>
      <c r="Q26" s="58"/>
      <c r="R26" s="58"/>
    </row>
    <row r="27" spans="1:18" ht="13.5" thickBot="1">
      <c r="B27" s="417"/>
      <c r="C27" s="417" t="s">
        <v>228</v>
      </c>
      <c r="D27" s="417"/>
      <c r="E27" s="277">
        <f t="shared" ref="E27:J27" si="3">E14-E26</f>
        <v>5365.3199769501953</v>
      </c>
      <c r="F27" s="277" t="e">
        <f t="shared" si="3"/>
        <v>#REF!</v>
      </c>
      <c r="G27" s="277" t="e">
        <f t="shared" si="3"/>
        <v>#REF!</v>
      </c>
      <c r="H27" s="277" t="e">
        <f t="shared" si="3"/>
        <v>#REF!</v>
      </c>
      <c r="I27" s="277" t="e">
        <f t="shared" si="3"/>
        <v>#REF!</v>
      </c>
      <c r="J27" s="277" t="e">
        <f t="shared" si="3"/>
        <v>#REF!</v>
      </c>
      <c r="K27" s="64"/>
      <c r="L27" s="64"/>
      <c r="M27" s="64"/>
      <c r="N27" s="64"/>
      <c r="O27" s="64"/>
      <c r="P27" s="64"/>
      <c r="Q27" s="64"/>
      <c r="R27" s="64"/>
    </row>
    <row r="28" spans="1:18">
      <c r="C28" s="65"/>
      <c r="D28" s="65"/>
      <c r="E28" s="65"/>
      <c r="F28" s="65"/>
      <c r="G28" s="65"/>
      <c r="H28" s="65"/>
      <c r="I28" s="65"/>
      <c r="J28" s="65"/>
      <c r="K28" s="65"/>
      <c r="L28" s="65"/>
    </row>
    <row r="29" spans="1:18" ht="39" customHeight="1">
      <c r="C29" s="439"/>
      <c r="D29" s="440"/>
      <c r="E29" s="734"/>
      <c r="F29" s="734"/>
      <c r="G29" s="734"/>
      <c r="H29" s="734"/>
      <c r="I29" s="734"/>
      <c r="J29" s="734"/>
      <c r="K29" s="734"/>
      <c r="L29" s="734"/>
    </row>
    <row r="30" spans="1:18">
      <c r="C30" s="442"/>
      <c r="D30" s="440"/>
      <c r="E30" s="440"/>
      <c r="F30" s="441"/>
      <c r="G30" s="441"/>
      <c r="H30" s="66"/>
      <c r="I30" s="66"/>
      <c r="J30" s="66"/>
      <c r="K30" s="66"/>
      <c r="L30" s="66"/>
    </row>
    <row r="31" spans="1:18">
      <c r="C31" s="65"/>
      <c r="D31" s="65"/>
      <c r="E31" s="65"/>
      <c r="F31" s="441"/>
      <c r="G31" s="441"/>
      <c r="H31" s="65"/>
      <c r="I31" s="65"/>
      <c r="J31" s="65"/>
      <c r="K31" s="65"/>
      <c r="L31" s="65"/>
    </row>
    <row r="32" spans="1:18">
      <c r="C32" s="65"/>
      <c r="D32" s="65"/>
      <c r="E32" s="65"/>
      <c r="F32" s="441"/>
      <c r="G32" s="441"/>
      <c r="H32" s="65"/>
      <c r="I32" s="65"/>
      <c r="J32" s="65"/>
      <c r="K32" s="65"/>
      <c r="L32" s="65"/>
    </row>
    <row r="33" spans="3:12">
      <c r="C33" s="443"/>
      <c r="D33" s="440"/>
      <c r="E33" s="440"/>
      <c r="F33" s="441"/>
      <c r="G33" s="441"/>
      <c r="H33" s="66"/>
      <c r="I33" s="66"/>
      <c r="J33" s="66"/>
      <c r="K33" s="66"/>
      <c r="L33" s="66"/>
    </row>
    <row r="34" spans="3:12">
      <c r="C34" s="443"/>
      <c r="D34" s="65"/>
      <c r="E34" s="65"/>
      <c r="F34" s="441"/>
      <c r="G34" s="441"/>
      <c r="H34" s="66"/>
      <c r="I34" s="66"/>
      <c r="J34" s="66"/>
      <c r="K34" s="66"/>
      <c r="L34" s="66"/>
    </row>
    <row r="35" spans="3:12">
      <c r="C35" s="65"/>
      <c r="D35" s="440"/>
      <c r="E35" s="440"/>
      <c r="F35" s="441"/>
      <c r="G35" s="441"/>
      <c r="H35" s="66"/>
      <c r="I35" s="66"/>
      <c r="J35" s="66"/>
      <c r="K35" s="66"/>
      <c r="L35" s="66"/>
    </row>
    <row r="36" spans="3:12">
      <c r="C36" s="443"/>
      <c r="D36" s="440"/>
      <c r="E36" s="440"/>
      <c r="F36" s="441"/>
      <c r="G36" s="441"/>
      <c r="H36" s="66"/>
      <c r="I36" s="66"/>
      <c r="J36" s="66"/>
      <c r="K36" s="66"/>
      <c r="L36" s="66"/>
    </row>
    <row r="37" spans="3:12">
      <c r="C37" s="443"/>
      <c r="D37" s="440"/>
      <c r="E37" s="440"/>
      <c r="F37" s="441"/>
      <c r="G37" s="441"/>
      <c r="H37" s="66"/>
      <c r="I37" s="66"/>
      <c r="J37" s="66"/>
      <c r="K37" s="66"/>
      <c r="L37" s="66"/>
    </row>
    <row r="38" spans="3:12">
      <c r="C38" s="442"/>
      <c r="D38" s="440"/>
      <c r="E38" s="440"/>
      <c r="F38" s="441"/>
      <c r="G38" s="441"/>
      <c r="H38" s="65"/>
      <c r="I38" s="65"/>
      <c r="J38" s="65"/>
      <c r="K38" s="65"/>
      <c r="L38" s="65"/>
    </row>
    <row r="39" spans="3:12">
      <c r="C39" s="65"/>
      <c r="D39" s="65"/>
      <c r="E39" s="65"/>
      <c r="F39" s="441"/>
      <c r="G39" s="441"/>
      <c r="H39" s="65"/>
      <c r="I39" s="65"/>
      <c r="J39" s="65"/>
      <c r="K39" s="65"/>
      <c r="L39" s="65"/>
    </row>
    <row r="40" spans="3:12">
      <c r="C40" s="444"/>
      <c r="D40" s="65"/>
      <c r="E40" s="65"/>
      <c r="F40" s="441"/>
      <c r="G40" s="441"/>
      <c r="H40" s="65"/>
      <c r="I40" s="65"/>
      <c r="J40" s="65"/>
      <c r="K40" s="65"/>
      <c r="L40" s="65"/>
    </row>
    <row r="41" spans="3:12">
      <c r="C41" s="65"/>
      <c r="D41" s="440"/>
      <c r="E41" s="440"/>
      <c r="F41" s="441"/>
      <c r="G41" s="441"/>
      <c r="H41" s="66"/>
      <c r="I41" s="66"/>
      <c r="J41" s="66"/>
      <c r="K41" s="66"/>
      <c r="L41" s="66"/>
    </row>
    <row r="42" spans="3:12">
      <c r="C42" s="65"/>
      <c r="D42" s="440"/>
      <c r="E42" s="440"/>
      <c r="F42" s="441"/>
      <c r="G42" s="441"/>
      <c r="H42" s="66"/>
      <c r="I42" s="66"/>
      <c r="J42" s="66"/>
      <c r="K42" s="66"/>
      <c r="L42" s="66"/>
    </row>
    <row r="43" spans="3:12">
      <c r="C43" s="65"/>
      <c r="D43" s="440"/>
      <c r="E43" s="440"/>
      <c r="F43" s="441"/>
      <c r="G43" s="441"/>
      <c r="H43" s="66"/>
      <c r="I43" s="66"/>
      <c r="J43" s="66"/>
      <c r="K43" s="66"/>
      <c r="L43" s="66"/>
    </row>
    <row r="44" spans="3:12">
      <c r="C44" s="65"/>
      <c r="D44" s="440"/>
      <c r="E44" s="440"/>
      <c r="F44" s="441"/>
      <c r="G44" s="441"/>
      <c r="H44" s="66"/>
      <c r="I44" s="66"/>
      <c r="J44" s="66"/>
      <c r="K44" s="66"/>
      <c r="L44" s="66"/>
    </row>
    <row r="45" spans="3:12">
      <c r="C45" s="65"/>
      <c r="D45" s="440"/>
      <c r="E45" s="440"/>
      <c r="F45" s="441"/>
      <c r="G45" s="441"/>
      <c r="H45" s="66"/>
      <c r="I45" s="66"/>
      <c r="J45" s="66"/>
      <c r="K45" s="66"/>
      <c r="L45" s="66"/>
    </row>
    <row r="46" spans="3:12">
      <c r="C46" s="65"/>
      <c r="D46" s="65"/>
      <c r="E46" s="65"/>
      <c r="F46" s="441"/>
      <c r="G46" s="441"/>
      <c r="H46" s="66"/>
      <c r="I46" s="66"/>
      <c r="J46" s="66"/>
      <c r="K46" s="66"/>
      <c r="L46" s="66"/>
    </row>
    <row r="47" spans="3:12">
      <c r="C47" s="442"/>
      <c r="D47" s="65"/>
      <c r="E47" s="65"/>
      <c r="F47" s="441"/>
      <c r="G47" s="441"/>
      <c r="H47" s="66"/>
      <c r="I47" s="66"/>
      <c r="J47" s="66"/>
      <c r="K47" s="66"/>
      <c r="L47" s="66"/>
    </row>
    <row r="48" spans="3:12">
      <c r="C48" s="65"/>
      <c r="D48" s="65"/>
      <c r="E48" s="65"/>
      <c r="F48" s="441"/>
      <c r="G48" s="441"/>
      <c r="H48" s="65"/>
      <c r="I48" s="65"/>
      <c r="J48" s="65"/>
      <c r="K48" s="65"/>
      <c r="L48" s="65"/>
    </row>
    <row r="49" spans="3:12">
      <c r="C49" s="65"/>
      <c r="D49" s="65"/>
      <c r="E49" s="65"/>
      <c r="F49" s="65"/>
      <c r="G49" s="65"/>
      <c r="H49" s="65"/>
      <c r="I49" s="65"/>
      <c r="J49" s="65"/>
      <c r="K49" s="65"/>
      <c r="L49" s="65"/>
    </row>
    <row r="50" spans="3:12">
      <c r="C50" s="65"/>
      <c r="D50" s="65"/>
      <c r="E50" s="65"/>
      <c r="F50" s="65"/>
      <c r="G50" s="65"/>
      <c r="H50" s="65"/>
      <c r="I50" s="65"/>
      <c r="J50" s="65"/>
      <c r="K50" s="65"/>
      <c r="L50" s="65"/>
    </row>
    <row r="51" spans="3:12">
      <c r="C51" s="2122"/>
      <c r="D51" s="2122"/>
      <c r="E51" s="674"/>
      <c r="F51" s="67"/>
      <c r="G51" s="67"/>
      <c r="H51" s="2123"/>
      <c r="I51" s="2123"/>
      <c r="J51" s="2123"/>
      <c r="K51" s="2123"/>
      <c r="L51" s="675"/>
    </row>
    <row r="52" spans="3:12">
      <c r="C52" s="2122"/>
      <c r="D52" s="2122"/>
      <c r="E52" s="674"/>
      <c r="F52" s="67"/>
      <c r="G52" s="67"/>
      <c r="H52" s="2124"/>
      <c r="I52" s="67"/>
      <c r="J52" s="2124"/>
      <c r="K52" s="2124"/>
      <c r="L52" s="67"/>
    </row>
    <row r="53" spans="3:12">
      <c r="C53" s="2122"/>
      <c r="D53" s="2122"/>
      <c r="E53" s="674"/>
      <c r="F53" s="67"/>
      <c r="G53" s="67"/>
      <c r="H53" s="2124"/>
      <c r="I53" s="67"/>
      <c r="J53" s="2124"/>
      <c r="K53" s="2124"/>
      <c r="L53" s="67"/>
    </row>
    <row r="54" spans="3:12">
      <c r="C54" s="2122"/>
      <c r="D54" s="2122"/>
      <c r="E54" s="674"/>
      <c r="F54" s="67"/>
      <c r="G54" s="67"/>
      <c r="H54" s="67"/>
      <c r="I54" s="67"/>
      <c r="J54" s="67"/>
      <c r="K54" s="67"/>
      <c r="L54" s="67"/>
    </row>
    <row r="55" spans="3:12">
      <c r="C55" s="444"/>
      <c r="D55" s="65"/>
      <c r="E55" s="65"/>
      <c r="F55" s="65"/>
      <c r="G55" s="65"/>
      <c r="H55" s="65"/>
      <c r="I55" s="65"/>
      <c r="J55" s="65"/>
      <c r="K55" s="65"/>
      <c r="L55" s="65"/>
    </row>
    <row r="56" spans="3:12">
      <c r="C56" s="439"/>
      <c r="D56" s="440"/>
      <c r="E56" s="440"/>
      <c r="F56" s="441"/>
      <c r="G56" s="441"/>
      <c r="H56" s="66"/>
      <c r="I56" s="66"/>
      <c r="J56" s="66"/>
      <c r="K56" s="66"/>
      <c r="L56" s="66"/>
    </row>
    <row r="57" spans="3:12">
      <c r="C57" s="442"/>
      <c r="D57" s="440"/>
      <c r="E57" s="440"/>
      <c r="F57" s="441"/>
      <c r="G57" s="441"/>
      <c r="H57" s="66"/>
      <c r="I57" s="66"/>
      <c r="J57" s="66"/>
      <c r="K57" s="66"/>
      <c r="L57" s="66"/>
    </row>
    <row r="58" spans="3:12">
      <c r="C58" s="65"/>
      <c r="D58" s="65"/>
      <c r="E58" s="65"/>
      <c r="F58" s="441"/>
      <c r="G58" s="441"/>
      <c r="H58" s="65"/>
      <c r="I58" s="65"/>
      <c r="J58" s="65"/>
      <c r="K58" s="65"/>
      <c r="L58" s="65"/>
    </row>
    <row r="59" spans="3:12">
      <c r="C59" s="65"/>
      <c r="D59" s="65"/>
      <c r="E59" s="65"/>
      <c r="F59" s="441"/>
      <c r="G59" s="441"/>
      <c r="H59" s="65"/>
      <c r="I59" s="65"/>
      <c r="J59" s="65"/>
      <c r="K59" s="65"/>
      <c r="L59" s="65"/>
    </row>
    <row r="60" spans="3:12">
      <c r="C60" s="443"/>
      <c r="D60" s="440"/>
      <c r="E60" s="440"/>
      <c r="F60" s="441"/>
      <c r="G60" s="441"/>
      <c r="H60" s="66"/>
      <c r="I60" s="66"/>
      <c r="J60" s="66"/>
      <c r="K60" s="66"/>
      <c r="L60" s="66"/>
    </row>
    <row r="61" spans="3:12">
      <c r="C61" s="443"/>
      <c r="D61" s="65"/>
      <c r="E61" s="65"/>
      <c r="F61" s="441"/>
      <c r="G61" s="441"/>
      <c r="H61" s="66"/>
      <c r="I61" s="66"/>
      <c r="J61" s="66"/>
      <c r="K61" s="66"/>
      <c r="L61" s="66"/>
    </row>
    <row r="62" spans="3:12">
      <c r="C62" s="65"/>
      <c r="D62" s="440"/>
      <c r="E62" s="440"/>
      <c r="F62" s="441"/>
      <c r="G62" s="441"/>
      <c r="H62" s="66"/>
      <c r="I62" s="66"/>
      <c r="J62" s="66"/>
      <c r="K62" s="66"/>
      <c r="L62" s="66"/>
    </row>
    <row r="63" spans="3:12">
      <c r="C63" s="443"/>
      <c r="D63" s="440"/>
      <c r="E63" s="440"/>
      <c r="F63" s="441"/>
      <c r="G63" s="441"/>
      <c r="H63" s="66"/>
      <c r="I63" s="66"/>
      <c r="J63" s="66"/>
      <c r="K63" s="66"/>
      <c r="L63" s="66"/>
    </row>
    <row r="64" spans="3:12">
      <c r="C64" s="443"/>
      <c r="D64" s="440"/>
      <c r="E64" s="440"/>
      <c r="F64" s="441"/>
      <c r="G64" s="441"/>
      <c r="H64" s="66"/>
      <c r="I64" s="66"/>
      <c r="J64" s="66"/>
      <c r="K64" s="66"/>
      <c r="L64" s="66"/>
    </row>
    <row r="65" spans="3:12">
      <c r="C65" s="442"/>
      <c r="D65" s="440"/>
      <c r="E65" s="440"/>
      <c r="F65" s="441"/>
      <c r="G65" s="441"/>
      <c r="H65" s="65"/>
      <c r="I65" s="65"/>
      <c r="J65" s="65"/>
      <c r="K65" s="65"/>
      <c r="L65" s="65"/>
    </row>
    <row r="66" spans="3:12">
      <c r="C66" s="65"/>
      <c r="D66" s="65"/>
      <c r="E66" s="65"/>
      <c r="F66" s="441"/>
      <c r="G66" s="441"/>
      <c r="H66" s="65"/>
      <c r="I66" s="65"/>
      <c r="J66" s="65"/>
      <c r="K66" s="65"/>
      <c r="L66" s="65"/>
    </row>
    <row r="67" spans="3:12">
      <c r="C67" s="444"/>
      <c r="D67" s="65"/>
      <c r="E67" s="65"/>
      <c r="F67" s="441"/>
      <c r="G67" s="441"/>
      <c r="H67" s="65"/>
      <c r="I67" s="65"/>
      <c r="J67" s="65"/>
      <c r="K67" s="65"/>
      <c r="L67" s="65"/>
    </row>
    <row r="68" spans="3:12">
      <c r="C68" s="65"/>
      <c r="D68" s="440"/>
      <c r="E68" s="440"/>
      <c r="F68" s="441"/>
      <c r="G68" s="441"/>
      <c r="H68" s="66"/>
      <c r="I68" s="66"/>
      <c r="J68" s="66"/>
      <c r="K68" s="66"/>
      <c r="L68" s="66"/>
    </row>
    <row r="69" spans="3:12">
      <c r="C69" s="65"/>
      <c r="D69" s="440"/>
      <c r="E69" s="440"/>
      <c r="F69" s="441"/>
      <c r="G69" s="441"/>
      <c r="H69" s="66"/>
      <c r="I69" s="66"/>
      <c r="J69" s="66"/>
      <c r="K69" s="66"/>
      <c r="L69" s="66"/>
    </row>
    <row r="70" spans="3:12">
      <c r="C70" s="65"/>
      <c r="D70" s="440"/>
      <c r="E70" s="440"/>
      <c r="F70" s="441"/>
      <c r="G70" s="441"/>
      <c r="H70" s="66"/>
      <c r="I70" s="66"/>
      <c r="J70" s="66"/>
      <c r="K70" s="66"/>
      <c r="L70" s="66"/>
    </row>
    <row r="71" spans="3:12">
      <c r="C71" s="65"/>
      <c r="D71" s="440"/>
      <c r="E71" s="440"/>
      <c r="F71" s="441"/>
      <c r="G71" s="441"/>
      <c r="H71" s="66"/>
      <c r="I71" s="66"/>
      <c r="J71" s="66"/>
      <c r="K71" s="66"/>
      <c r="L71" s="66"/>
    </row>
    <row r="72" spans="3:12">
      <c r="C72" s="65"/>
      <c r="D72" s="440"/>
      <c r="E72" s="440"/>
      <c r="F72" s="441"/>
      <c r="G72" s="441"/>
      <c r="H72" s="66"/>
      <c r="I72" s="66"/>
      <c r="J72" s="66"/>
      <c r="K72" s="66"/>
      <c r="L72" s="66"/>
    </row>
    <row r="73" spans="3:12">
      <c r="C73" s="65"/>
      <c r="D73" s="65"/>
      <c r="E73" s="65"/>
      <c r="F73" s="441"/>
      <c r="G73" s="441"/>
      <c r="H73" s="66"/>
      <c r="I73" s="66"/>
      <c r="J73" s="66"/>
      <c r="K73" s="66"/>
      <c r="L73" s="66"/>
    </row>
    <row r="74" spans="3:12">
      <c r="C74" s="442"/>
      <c r="D74" s="65"/>
      <c r="E74" s="65"/>
      <c r="F74" s="441"/>
      <c r="G74" s="441"/>
      <c r="H74" s="66"/>
      <c r="I74" s="66"/>
      <c r="J74" s="66"/>
      <c r="K74" s="66"/>
      <c r="L74" s="66"/>
    </row>
    <row r="75" spans="3:12">
      <c r="C75" s="65"/>
      <c r="D75" s="65"/>
      <c r="E75" s="65"/>
      <c r="F75" s="441"/>
      <c r="G75" s="441"/>
      <c r="H75" s="65"/>
      <c r="I75" s="65"/>
      <c r="J75" s="65"/>
      <c r="K75" s="65"/>
      <c r="L75" s="65"/>
    </row>
    <row r="76" spans="3:12"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3:12"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3:12">
      <c r="C78" s="2122"/>
      <c r="D78" s="2122"/>
      <c r="E78" s="674"/>
      <c r="F78" s="67"/>
      <c r="G78" s="67"/>
      <c r="H78" s="2123"/>
      <c r="I78" s="2123"/>
      <c r="J78" s="2123"/>
      <c r="K78" s="2123"/>
      <c r="L78" s="675"/>
    </row>
    <row r="79" spans="3:12">
      <c r="C79" s="2122"/>
      <c r="D79" s="2122"/>
      <c r="E79" s="674"/>
      <c r="F79" s="67"/>
      <c r="G79" s="67"/>
      <c r="H79" s="2124"/>
      <c r="I79" s="67"/>
      <c r="J79" s="2124"/>
      <c r="K79" s="2124"/>
      <c r="L79" s="67"/>
    </row>
    <row r="80" spans="3:12">
      <c r="C80" s="2122"/>
      <c r="D80" s="2122"/>
      <c r="E80" s="674"/>
      <c r="F80" s="67"/>
      <c r="G80" s="67"/>
      <c r="H80" s="2124"/>
      <c r="I80" s="67"/>
      <c r="J80" s="2124"/>
      <c r="K80" s="2124"/>
      <c r="L80" s="67"/>
    </row>
    <row r="81" spans="3:12">
      <c r="C81" s="2122"/>
      <c r="D81" s="2122"/>
      <c r="E81" s="674"/>
      <c r="F81" s="67"/>
      <c r="G81" s="67"/>
      <c r="H81" s="67"/>
      <c r="I81" s="67"/>
      <c r="J81" s="67"/>
      <c r="K81" s="67"/>
      <c r="L81" s="67"/>
    </row>
    <row r="82" spans="3:12">
      <c r="C82" s="444"/>
      <c r="D82" s="65"/>
      <c r="E82" s="65"/>
      <c r="F82" s="65"/>
      <c r="G82" s="65"/>
      <c r="H82" s="65"/>
      <c r="I82" s="65"/>
      <c r="J82" s="65"/>
      <c r="K82" s="65"/>
      <c r="L82" s="65"/>
    </row>
    <row r="83" spans="3:12">
      <c r="C83" s="439"/>
      <c r="D83" s="440"/>
      <c r="E83" s="440"/>
      <c r="F83" s="441"/>
      <c r="G83" s="441"/>
      <c r="H83" s="66"/>
      <c r="I83" s="66"/>
      <c r="J83" s="66"/>
      <c r="K83" s="66"/>
      <c r="L83" s="66"/>
    </row>
    <row r="84" spans="3:12">
      <c r="C84" s="442"/>
      <c r="D84" s="440"/>
      <c r="E84" s="440"/>
      <c r="F84" s="441"/>
      <c r="G84" s="441"/>
      <c r="H84" s="66"/>
      <c r="I84" s="66"/>
      <c r="J84" s="66"/>
      <c r="K84" s="66"/>
      <c r="L84" s="66"/>
    </row>
    <row r="85" spans="3:12">
      <c r="C85" s="65"/>
      <c r="D85" s="65"/>
      <c r="E85" s="65"/>
      <c r="F85" s="441"/>
      <c r="G85" s="441"/>
      <c r="H85" s="65"/>
      <c r="I85" s="65"/>
      <c r="J85" s="65"/>
      <c r="K85" s="65"/>
      <c r="L85" s="65"/>
    </row>
    <row r="86" spans="3:12">
      <c r="C86" s="65"/>
      <c r="D86" s="65"/>
      <c r="E86" s="65"/>
      <c r="F86" s="441"/>
      <c r="G86" s="441"/>
      <c r="H86" s="65"/>
      <c r="I86" s="65"/>
      <c r="J86" s="65"/>
      <c r="K86" s="65"/>
      <c r="L86" s="65"/>
    </row>
    <row r="87" spans="3:12">
      <c r="C87" s="443"/>
      <c r="D87" s="440"/>
      <c r="E87" s="440"/>
      <c r="F87" s="441"/>
      <c r="G87" s="441"/>
      <c r="H87" s="66"/>
      <c r="I87" s="66"/>
      <c r="J87" s="66"/>
      <c r="K87" s="66"/>
      <c r="L87" s="66"/>
    </row>
    <row r="88" spans="3:12">
      <c r="C88" s="443"/>
      <c r="D88" s="65"/>
      <c r="E88" s="65"/>
      <c r="F88" s="441"/>
      <c r="G88" s="441"/>
      <c r="H88" s="66"/>
      <c r="I88" s="66"/>
      <c r="J88" s="66"/>
      <c r="K88" s="66"/>
      <c r="L88" s="66"/>
    </row>
    <row r="89" spans="3:12">
      <c r="C89" s="65"/>
      <c r="D89" s="440"/>
      <c r="E89" s="440"/>
      <c r="F89" s="441"/>
      <c r="G89" s="441"/>
      <c r="H89" s="66"/>
      <c r="I89" s="66"/>
      <c r="J89" s="66"/>
      <c r="K89" s="66"/>
      <c r="L89" s="66"/>
    </row>
    <row r="90" spans="3:12">
      <c r="C90" s="443"/>
      <c r="D90" s="440"/>
      <c r="E90" s="440"/>
      <c r="F90" s="441"/>
      <c r="G90" s="441"/>
      <c r="H90" s="66"/>
      <c r="I90" s="66"/>
      <c r="J90" s="66"/>
      <c r="K90" s="66"/>
      <c r="L90" s="66"/>
    </row>
    <row r="91" spans="3:12">
      <c r="C91" s="443"/>
      <c r="D91" s="440"/>
      <c r="E91" s="440"/>
      <c r="F91" s="441"/>
      <c r="G91" s="441"/>
      <c r="H91" s="66"/>
      <c r="I91" s="66"/>
      <c r="J91" s="66"/>
      <c r="K91" s="66"/>
      <c r="L91" s="66"/>
    </row>
    <row r="92" spans="3:12">
      <c r="C92" s="442"/>
      <c r="D92" s="440"/>
      <c r="E92" s="440"/>
      <c r="F92" s="441"/>
      <c r="G92" s="441"/>
      <c r="H92" s="65"/>
      <c r="I92" s="65"/>
      <c r="J92" s="65"/>
      <c r="K92" s="65"/>
      <c r="L92" s="65"/>
    </row>
    <row r="93" spans="3:12">
      <c r="C93" s="65"/>
      <c r="D93" s="65"/>
      <c r="E93" s="65"/>
      <c r="F93" s="441"/>
      <c r="G93" s="441"/>
      <c r="H93" s="65"/>
      <c r="I93" s="65"/>
      <c r="J93" s="65"/>
      <c r="K93" s="65"/>
      <c r="L93" s="65"/>
    </row>
    <row r="94" spans="3:12">
      <c r="C94" s="444"/>
      <c r="D94" s="65"/>
      <c r="E94" s="65"/>
      <c r="F94" s="441"/>
      <c r="G94" s="441"/>
      <c r="H94" s="65"/>
      <c r="I94" s="65"/>
      <c r="J94" s="65"/>
      <c r="K94" s="65"/>
      <c r="L94" s="65"/>
    </row>
    <row r="95" spans="3:12">
      <c r="C95" s="65"/>
      <c r="D95" s="440"/>
      <c r="E95" s="440"/>
      <c r="F95" s="441"/>
      <c r="G95" s="441"/>
      <c r="H95" s="66"/>
      <c r="I95" s="66"/>
      <c r="J95" s="66"/>
      <c r="K95" s="66"/>
      <c r="L95" s="66"/>
    </row>
    <row r="96" spans="3:12">
      <c r="C96" s="65"/>
      <c r="D96" s="440"/>
      <c r="E96" s="440"/>
      <c r="F96" s="441"/>
      <c r="G96" s="441"/>
      <c r="H96" s="66"/>
      <c r="I96" s="66"/>
      <c r="J96" s="66"/>
      <c r="K96" s="66"/>
      <c r="L96" s="66"/>
    </row>
    <row r="97" spans="3:12">
      <c r="C97" s="65"/>
      <c r="D97" s="440"/>
      <c r="E97" s="440"/>
      <c r="F97" s="441"/>
      <c r="G97" s="441"/>
      <c r="H97" s="66"/>
      <c r="I97" s="66"/>
      <c r="J97" s="66"/>
      <c r="K97" s="66"/>
      <c r="L97" s="66"/>
    </row>
    <row r="98" spans="3:12">
      <c r="C98" s="65"/>
      <c r="D98" s="440"/>
      <c r="E98" s="440"/>
      <c r="F98" s="441"/>
      <c r="G98" s="441"/>
      <c r="H98" s="66"/>
      <c r="I98" s="66"/>
      <c r="J98" s="66"/>
      <c r="K98" s="66"/>
      <c r="L98" s="66"/>
    </row>
    <row r="99" spans="3:12">
      <c r="C99" s="65"/>
      <c r="D99" s="440"/>
      <c r="E99" s="440"/>
      <c r="F99" s="441"/>
      <c r="G99" s="441"/>
      <c r="H99" s="66"/>
      <c r="I99" s="66"/>
      <c r="J99" s="66"/>
      <c r="K99" s="66"/>
      <c r="L99" s="66"/>
    </row>
    <row r="100" spans="3:12">
      <c r="C100" s="65"/>
      <c r="D100" s="65"/>
      <c r="E100" s="65"/>
      <c r="F100" s="441"/>
      <c r="G100" s="441"/>
      <c r="H100" s="66"/>
      <c r="I100" s="66"/>
      <c r="J100" s="66"/>
      <c r="K100" s="66"/>
      <c r="L100" s="66"/>
    </row>
    <row r="101" spans="3:12">
      <c r="C101" s="442"/>
      <c r="D101" s="65"/>
      <c r="E101" s="65"/>
      <c r="F101" s="441"/>
      <c r="G101" s="441"/>
      <c r="H101" s="66"/>
      <c r="I101" s="66"/>
      <c r="J101" s="66"/>
      <c r="K101" s="66"/>
      <c r="L101" s="66"/>
    </row>
    <row r="102" spans="3:12">
      <c r="C102" s="65"/>
      <c r="D102" s="65"/>
      <c r="E102" s="65"/>
      <c r="F102" s="441"/>
      <c r="G102" s="441"/>
      <c r="H102" s="65"/>
      <c r="I102" s="65"/>
      <c r="J102" s="65"/>
      <c r="K102" s="65"/>
      <c r="L102" s="65"/>
    </row>
    <row r="103" spans="3:12"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3:12"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3:12"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3:12"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3:12"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3:12"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3:12"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3:12"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3:12"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3:12"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3:12"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3:12"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3:12"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3:12"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3:12"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3:12"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3:12"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3:12"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3:12"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3:12"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3:12"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3:12"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3:12"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3:12"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3:12"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3:12"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3:12"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3:12"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3:12"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3:12"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3:12"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3:12"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3:12"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3:12"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3:12"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3:12"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3:12"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3:12"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3:12"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3:12"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3:12"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3:12"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3:12"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3:12"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3:12"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3:12"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3:12"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3:12"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3:12"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3:12"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3:12"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3:12"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3:12"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</sheetData>
  <protectedRanges>
    <protectedRange password="CB57" sqref="L23:M25 L12:M13" name="From 1.0_2"/>
  </protectedRanges>
  <mergeCells count="13">
    <mergeCell ref="L3:R3"/>
    <mergeCell ref="J52:J53"/>
    <mergeCell ref="K52:K53"/>
    <mergeCell ref="C51:C54"/>
    <mergeCell ref="D51:D54"/>
    <mergeCell ref="H51:K51"/>
    <mergeCell ref="H52:H53"/>
    <mergeCell ref="C78:C81"/>
    <mergeCell ref="D78:D81"/>
    <mergeCell ref="H78:K78"/>
    <mergeCell ref="H79:H80"/>
    <mergeCell ref="J79:J80"/>
    <mergeCell ref="K79:K80"/>
  </mergeCells>
  <phoneticPr fontId="7" type="noConversion"/>
  <dataValidations count="2">
    <dataValidation operator="greaterThan" allowBlank="1" showInputMessage="1" showErrorMessage="1" error="Enter in number format only" sqref="L3 M1:R2 M4:R65536 L6:L26"/>
    <dataValidation type="decimal" allowBlank="1" showInputMessage="1" showErrorMessage="1" error="Enter in number format only" sqref="L27:L65536 L1:L2 E5:E27 L5 E29 F1:K1048576">
      <formula1>-1000000000000000</formula1>
      <formula2>1000000000000000000</formula2>
    </dataValidation>
  </dataValidations>
  <pageMargins left="0.5" right="0.25" top="0.5" bottom="0.5" header="0.5" footer="0.5"/>
  <pageSetup scale="68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1:R697"/>
  <sheetViews>
    <sheetView topLeftCell="A40" zoomScale="115" zoomScaleNormal="115" zoomScaleSheetLayoutView="85" workbookViewId="0">
      <selection activeCell="E27" sqref="E27:J27"/>
    </sheetView>
  </sheetViews>
  <sheetFormatPr defaultColWidth="9.140625" defaultRowHeight="12.75"/>
  <cols>
    <col min="1" max="1" width="9.140625" style="52"/>
    <col min="2" max="2" width="18.140625" style="52" bestFit="1" customWidth="1"/>
    <col min="3" max="3" width="38.42578125" style="52" customWidth="1"/>
    <col min="4" max="4" width="6.5703125" style="52" bestFit="1" customWidth="1"/>
    <col min="5" max="5" width="11.5703125" style="52" hidden="1" customWidth="1"/>
    <col min="6" max="12" width="11.5703125" style="52" customWidth="1"/>
    <col min="13" max="13" width="8.85546875" style="52" bestFit="1" customWidth="1"/>
    <col min="14" max="16384" width="9.140625" style="52"/>
  </cols>
  <sheetData>
    <row r="1" spans="2:18">
      <c r="E1" s="879"/>
      <c r="F1" s="879"/>
      <c r="G1" s="879"/>
      <c r="H1" s="879"/>
      <c r="I1" s="879"/>
      <c r="J1" s="879"/>
      <c r="K1" s="879"/>
      <c r="L1" s="879"/>
    </row>
    <row r="2" spans="2:18">
      <c r="F2" s="879"/>
      <c r="G2" s="879"/>
      <c r="H2" s="879"/>
      <c r="I2" s="879"/>
      <c r="J2" s="879"/>
      <c r="K2" s="879"/>
      <c r="L2" s="879"/>
    </row>
    <row r="3" spans="2:18" s="69" customFormat="1">
      <c r="B3" s="69" t="s">
        <v>65</v>
      </c>
      <c r="C3" s="69" t="s">
        <v>404</v>
      </c>
      <c r="F3" s="879"/>
      <c r="G3" s="879"/>
      <c r="H3" s="879"/>
      <c r="I3" s="879"/>
      <c r="J3" s="879"/>
      <c r="K3" s="879"/>
      <c r="L3" s="879"/>
    </row>
    <row r="4" spans="2:18" ht="13.5" thickBot="1">
      <c r="F4" s="879"/>
      <c r="G4" s="879"/>
      <c r="H4" s="879"/>
      <c r="I4" s="879"/>
      <c r="J4" s="879"/>
      <c r="K4" s="879"/>
      <c r="L4" s="879"/>
    </row>
    <row r="5" spans="2:18" ht="13.5" thickBot="1">
      <c r="B5" s="561" t="s">
        <v>458</v>
      </c>
      <c r="C5" s="562" t="s">
        <v>405</v>
      </c>
      <c r="J5" s="69" t="s">
        <v>406</v>
      </c>
    </row>
    <row r="6" spans="2:18" s="372" customFormat="1" ht="25.5" customHeight="1">
      <c r="B6" s="2196" t="s">
        <v>142</v>
      </c>
      <c r="C6" s="2194" t="s">
        <v>143</v>
      </c>
      <c r="D6" s="2193" t="s">
        <v>407</v>
      </c>
      <c r="E6" s="2193" t="s">
        <v>800</v>
      </c>
      <c r="F6" s="2193" t="s">
        <v>145</v>
      </c>
      <c r="G6" s="2193" t="s">
        <v>146</v>
      </c>
      <c r="H6" s="2193" t="s">
        <v>147</v>
      </c>
      <c r="I6" s="2193"/>
      <c r="J6" s="2193" t="s">
        <v>149</v>
      </c>
      <c r="K6" s="2193" t="s">
        <v>150</v>
      </c>
      <c r="L6" s="2184" t="s">
        <v>151</v>
      </c>
      <c r="M6" s="2185"/>
      <c r="N6" s="2185"/>
      <c r="O6" s="2185"/>
      <c r="P6" s="2185"/>
      <c r="Q6" s="2185"/>
      <c r="R6" s="2186"/>
    </row>
    <row r="7" spans="2:18" s="372" customFormat="1">
      <c r="B7" s="2197"/>
      <c r="C7" s="2199"/>
      <c r="D7" s="2191"/>
      <c r="E7" s="2191"/>
      <c r="F7" s="2191"/>
      <c r="G7" s="2191"/>
      <c r="H7" s="2191"/>
      <c r="I7" s="2191"/>
      <c r="J7" s="2191"/>
      <c r="K7" s="2191"/>
      <c r="L7" s="2187"/>
      <c r="M7" s="2188"/>
      <c r="N7" s="2188"/>
      <c r="O7" s="2188"/>
      <c r="P7" s="2188"/>
      <c r="Q7" s="2188"/>
      <c r="R7" s="2189"/>
    </row>
    <row r="8" spans="2:18" s="372" customFormat="1" ht="13.5" thickBot="1">
      <c r="B8" s="2197"/>
      <c r="C8" s="2199"/>
      <c r="D8" s="2191"/>
      <c r="E8" s="2191"/>
      <c r="F8" s="2191"/>
      <c r="G8" s="2191"/>
      <c r="H8" s="2191"/>
      <c r="I8" s="2191"/>
      <c r="J8" s="2191"/>
      <c r="K8" s="2191"/>
      <c r="L8" s="2187"/>
      <c r="M8" s="2188"/>
      <c r="N8" s="2188"/>
      <c r="O8" s="2188"/>
      <c r="P8" s="2188"/>
      <c r="Q8" s="2188"/>
      <c r="R8" s="2189"/>
    </row>
    <row r="9" spans="2:18" s="372" customFormat="1" ht="25.5" customHeight="1">
      <c r="B9" s="2197"/>
      <c r="C9" s="2199"/>
      <c r="D9" s="2191"/>
      <c r="E9" s="2191"/>
      <c r="F9" s="2191"/>
      <c r="G9" s="2191"/>
      <c r="H9" s="2191"/>
      <c r="I9" s="2191"/>
      <c r="J9" s="2191"/>
      <c r="K9" s="2191"/>
      <c r="L9" s="2194" t="s">
        <v>607</v>
      </c>
      <c r="M9" s="2193" t="s">
        <v>145</v>
      </c>
      <c r="N9" s="2193" t="s">
        <v>146</v>
      </c>
      <c r="O9" s="2193" t="s">
        <v>147</v>
      </c>
      <c r="P9" s="2193" t="s">
        <v>148</v>
      </c>
      <c r="Q9" s="2193" t="s">
        <v>149</v>
      </c>
      <c r="R9" s="2193" t="s">
        <v>150</v>
      </c>
    </row>
    <row r="10" spans="2:18" s="372" customFormat="1" ht="13.5" thickBot="1">
      <c r="B10" s="2198"/>
      <c r="C10" s="2195"/>
      <c r="D10" s="2192"/>
      <c r="E10" s="2192"/>
      <c r="F10" s="2192"/>
      <c r="G10" s="2192"/>
      <c r="H10" s="2192"/>
      <c r="I10" s="2192"/>
      <c r="J10" s="2192"/>
      <c r="K10" s="2192"/>
      <c r="L10" s="2195"/>
      <c r="M10" s="2192"/>
      <c r="N10" s="2192"/>
      <c r="O10" s="2192"/>
      <c r="P10" s="2192"/>
      <c r="Q10" s="2192"/>
      <c r="R10" s="2192"/>
    </row>
    <row r="11" spans="2:18" s="372" customFormat="1">
      <c r="B11" s="382"/>
      <c r="C11" s="564" t="s">
        <v>408</v>
      </c>
      <c r="D11" s="565"/>
      <c r="E11" s="152">
        <f>SUM(E12:E14)</f>
        <v>892.97486744600008</v>
      </c>
      <c r="F11" s="152">
        <f t="shared" ref="F11:K11" si="0">SUM(F12:F14)</f>
        <v>1840.8963594610002</v>
      </c>
      <c r="G11" s="152">
        <f t="shared" si="0"/>
        <v>2049.7480848935711</v>
      </c>
      <c r="H11" s="152">
        <f t="shared" si="0"/>
        <v>2358.2814276528306</v>
      </c>
      <c r="I11" s="152">
        <f t="shared" si="0"/>
        <v>2718.39546385516</v>
      </c>
      <c r="J11" s="152">
        <f t="shared" si="0"/>
        <v>3220.0487064782465</v>
      </c>
      <c r="K11" s="152">
        <f t="shared" si="0"/>
        <v>3703.7140529312674</v>
      </c>
      <c r="L11" s="152"/>
      <c r="M11" s="158"/>
      <c r="N11" s="158"/>
      <c r="O11" s="158"/>
      <c r="P11" s="158"/>
      <c r="Q11" s="158"/>
      <c r="R11" s="158"/>
    </row>
    <row r="12" spans="2:18" s="372" customFormat="1">
      <c r="B12" s="386"/>
      <c r="C12" s="566" t="s">
        <v>409</v>
      </c>
      <c r="D12" s="567"/>
      <c r="E12" s="268">
        <f>SUM(E54,E95,E136,E177,E218,E259,E300,E341,E382,E423,E464,E505,E546,E587,E628,E669)</f>
        <v>722.36722887700012</v>
      </c>
      <c r="F12" s="268">
        <f t="shared" ref="F12:K12" si="1">SUM(F54,F95,F136,F177,F218,F259,F300,F341,F382,F423,F464,F505,F546,F587,F628,F669)</f>
        <v>1681.8405933180002</v>
      </c>
      <c r="G12" s="268">
        <f t="shared" si="1"/>
        <v>1859.4139776204088</v>
      </c>
      <c r="H12" s="268">
        <f t="shared" si="1"/>
        <v>2129.8169857822218</v>
      </c>
      <c r="I12" s="268">
        <f t="shared" si="1"/>
        <v>2446.888585254801</v>
      </c>
      <c r="J12" s="268">
        <f t="shared" si="1"/>
        <v>2894.2062717328731</v>
      </c>
      <c r="K12" s="268">
        <f t="shared" si="1"/>
        <v>3318.8262469594565</v>
      </c>
      <c r="L12" s="268"/>
      <c r="M12" s="154"/>
      <c r="N12" s="154"/>
      <c r="O12" s="154"/>
      <c r="P12" s="154"/>
      <c r="Q12" s="154"/>
      <c r="R12" s="154"/>
    </row>
    <row r="13" spans="2:18" s="372" customFormat="1">
      <c r="B13" s="386"/>
      <c r="C13" s="566" t="s">
        <v>68</v>
      </c>
      <c r="D13" s="567"/>
      <c r="E13" s="268">
        <f t="shared" ref="E13:K14" si="2">SUM(E55,E96,E137,E178,E219,E260,E301,E342,E383,E424,E465,E506,E547,E588,E629,E670)</f>
        <v>83.403679133000011</v>
      </c>
      <c r="F13" s="268">
        <f t="shared" si="2"/>
        <v>87.074251749000027</v>
      </c>
      <c r="G13" s="268">
        <f t="shared" si="2"/>
        <v>96.267792224893583</v>
      </c>
      <c r="H13" s="268">
        <f t="shared" si="2"/>
        <v>110.26741840820374</v>
      </c>
      <c r="I13" s="268">
        <f t="shared" si="2"/>
        <v>126.68322641320965</v>
      </c>
      <c r="J13" s="268">
        <f t="shared" si="2"/>
        <v>149.84228976256674</v>
      </c>
      <c r="K13" s="268">
        <f t="shared" si="2"/>
        <v>171.82622020605248</v>
      </c>
      <c r="L13" s="268"/>
      <c r="M13" s="154"/>
      <c r="N13" s="154"/>
      <c r="O13" s="154"/>
      <c r="P13" s="154"/>
      <c r="Q13" s="154"/>
      <c r="R13" s="154"/>
    </row>
    <row r="14" spans="2:18" s="372" customFormat="1">
      <c r="B14" s="386"/>
      <c r="C14" s="566" t="s">
        <v>410</v>
      </c>
      <c r="D14" s="567"/>
      <c r="E14" s="268">
        <f t="shared" si="2"/>
        <v>87.203959435999977</v>
      </c>
      <c r="F14" s="268">
        <f t="shared" si="2"/>
        <v>71.981514393999959</v>
      </c>
      <c r="G14" s="268">
        <f t="shared" si="2"/>
        <v>94.066315048268564</v>
      </c>
      <c r="H14" s="268">
        <f t="shared" si="2"/>
        <v>118.19702346240484</v>
      </c>
      <c r="I14" s="268">
        <f t="shared" si="2"/>
        <v>144.82365218714958</v>
      </c>
      <c r="J14" s="268">
        <f t="shared" si="2"/>
        <v>176.00014498280643</v>
      </c>
      <c r="K14" s="268">
        <f t="shared" si="2"/>
        <v>213.06158576575868</v>
      </c>
      <c r="L14" s="268"/>
      <c r="M14" s="154"/>
      <c r="N14" s="154"/>
      <c r="O14" s="154"/>
      <c r="P14" s="154"/>
      <c r="Q14" s="154"/>
      <c r="R14" s="154"/>
    </row>
    <row r="15" spans="2:18" s="372" customFormat="1">
      <c r="B15" s="386"/>
      <c r="C15" s="566"/>
      <c r="D15" s="567"/>
      <c r="E15" s="269"/>
      <c r="F15" s="269"/>
      <c r="G15" s="269"/>
      <c r="H15" s="269"/>
      <c r="I15" s="269"/>
      <c r="J15" s="269"/>
      <c r="K15" s="269"/>
      <c r="L15" s="269"/>
      <c r="M15" s="154"/>
      <c r="N15" s="154"/>
      <c r="O15" s="154"/>
      <c r="P15" s="154"/>
      <c r="Q15" s="154"/>
      <c r="R15" s="154"/>
    </row>
    <row r="16" spans="2:18" s="372" customFormat="1">
      <c r="B16" s="386"/>
      <c r="C16" s="568" t="s">
        <v>411</v>
      </c>
      <c r="D16" s="567"/>
      <c r="E16" s="269"/>
      <c r="F16" s="269"/>
      <c r="G16" s="269"/>
      <c r="H16" s="269"/>
      <c r="I16" s="269"/>
      <c r="J16" s="269"/>
      <c r="K16" s="269"/>
      <c r="L16" s="269"/>
      <c r="M16" s="154"/>
      <c r="N16" s="154"/>
      <c r="O16" s="154"/>
      <c r="P16" s="154"/>
      <c r="Q16" s="154"/>
      <c r="R16" s="154"/>
    </row>
    <row r="17" spans="2:18" s="372" customFormat="1">
      <c r="B17" s="386"/>
      <c r="C17" s="569" t="s">
        <v>412</v>
      </c>
      <c r="D17" s="567"/>
      <c r="E17" s="283">
        <f>SUM(E18:E19)</f>
        <v>5429988</v>
      </c>
      <c r="F17" s="283">
        <f t="shared" ref="F17:K17" si="3">SUM(F18:F19)</f>
        <v>5705258</v>
      </c>
      <c r="G17" s="283">
        <f t="shared" si="3"/>
        <v>5980563</v>
      </c>
      <c r="H17" s="283">
        <f t="shared" si="3"/>
        <v>6255315</v>
      </c>
      <c r="I17" s="283">
        <f t="shared" si="3"/>
        <v>6427694</v>
      </c>
      <c r="J17" s="283">
        <f t="shared" si="3"/>
        <v>6600069</v>
      </c>
      <c r="K17" s="283">
        <f t="shared" si="3"/>
        <v>6772444</v>
      </c>
      <c r="L17" s="283"/>
      <c r="M17" s="154"/>
      <c r="N17" s="154"/>
      <c r="O17" s="154"/>
      <c r="P17" s="154"/>
      <c r="Q17" s="154"/>
      <c r="R17" s="154"/>
    </row>
    <row r="18" spans="2:18" s="372" customFormat="1">
      <c r="B18" s="386"/>
      <c r="C18" s="570" t="s">
        <v>413</v>
      </c>
      <c r="D18" s="567"/>
      <c r="E18" s="283">
        <f>SUM(E60,E101,E142,E183,E224,E265,E306,E347,E388,E429,E470,E511,E552,E593,E634,E675)</f>
        <v>5427471</v>
      </c>
      <c r="F18" s="283">
        <f t="shared" ref="F18:K18" si="4">SUM(F60,F101,F142,F183,F224,F265,F306,F347,F388,F429,F470,F511,F552,F593,F634,F675)</f>
        <v>5702405</v>
      </c>
      <c r="G18" s="283">
        <f t="shared" si="4"/>
        <v>5977573</v>
      </c>
      <c r="H18" s="283">
        <f t="shared" si="4"/>
        <v>6252187</v>
      </c>
      <c r="I18" s="283">
        <f t="shared" si="4"/>
        <v>6424480</v>
      </c>
      <c r="J18" s="283">
        <f t="shared" si="4"/>
        <v>6596769</v>
      </c>
      <c r="K18" s="283">
        <f t="shared" si="4"/>
        <v>6769057</v>
      </c>
      <c r="L18" s="283"/>
      <c r="M18" s="154"/>
      <c r="N18" s="154"/>
      <c r="O18" s="154"/>
      <c r="P18" s="154"/>
      <c r="Q18" s="154"/>
      <c r="R18" s="154"/>
    </row>
    <row r="19" spans="2:18" s="372" customFormat="1">
      <c r="B19" s="386"/>
      <c r="C19" s="570" t="s">
        <v>414</v>
      </c>
      <c r="D19" s="567"/>
      <c r="E19" s="283">
        <f>SUM(E20:E22)</f>
        <v>2517</v>
      </c>
      <c r="F19" s="283">
        <f t="shared" ref="F19:K19" si="5">SUM(F20:F22)</f>
        <v>2853</v>
      </c>
      <c r="G19" s="283">
        <f t="shared" si="5"/>
        <v>2990</v>
      </c>
      <c r="H19" s="283">
        <f t="shared" si="5"/>
        <v>3128</v>
      </c>
      <c r="I19" s="283">
        <f t="shared" si="5"/>
        <v>3214</v>
      </c>
      <c r="J19" s="283">
        <f t="shared" si="5"/>
        <v>3300</v>
      </c>
      <c r="K19" s="283">
        <f t="shared" si="5"/>
        <v>3387</v>
      </c>
      <c r="L19" s="283"/>
      <c r="M19" s="154"/>
      <c r="N19" s="154"/>
      <c r="O19" s="154"/>
      <c r="P19" s="154"/>
      <c r="Q19" s="154"/>
      <c r="R19" s="154"/>
    </row>
    <row r="20" spans="2:18" s="372" customFormat="1">
      <c r="B20" s="386"/>
      <c r="C20" s="571" t="s">
        <v>415</v>
      </c>
      <c r="D20" s="567"/>
      <c r="E20" s="283">
        <f t="shared" ref="E20:K20" si="6">SUM(E62,E103,E144,E185,E226,E267,E308,E349,E390,E431,E472,E513,E554,E595,E636,E677)</f>
        <v>2389</v>
      </c>
      <c r="F20" s="283">
        <f t="shared" si="6"/>
        <v>2665</v>
      </c>
      <c r="G20" s="283">
        <f t="shared" si="6"/>
        <v>2794</v>
      </c>
      <c r="H20" s="283">
        <f t="shared" si="6"/>
        <v>2921</v>
      </c>
      <c r="I20" s="283">
        <f t="shared" si="6"/>
        <v>3002</v>
      </c>
      <c r="J20" s="283">
        <f t="shared" si="6"/>
        <v>3083</v>
      </c>
      <c r="K20" s="283">
        <f t="shared" si="6"/>
        <v>3163</v>
      </c>
      <c r="L20" s="283"/>
      <c r="M20" s="154"/>
      <c r="N20" s="154"/>
      <c r="O20" s="154"/>
      <c r="P20" s="154"/>
      <c r="Q20" s="154"/>
      <c r="R20" s="154"/>
    </row>
    <row r="21" spans="2:18" s="372" customFormat="1">
      <c r="B21" s="386"/>
      <c r="C21" s="571" t="s">
        <v>416</v>
      </c>
      <c r="D21" s="567"/>
      <c r="E21" s="283">
        <f t="shared" ref="E21:K21" si="7">SUM(E63,E104,E145,E186,E227,E268,E309,E350,E391,E432,E473,E514,E555,E596,E637,E678)</f>
        <v>81</v>
      </c>
      <c r="F21" s="283">
        <f t="shared" si="7"/>
        <v>134</v>
      </c>
      <c r="G21" s="283">
        <f t="shared" si="7"/>
        <v>140</v>
      </c>
      <c r="H21" s="283">
        <f t="shared" si="7"/>
        <v>148</v>
      </c>
      <c r="I21" s="283">
        <f t="shared" si="7"/>
        <v>151</v>
      </c>
      <c r="J21" s="283">
        <f t="shared" si="7"/>
        <v>155</v>
      </c>
      <c r="K21" s="283">
        <f t="shared" si="7"/>
        <v>160</v>
      </c>
      <c r="L21" s="283"/>
      <c r="M21" s="154"/>
      <c r="N21" s="154"/>
      <c r="O21" s="154"/>
      <c r="P21" s="154"/>
      <c r="Q21" s="154"/>
      <c r="R21" s="154"/>
    </row>
    <row r="22" spans="2:18" s="372" customFormat="1">
      <c r="B22" s="386"/>
      <c r="C22" s="571" t="s">
        <v>526</v>
      </c>
      <c r="D22" s="567"/>
      <c r="E22" s="283">
        <f t="shared" ref="E22:K22" si="8">SUM(E64,E105,E146,E187,E228,E269,E310,E351,E392,E433,E474,E515,E556,E597,E638,E679)</f>
        <v>47</v>
      </c>
      <c r="F22" s="283">
        <f t="shared" si="8"/>
        <v>54</v>
      </c>
      <c r="G22" s="283">
        <f t="shared" si="8"/>
        <v>56</v>
      </c>
      <c r="H22" s="283">
        <f t="shared" si="8"/>
        <v>59</v>
      </c>
      <c r="I22" s="283">
        <f t="shared" si="8"/>
        <v>61</v>
      </c>
      <c r="J22" s="283">
        <f t="shared" si="8"/>
        <v>62</v>
      </c>
      <c r="K22" s="283">
        <f t="shared" si="8"/>
        <v>64</v>
      </c>
      <c r="L22" s="283"/>
      <c r="M22" s="154"/>
      <c r="N22" s="154"/>
      <c r="O22" s="154"/>
      <c r="P22" s="154"/>
      <c r="Q22" s="154"/>
      <c r="R22" s="154"/>
    </row>
    <row r="23" spans="2:18" s="372" customFormat="1">
      <c r="B23" s="386"/>
      <c r="C23" s="569"/>
      <c r="D23" s="567"/>
      <c r="E23" s="284"/>
      <c r="F23" s="284"/>
      <c r="G23" s="284"/>
      <c r="H23" s="284"/>
      <c r="I23" s="284"/>
      <c r="J23" s="284"/>
      <c r="K23" s="284"/>
      <c r="L23" s="284"/>
      <c r="M23" s="154"/>
      <c r="N23" s="154"/>
      <c r="O23" s="154"/>
      <c r="P23" s="154"/>
      <c r="Q23" s="154"/>
      <c r="R23" s="154"/>
    </row>
    <row r="24" spans="2:18" s="372" customFormat="1">
      <c r="B24" s="386"/>
      <c r="C24" s="569" t="s">
        <v>417</v>
      </c>
      <c r="D24" s="567"/>
      <c r="E24" s="283">
        <f>SUM(E66,E107,E148,E189,E230,E271,E312,E353,E394,E435,E476,E517,E558,E599,E640,E681)</f>
        <v>1284</v>
      </c>
      <c r="F24" s="283">
        <f t="shared" ref="F24:K25" si="9">SUM(F66,F107,F148,F189,F230,F271,F312,F353,F394,F435,F476,F517,F558,F599,F640,F681)</f>
        <v>1368</v>
      </c>
      <c r="G24" s="283">
        <f t="shared" si="9"/>
        <v>1432</v>
      </c>
      <c r="H24" s="283">
        <f t="shared" si="9"/>
        <v>1605</v>
      </c>
      <c r="I24" s="283">
        <f t="shared" si="9"/>
        <v>1817</v>
      </c>
      <c r="J24" s="283">
        <f t="shared" si="9"/>
        <v>2160</v>
      </c>
      <c r="K24" s="283">
        <f t="shared" si="9"/>
        <v>2420</v>
      </c>
      <c r="L24" s="283"/>
      <c r="M24" s="154"/>
      <c r="N24" s="154"/>
      <c r="O24" s="154"/>
      <c r="P24" s="154"/>
      <c r="Q24" s="154"/>
      <c r="R24" s="154"/>
    </row>
    <row r="25" spans="2:18" s="372" customFormat="1">
      <c r="B25" s="386"/>
      <c r="C25" s="569" t="s">
        <v>418</v>
      </c>
      <c r="D25" s="567"/>
      <c r="E25" s="283">
        <f>SUM(E67,E108,E149,E190,E231,E272,E313,E354,E395,E436,E477,E518,E559,E600,E641,E682)</f>
        <v>11526850</v>
      </c>
      <c r="F25" s="283">
        <f t="shared" si="9"/>
        <v>11917500</v>
      </c>
      <c r="G25" s="283">
        <f t="shared" si="9"/>
        <v>12189500</v>
      </c>
      <c r="H25" s="283">
        <f t="shared" si="9"/>
        <v>12809500</v>
      </c>
      <c r="I25" s="283">
        <f t="shared" si="9"/>
        <v>13638500</v>
      </c>
      <c r="J25" s="283">
        <f t="shared" si="9"/>
        <v>15173500</v>
      </c>
      <c r="K25" s="283">
        <f t="shared" si="9"/>
        <v>16087500</v>
      </c>
      <c r="L25" s="283"/>
      <c r="M25" s="154"/>
      <c r="N25" s="154"/>
      <c r="O25" s="154"/>
      <c r="P25" s="154"/>
      <c r="Q25" s="154"/>
      <c r="R25" s="154"/>
    </row>
    <row r="26" spans="2:18" s="372" customFormat="1">
      <c r="B26" s="386"/>
      <c r="C26" s="569" t="s">
        <v>419</v>
      </c>
      <c r="D26" s="567"/>
      <c r="E26" s="285">
        <v>0</v>
      </c>
      <c r="F26" s="285">
        <f>'[46]For Form 1.3a'!F26</f>
        <v>0</v>
      </c>
      <c r="G26" s="285">
        <f>'[46]For Form 1.3a'!G26</f>
        <v>0</v>
      </c>
      <c r="H26" s="285">
        <f>'[46]For Form 1.3a'!H26</f>
        <v>0</v>
      </c>
      <c r="I26" s="285">
        <f>'[46]For Form 1.3a'!I26</f>
        <v>0</v>
      </c>
      <c r="J26" s="285">
        <f>'[46]For Form 1.3a'!J26</f>
        <v>0</v>
      </c>
      <c r="K26" s="285">
        <f>'[46]For Form 1.3a'!K26</f>
        <v>0</v>
      </c>
      <c r="L26" s="285"/>
      <c r="M26" s="154"/>
      <c r="N26" s="154"/>
      <c r="O26" s="154"/>
      <c r="P26" s="154"/>
      <c r="Q26" s="154"/>
      <c r="R26" s="154"/>
    </row>
    <row r="27" spans="2:18" s="372" customFormat="1">
      <c r="B27" s="386"/>
      <c r="C27" s="569"/>
      <c r="D27" s="567"/>
      <c r="E27" s="284"/>
      <c r="F27" s="284"/>
      <c r="G27" s="284"/>
      <c r="H27" s="284"/>
      <c r="I27" s="284"/>
      <c r="J27" s="284"/>
      <c r="K27" s="284"/>
      <c r="L27" s="284"/>
      <c r="M27" s="154"/>
      <c r="N27" s="154"/>
      <c r="O27" s="154"/>
      <c r="P27" s="154"/>
      <c r="Q27" s="154"/>
      <c r="R27" s="154"/>
    </row>
    <row r="28" spans="2:18" s="372" customFormat="1">
      <c r="B28" s="386"/>
      <c r="C28" s="569" t="s">
        <v>420</v>
      </c>
      <c r="D28" s="567"/>
      <c r="E28" s="283">
        <f>SUM(E29:E31)</f>
        <v>226199.535</v>
      </c>
      <c r="F28" s="283">
        <f t="shared" ref="F28:K28" si="10">SUM(F29:F31)</f>
        <v>262120.174</v>
      </c>
      <c r="G28" s="283">
        <f t="shared" si="10"/>
        <v>274991.86448896071</v>
      </c>
      <c r="H28" s="283">
        <f t="shared" si="10"/>
        <v>291205.19386877667</v>
      </c>
      <c r="I28" s="283">
        <f t="shared" si="10"/>
        <v>308507.78390505898</v>
      </c>
      <c r="J28" s="283">
        <f t="shared" si="10"/>
        <v>328188.86148558743</v>
      </c>
      <c r="K28" s="283">
        <f t="shared" si="10"/>
        <v>348033.47482476849</v>
      </c>
      <c r="L28" s="283"/>
      <c r="M28" s="154"/>
      <c r="N28" s="154"/>
      <c r="O28" s="154"/>
      <c r="P28" s="154"/>
      <c r="Q28" s="154"/>
      <c r="R28" s="154"/>
    </row>
    <row r="29" spans="2:18" s="372" customFormat="1">
      <c r="B29" s="386"/>
      <c r="C29" s="570" t="s">
        <v>546</v>
      </c>
      <c r="D29" s="567"/>
      <c r="E29" s="283">
        <f t="shared" ref="E29:K29" si="11">SUM(E71,E112,E153,E194,E235,E276,E317,E358,E399,E440,E481,E522,E563,E604,E645,E686)</f>
        <v>132078.54499999998</v>
      </c>
      <c r="F29" s="283">
        <f t="shared" si="11"/>
        <v>166152.255</v>
      </c>
      <c r="G29" s="283">
        <f t="shared" si="11"/>
        <v>171153.12235241171</v>
      </c>
      <c r="H29" s="283">
        <f t="shared" si="11"/>
        <v>176423.40637233286</v>
      </c>
      <c r="I29" s="283">
        <f t="shared" si="11"/>
        <v>181979.2306735967</v>
      </c>
      <c r="J29" s="283">
        <f t="shared" si="11"/>
        <v>187837.83535096605</v>
      </c>
      <c r="K29" s="283">
        <f t="shared" si="11"/>
        <v>194017.6696391865</v>
      </c>
      <c r="L29" s="283"/>
      <c r="M29" s="154"/>
      <c r="N29" s="154"/>
      <c r="O29" s="154"/>
      <c r="P29" s="154"/>
      <c r="Q29" s="154"/>
      <c r="R29" s="154"/>
    </row>
    <row r="30" spans="2:18" s="372" customFormat="1">
      <c r="B30" s="386"/>
      <c r="C30" s="570" t="s">
        <v>421</v>
      </c>
      <c r="D30" s="567"/>
      <c r="E30" s="283">
        <f t="shared" ref="E30:K30" si="12">SUM(E72,E113,E154,E195,E236,E277,E318,E359,E400,E441,E482,E523,E564,E605,E646,E687)</f>
        <v>84453.475000000006</v>
      </c>
      <c r="F30" s="283">
        <f t="shared" si="12"/>
        <v>85083.760000000009</v>
      </c>
      <c r="G30" s="283">
        <f t="shared" si="12"/>
        <v>92186.583136549016</v>
      </c>
      <c r="H30" s="283">
        <f t="shared" si="12"/>
        <v>101053.62849644382</v>
      </c>
      <c r="I30" s="283">
        <f t="shared" si="12"/>
        <v>110256.3942314623</v>
      </c>
      <c r="J30" s="283">
        <f t="shared" si="12"/>
        <v>119962.8671346214</v>
      </c>
      <c r="K30" s="283">
        <f t="shared" si="12"/>
        <v>130507.64618558199</v>
      </c>
      <c r="L30" s="283"/>
      <c r="M30" s="154"/>
      <c r="N30" s="154"/>
      <c r="O30" s="154"/>
      <c r="P30" s="154"/>
      <c r="Q30" s="154"/>
      <c r="R30" s="154"/>
    </row>
    <row r="31" spans="2:18" s="372" customFormat="1">
      <c r="B31" s="386"/>
      <c r="C31" s="570" t="s">
        <v>422</v>
      </c>
      <c r="D31" s="567"/>
      <c r="E31" s="283">
        <f t="shared" ref="E31:K31" si="13">SUM(E73,E114,E155,E196,E237,E278,E319,E360,E401,E442,E483,E524,E565,E606,E647,E688)</f>
        <v>9667.5150000000031</v>
      </c>
      <c r="F31" s="283">
        <f t="shared" si="13"/>
        <v>10884.159</v>
      </c>
      <c r="G31" s="283">
        <f t="shared" si="13"/>
        <v>11652.159000000001</v>
      </c>
      <c r="H31" s="283">
        <f t="shared" si="13"/>
        <v>13728.159000000001</v>
      </c>
      <c r="I31" s="283">
        <f t="shared" si="13"/>
        <v>16272.159000000001</v>
      </c>
      <c r="J31" s="283">
        <f t="shared" si="13"/>
        <v>20388.159000000003</v>
      </c>
      <c r="K31" s="283">
        <f t="shared" si="13"/>
        <v>23508.159000000003</v>
      </c>
      <c r="L31" s="283"/>
      <c r="M31" s="154"/>
      <c r="N31" s="154"/>
      <c r="O31" s="154"/>
      <c r="P31" s="154"/>
      <c r="Q31" s="154"/>
      <c r="R31" s="154"/>
    </row>
    <row r="32" spans="2:18" s="372" customFormat="1">
      <c r="B32" s="386"/>
      <c r="C32" s="570"/>
      <c r="D32" s="567"/>
      <c r="E32" s="284"/>
      <c r="F32" s="284"/>
      <c r="G32" s="284"/>
      <c r="H32" s="284"/>
      <c r="I32" s="284"/>
      <c r="J32" s="284"/>
      <c r="K32" s="284"/>
      <c r="L32" s="284"/>
      <c r="M32" s="154"/>
      <c r="N32" s="154"/>
      <c r="O32" s="154"/>
      <c r="P32" s="154"/>
      <c r="Q32" s="154"/>
      <c r="R32" s="154"/>
    </row>
    <row r="33" spans="2:18" s="372" customFormat="1">
      <c r="B33" s="386"/>
      <c r="C33" s="569"/>
      <c r="D33" s="567"/>
      <c r="E33" s="284"/>
      <c r="F33" s="284"/>
      <c r="G33" s="284"/>
      <c r="H33" s="284"/>
      <c r="I33" s="284"/>
      <c r="J33" s="284"/>
      <c r="K33" s="284"/>
      <c r="L33" s="284"/>
      <c r="M33" s="1155" t="s">
        <v>868</v>
      </c>
      <c r="N33" s="154"/>
      <c r="O33" s="154"/>
      <c r="P33" s="154"/>
      <c r="Q33" s="154"/>
      <c r="R33" s="154"/>
    </row>
    <row r="34" spans="2:18" s="372" customFormat="1">
      <c r="B34" s="386"/>
      <c r="C34" s="569" t="s">
        <v>423</v>
      </c>
      <c r="D34" s="567"/>
      <c r="E34" s="283">
        <f>SUM(E76,E117,E158,E199,E240,E281,E322,E363,E404,E445,E486,E527,E568,E609,E650,E691)</f>
        <v>16788.980701851313</v>
      </c>
      <c r="F34" s="283">
        <f t="shared" ref="F34:K34" si="14">SUM(F76,F117,F158,F199,F240,F281,F322,F363,F404,F445,F486,F527,F568,F609,F650,F691)</f>
        <v>19080.525298404238</v>
      </c>
      <c r="G34" s="283">
        <f t="shared" si="14"/>
        <v>22403.713643935491</v>
      </c>
      <c r="H34" s="283">
        <f t="shared" si="14"/>
        <v>35098.202026524952</v>
      </c>
      <c r="I34" s="283">
        <f t="shared" si="14"/>
        <v>43497.639201012011</v>
      </c>
      <c r="J34" s="283">
        <f t="shared" si="14"/>
        <v>44777.482461627587</v>
      </c>
      <c r="K34" s="283">
        <f t="shared" si="14"/>
        <v>46157.622687369119</v>
      </c>
      <c r="L34" s="283"/>
      <c r="M34" s="154"/>
      <c r="N34" s="154"/>
      <c r="O34" s="154"/>
      <c r="P34" s="154"/>
      <c r="Q34" s="154"/>
      <c r="R34" s="154"/>
    </row>
    <row r="35" spans="2:18" s="372" customFormat="1">
      <c r="B35" s="386"/>
      <c r="C35" s="569" t="s">
        <v>424</v>
      </c>
      <c r="D35" s="567"/>
      <c r="E35" s="283">
        <f>SUM(E36:E37)</f>
        <v>14937.189774997447</v>
      </c>
      <c r="F35" s="283">
        <f t="shared" ref="F35:K35" si="15">SUM(F36:F37)</f>
        <v>17194.673112045853</v>
      </c>
      <c r="G35" s="283">
        <f t="shared" si="15"/>
        <v>20399.64519152826</v>
      </c>
      <c r="H35" s="283">
        <f t="shared" si="15"/>
        <v>32983.313367920753</v>
      </c>
      <c r="I35" s="283">
        <f t="shared" si="15"/>
        <v>41205.751457698745</v>
      </c>
      <c r="J35" s="283">
        <f t="shared" si="15"/>
        <v>42359.083555776997</v>
      </c>
      <c r="K35" s="283">
        <f t="shared" si="15"/>
        <v>43604.514334835621</v>
      </c>
      <c r="L35" s="283"/>
      <c r="M35" s="154"/>
      <c r="N35" s="154"/>
      <c r="O35" s="154"/>
      <c r="P35" s="154"/>
      <c r="Q35" s="154"/>
      <c r="R35" s="154"/>
    </row>
    <row r="36" spans="2:18" s="372" customFormat="1">
      <c r="B36" s="386"/>
      <c r="C36" s="570" t="s">
        <v>425</v>
      </c>
      <c r="D36" s="567"/>
      <c r="E36" s="283">
        <f>SUM(E78,E119,E160,E201,E242,E283,E324,E365,E406,E447,E488,E529,E570,E611,E652,E693)</f>
        <v>11220.007739343697</v>
      </c>
      <c r="F36" s="283">
        <f t="shared" ref="F36:K36" si="16">SUM(F78,F119,F160,F201,F242,F283,F324,F365,F406,F447,F488,F529,F570,F611,F652,F693)</f>
        <v>12696.658415045853</v>
      </c>
      <c r="G36" s="283">
        <f t="shared" si="16"/>
        <v>13450.524541087963</v>
      </c>
      <c r="H36" s="283">
        <f t="shared" si="16"/>
        <v>14218.212573971587</v>
      </c>
      <c r="I36" s="283">
        <f t="shared" si="16"/>
        <v>15157.10332947907</v>
      </c>
      <c r="J36" s="283">
        <f t="shared" si="16"/>
        <v>15959.375886133803</v>
      </c>
      <c r="K36" s="283">
        <f t="shared" si="16"/>
        <v>16809.976330567031</v>
      </c>
      <c r="L36" s="283"/>
      <c r="M36" s="154"/>
      <c r="N36" s="154"/>
      <c r="O36" s="154"/>
      <c r="P36" s="154"/>
      <c r="Q36" s="154"/>
      <c r="R36" s="154"/>
    </row>
    <row r="37" spans="2:18" s="372" customFormat="1">
      <c r="B37" s="386"/>
      <c r="C37" s="570" t="s">
        <v>426</v>
      </c>
      <c r="D37" s="567"/>
      <c r="E37" s="283">
        <f>SUM(E38:E40)</f>
        <v>3717.1820356537505</v>
      </c>
      <c r="F37" s="283">
        <f t="shared" ref="F37:K37" si="17">SUM(F38:F40)</f>
        <v>4498.0146970000005</v>
      </c>
      <c r="G37" s="283">
        <f t="shared" si="17"/>
        <v>6949.1206504402971</v>
      </c>
      <c r="H37" s="283">
        <f t="shared" si="17"/>
        <v>18765.100793949165</v>
      </c>
      <c r="I37" s="283">
        <f t="shared" si="17"/>
        <v>26048.648128219673</v>
      </c>
      <c r="J37" s="283">
        <f t="shared" si="17"/>
        <v>26399.707669643194</v>
      </c>
      <c r="K37" s="283">
        <f t="shared" si="17"/>
        <v>26794.53800426859</v>
      </c>
      <c r="L37" s="283"/>
      <c r="M37" s="154"/>
      <c r="N37" s="154"/>
      <c r="O37" s="154"/>
      <c r="P37" s="154"/>
      <c r="Q37" s="154"/>
      <c r="R37" s="154"/>
    </row>
    <row r="38" spans="2:18" s="372" customFormat="1">
      <c r="B38" s="386"/>
      <c r="C38" s="571" t="s">
        <v>427</v>
      </c>
      <c r="D38" s="567"/>
      <c r="E38" s="283">
        <f t="shared" ref="E38:K38" si="18">SUM(E80,E121,E162,E203,E244,E285,E326,E367,E408,E449,E490,E531,E572,E613,E654,E695)</f>
        <v>1687.9555275099999</v>
      </c>
      <c r="F38" s="283">
        <f t="shared" si="18"/>
        <v>1633.5755360000003</v>
      </c>
      <c r="G38" s="283">
        <f t="shared" si="18"/>
        <v>1885.9181427286005</v>
      </c>
      <c r="H38" s="283">
        <f t="shared" si="18"/>
        <v>1992.3604698819663</v>
      </c>
      <c r="I38" s="283">
        <f t="shared" si="18"/>
        <v>2525.3933923670111</v>
      </c>
      <c r="J38" s="283">
        <f t="shared" si="18"/>
        <v>2758.9093787019096</v>
      </c>
      <c r="K38" s="283">
        <f t="shared" si="18"/>
        <v>3020.2715524598561</v>
      </c>
      <c r="L38" s="283"/>
      <c r="M38" s="154"/>
      <c r="N38" s="154"/>
      <c r="O38" s="154"/>
      <c r="P38" s="154"/>
      <c r="Q38" s="154"/>
      <c r="R38" s="154"/>
    </row>
    <row r="39" spans="2:18" s="372" customFormat="1">
      <c r="B39" s="386"/>
      <c r="C39" s="571" t="s">
        <v>428</v>
      </c>
      <c r="D39" s="567"/>
      <c r="E39" s="283">
        <f t="shared" ref="E39:K39" si="19">SUM(E81,E122,E163,E204,E245,E286,E327,E368,E409,E450,E491,E532,E573,E614,E655,E696)</f>
        <v>289.51901680000003</v>
      </c>
      <c r="F39" s="283">
        <f t="shared" si="19"/>
        <v>632.41875499999992</v>
      </c>
      <c r="G39" s="283">
        <f t="shared" si="19"/>
        <v>536.85210171169729</v>
      </c>
      <c r="H39" s="283">
        <f t="shared" si="19"/>
        <v>516.51991806719684</v>
      </c>
      <c r="I39" s="283">
        <f t="shared" si="19"/>
        <v>743.67948911867757</v>
      </c>
      <c r="J39" s="283">
        <f t="shared" si="19"/>
        <v>757.87045598687121</v>
      </c>
      <c r="K39" s="283">
        <f t="shared" si="19"/>
        <v>772.98748391684046</v>
      </c>
      <c r="L39" s="283"/>
      <c r="M39" s="154"/>
      <c r="N39" s="154"/>
      <c r="O39" s="154"/>
      <c r="P39" s="154"/>
      <c r="Q39" s="154"/>
      <c r="R39" s="154"/>
    </row>
    <row r="40" spans="2:18" s="372" customFormat="1" ht="13.5" thickBot="1">
      <c r="B40" s="395"/>
      <c r="C40" s="572" t="s">
        <v>527</v>
      </c>
      <c r="D40" s="573"/>
      <c r="E40" s="283">
        <f t="shared" ref="E40:K40" si="20">SUM(E82,E123,E164,E205,E246,E287,E328,E369,E410,E451,E492,E533,E574,E615,E656,E697)</f>
        <v>1739.7074913437505</v>
      </c>
      <c r="F40" s="283">
        <f t="shared" si="20"/>
        <v>2232.0204060000001</v>
      </c>
      <c r="G40" s="283">
        <f t="shared" si="20"/>
        <v>4526.3504059999996</v>
      </c>
      <c r="H40" s="283">
        <f t="shared" si="20"/>
        <v>16256.220406000002</v>
      </c>
      <c r="I40" s="283">
        <f t="shared" si="20"/>
        <v>22779.575246733984</v>
      </c>
      <c r="J40" s="283">
        <f t="shared" si="20"/>
        <v>22882.927834954415</v>
      </c>
      <c r="K40" s="283">
        <f t="shared" si="20"/>
        <v>23001.278967891893</v>
      </c>
      <c r="L40" s="735"/>
      <c r="M40" s="227"/>
      <c r="N40" s="227"/>
      <c r="O40" s="227"/>
      <c r="P40" s="227"/>
      <c r="Q40" s="227"/>
      <c r="R40" s="227"/>
    </row>
    <row r="42" spans="2:18">
      <c r="F42" s="879"/>
      <c r="G42" s="879"/>
      <c r="H42" s="879"/>
      <c r="I42" s="879"/>
      <c r="J42" s="879"/>
      <c r="K42" s="879"/>
    </row>
    <row r="43" spans="2:18" ht="13.5" thickBot="1">
      <c r="F43" s="879"/>
      <c r="G43" s="879"/>
      <c r="H43" s="879"/>
      <c r="I43" s="879"/>
      <c r="J43" s="879"/>
      <c r="K43" s="879"/>
    </row>
    <row r="44" spans="2:18" ht="13.5" thickBot="1">
      <c r="B44" s="574" t="s">
        <v>429</v>
      </c>
      <c r="C44" s="562" t="s">
        <v>430</v>
      </c>
      <c r="D44" s="69"/>
      <c r="E44" s="69"/>
      <c r="F44" s="879"/>
      <c r="G44" s="879"/>
      <c r="H44" s="879"/>
      <c r="I44" s="879"/>
      <c r="J44" s="879"/>
      <c r="K44" s="879"/>
    </row>
    <row r="45" spans="2:18" ht="13.5" thickBot="1">
      <c r="J45" s="879"/>
      <c r="K45" s="879"/>
    </row>
    <row r="46" spans="2:18">
      <c r="B46" s="575"/>
      <c r="C46" s="576" t="s">
        <v>431</v>
      </c>
    </row>
    <row r="47" spans="2:18" ht="13.5" thickBot="1">
      <c r="B47" s="577" t="s">
        <v>432</v>
      </c>
      <c r="C47" s="578" t="s">
        <v>995</v>
      </c>
      <c r="E47" s="879"/>
      <c r="F47" s="879"/>
      <c r="G47" s="879"/>
      <c r="H47" s="879"/>
      <c r="I47" s="879"/>
      <c r="J47" s="879"/>
      <c r="K47" s="879"/>
    </row>
    <row r="48" spans="2:18">
      <c r="B48" s="2196" t="s">
        <v>142</v>
      </c>
      <c r="C48" s="2194" t="s">
        <v>143</v>
      </c>
      <c r="D48" s="2193" t="s">
        <v>407</v>
      </c>
      <c r="E48" s="2193" t="s">
        <v>800</v>
      </c>
      <c r="F48" s="2193" t="s">
        <v>145</v>
      </c>
      <c r="G48" s="2193" t="s">
        <v>146</v>
      </c>
      <c r="H48" s="2193" t="s">
        <v>147</v>
      </c>
      <c r="I48" s="2193" t="s">
        <v>148</v>
      </c>
      <c r="J48" s="2193" t="s">
        <v>149</v>
      </c>
      <c r="K48" s="2193" t="s">
        <v>150</v>
      </c>
      <c r="L48" s="2184" t="s">
        <v>151</v>
      </c>
      <c r="M48" s="2185"/>
      <c r="N48" s="2185"/>
      <c r="O48" s="2185"/>
      <c r="P48" s="2185"/>
      <c r="Q48" s="2185"/>
      <c r="R48" s="2186"/>
    </row>
    <row r="49" spans="2:18">
      <c r="B49" s="2197"/>
      <c r="C49" s="2199"/>
      <c r="D49" s="2191"/>
      <c r="E49" s="2191"/>
      <c r="F49" s="2191"/>
      <c r="G49" s="2191"/>
      <c r="H49" s="2191"/>
      <c r="I49" s="2191"/>
      <c r="J49" s="2191"/>
      <c r="K49" s="2191"/>
      <c r="L49" s="2187"/>
      <c r="M49" s="2188"/>
      <c r="N49" s="2188"/>
      <c r="O49" s="2188"/>
      <c r="P49" s="2188"/>
      <c r="Q49" s="2188"/>
      <c r="R49" s="2189"/>
    </row>
    <row r="50" spans="2:18" ht="13.5" thickBot="1">
      <c r="B50" s="2197"/>
      <c r="C50" s="2199"/>
      <c r="D50" s="2191"/>
      <c r="E50" s="2191"/>
      <c r="F50" s="2191"/>
      <c r="G50" s="2191"/>
      <c r="H50" s="2191"/>
      <c r="I50" s="2191"/>
      <c r="J50" s="2191"/>
      <c r="K50" s="2191"/>
      <c r="L50" s="2187"/>
      <c r="M50" s="2188"/>
      <c r="N50" s="2188"/>
      <c r="O50" s="2188"/>
      <c r="P50" s="2188"/>
      <c r="Q50" s="2188"/>
      <c r="R50" s="2189"/>
    </row>
    <row r="51" spans="2:18">
      <c r="B51" s="2197"/>
      <c r="C51" s="2199"/>
      <c r="D51" s="2191"/>
      <c r="E51" s="2191"/>
      <c r="F51" s="2191"/>
      <c r="G51" s="2191"/>
      <c r="H51" s="2191"/>
      <c r="I51" s="2191"/>
      <c r="J51" s="2191"/>
      <c r="K51" s="2191"/>
      <c r="L51" s="2194" t="s">
        <v>573</v>
      </c>
      <c r="M51" s="2193" t="s">
        <v>145</v>
      </c>
      <c r="N51" s="2193" t="s">
        <v>146</v>
      </c>
      <c r="O51" s="2193" t="s">
        <v>147</v>
      </c>
      <c r="P51" s="2193" t="s">
        <v>148</v>
      </c>
      <c r="Q51" s="2193" t="s">
        <v>149</v>
      </c>
      <c r="R51" s="2193" t="s">
        <v>150</v>
      </c>
    </row>
    <row r="52" spans="2:18" ht="13.5" thickBot="1">
      <c r="B52" s="2198"/>
      <c r="C52" s="2195"/>
      <c r="D52" s="2192"/>
      <c r="E52" s="2192"/>
      <c r="F52" s="2192"/>
      <c r="G52" s="2192"/>
      <c r="H52" s="2192"/>
      <c r="I52" s="2192"/>
      <c r="J52" s="2192"/>
      <c r="K52" s="2192"/>
      <c r="L52" s="2195"/>
      <c r="M52" s="2192"/>
      <c r="N52" s="2192"/>
      <c r="O52" s="2192"/>
      <c r="P52" s="2192"/>
      <c r="Q52" s="2192"/>
      <c r="R52" s="2192"/>
    </row>
    <row r="53" spans="2:18">
      <c r="B53" s="380"/>
      <c r="C53" s="846" t="s">
        <v>408</v>
      </c>
      <c r="D53" s="847"/>
      <c r="E53" s="848">
        <f>SUM(E54:E56)</f>
        <v>57.751863337981263</v>
      </c>
      <c r="F53" s="848">
        <f t="shared" ref="F53:K53" si="21">SUM(F54:F56)</f>
        <v>119.06164798894331</v>
      </c>
      <c r="G53" s="848">
        <f t="shared" si="21"/>
        <v>132.56824243576563</v>
      </c>
      <c r="H53" s="848">
        <f t="shared" si="21"/>
        <v>152.52198005882849</v>
      </c>
      <c r="I53" s="848">
        <f t="shared" si="21"/>
        <v>175.81170878192907</v>
      </c>
      <c r="J53" s="848">
        <f t="shared" si="21"/>
        <v>208.25569100274481</v>
      </c>
      <c r="K53" s="848">
        <f t="shared" si="21"/>
        <v>239.53577795457971</v>
      </c>
      <c r="L53" s="152"/>
      <c r="M53" s="153"/>
      <c r="N53" s="153"/>
      <c r="O53" s="153"/>
      <c r="P53" s="153"/>
      <c r="Q53" s="153"/>
    </row>
    <row r="54" spans="2:18">
      <c r="B54" s="386"/>
      <c r="C54" s="566" t="s">
        <v>409</v>
      </c>
      <c r="D54" s="567"/>
      <c r="E54" s="154">
        <f>'[47]For Form 1.3a'!E54</f>
        <v>46.720357006913829</v>
      </c>
      <c r="F54" s="154">
        <f>'[47]For Form 1.3a'!F54</f>
        <v>108.77596575178548</v>
      </c>
      <c r="G54" s="154">
        <f>'[47]For Form 1.3a'!G54</f>
        <v>120.26083325114857</v>
      </c>
      <c r="H54" s="154">
        <f>'[47]For Form 1.3a'!H54</f>
        <v>137.7496181406614</v>
      </c>
      <c r="I54" s="154">
        <f>'[47]For Form 1.3a'!I54</f>
        <v>158.25677534814108</v>
      </c>
      <c r="J54" s="154">
        <f>'[47]For Form 1.3a'!J54</f>
        <v>187.18782478161526</v>
      </c>
      <c r="K54" s="154">
        <f>'[47]For Form 1.3a'!K54</f>
        <v>214.65086025969737</v>
      </c>
      <c r="L54" s="154"/>
      <c r="M54" s="154"/>
      <c r="N54" s="154"/>
      <c r="O54" s="154"/>
      <c r="P54" s="154"/>
      <c r="Q54" s="154"/>
    </row>
    <row r="55" spans="2:18">
      <c r="B55" s="386"/>
      <c r="C55" s="566" t="s">
        <v>68</v>
      </c>
      <c r="D55" s="567"/>
      <c r="E55" s="154">
        <f>'[47]For Form 1.3a'!E55</f>
        <v>5.3980190932597099</v>
      </c>
      <c r="F55" s="154">
        <f>'[47]For Form 1.3a'!F55</f>
        <v>5.6355844053698396</v>
      </c>
      <c r="G55" s="154">
        <f>'[47]For Form 1.3a'!G55</f>
        <v>6.2306050032548761</v>
      </c>
      <c r="H55" s="154">
        <f>'[47]For Form 1.3a'!H55</f>
        <v>7.1366831310014751</v>
      </c>
      <c r="I55" s="154">
        <f>'[47]For Form 1.3a'!I55</f>
        <v>8.1991403986359224</v>
      </c>
      <c r="J55" s="154">
        <f>'[47]For Form 1.3a'!J55</f>
        <v>9.6980319036795812</v>
      </c>
      <c r="K55" s="154">
        <f>'[47]For Form 1.3a'!K55</f>
        <v>11.120866933410014</v>
      </c>
      <c r="L55" s="154"/>
      <c r="M55" s="154"/>
      <c r="N55" s="154"/>
      <c r="O55" s="154"/>
      <c r="P55" s="154"/>
      <c r="Q55" s="154"/>
    </row>
    <row r="56" spans="2:18">
      <c r="B56" s="386"/>
      <c r="C56" s="566" t="s">
        <v>410</v>
      </c>
      <c r="D56" s="567"/>
      <c r="E56" s="154">
        <f>'[47]For Form 1.3a'!E56</f>
        <v>5.6334872378077216</v>
      </c>
      <c r="F56" s="154">
        <f>'[47]For Form 1.3a'!F56</f>
        <v>4.6500978317879937</v>
      </c>
      <c r="G56" s="154">
        <f>'[47]For Form 1.3a'!G56</f>
        <v>6.0768041813621663</v>
      </c>
      <c r="H56" s="154">
        <f>'[47]For Form 1.3a'!H56</f>
        <v>7.6356787871656353</v>
      </c>
      <c r="I56" s="154">
        <f>'[47]For Form 1.3a'!I56</f>
        <v>9.3557930351520611</v>
      </c>
      <c r="J56" s="154">
        <f>'[47]For Form 1.3a'!J56</f>
        <v>11.369834317449984</v>
      </c>
      <c r="K56" s="154">
        <f>'[47]For Form 1.3a'!K56</f>
        <v>13.764050761472323</v>
      </c>
      <c r="L56" s="154"/>
      <c r="M56" s="154"/>
      <c r="N56" s="154"/>
      <c r="O56" s="154"/>
      <c r="P56" s="154"/>
      <c r="Q56" s="154"/>
    </row>
    <row r="57" spans="2:18">
      <c r="B57" s="386"/>
      <c r="C57" s="566"/>
      <c r="D57" s="567"/>
      <c r="E57" s="154"/>
      <c r="F57" s="154"/>
      <c r="G57" s="154"/>
      <c r="H57" s="154"/>
      <c r="I57" s="154"/>
      <c r="J57" s="154"/>
      <c r="K57" s="154"/>
      <c r="L57" s="154"/>
      <c r="M57" s="154"/>
      <c r="N57" s="154"/>
      <c r="O57" s="154"/>
      <c r="P57" s="154"/>
      <c r="Q57" s="154"/>
    </row>
    <row r="58" spans="2:18">
      <c r="B58" s="386"/>
      <c r="C58" s="568" t="s">
        <v>411</v>
      </c>
      <c r="D58" s="567"/>
      <c r="E58" s="154"/>
      <c r="F58" s="154"/>
      <c r="G58" s="154"/>
      <c r="H58" s="154"/>
      <c r="I58" s="154"/>
      <c r="J58" s="154"/>
      <c r="K58" s="154"/>
      <c r="L58" s="154"/>
      <c r="M58" s="154"/>
      <c r="N58" s="154"/>
      <c r="O58" s="154"/>
      <c r="P58" s="154"/>
      <c r="Q58" s="154"/>
    </row>
    <row r="59" spans="2:18">
      <c r="B59" s="386"/>
      <c r="C59" s="569" t="s">
        <v>412</v>
      </c>
      <c r="D59" s="567"/>
      <c r="E59" s="156">
        <f t="shared" ref="E59:K59" si="22">SUM(E60:E61)</f>
        <v>506969</v>
      </c>
      <c r="F59" s="156">
        <f t="shared" si="22"/>
        <v>516857</v>
      </c>
      <c r="G59" s="156">
        <f t="shared" si="22"/>
        <v>541800</v>
      </c>
      <c r="H59" s="156">
        <f t="shared" si="22"/>
        <v>566687</v>
      </c>
      <c r="I59" s="156">
        <f t="shared" si="22"/>
        <v>582306</v>
      </c>
      <c r="J59" s="156">
        <f t="shared" si="22"/>
        <v>597920</v>
      </c>
      <c r="K59" s="156">
        <f t="shared" si="22"/>
        <v>613539</v>
      </c>
      <c r="L59" s="156"/>
      <c r="M59" s="154"/>
      <c r="N59" s="154"/>
      <c r="O59" s="154"/>
      <c r="P59" s="154"/>
      <c r="Q59" s="154"/>
    </row>
    <row r="60" spans="2:18">
      <c r="B60" s="386"/>
      <c r="C60" s="570" t="s">
        <v>413</v>
      </c>
      <c r="D60" s="567"/>
      <c r="E60" s="862">
        <f>'[47]For Form 1.3a'!E60</f>
        <v>506679</v>
      </c>
      <c r="F60" s="862">
        <f>'[47]For Form 1.3a'!F60</f>
        <v>516528</v>
      </c>
      <c r="G60" s="1321">
        <f>'[47]For Form 1.3a'!G60+[47]Services!K18</f>
        <v>541454</v>
      </c>
      <c r="H60" s="1321">
        <f>'[47]For Form 1.3a'!H60+[47]Services!L18</f>
        <v>566326</v>
      </c>
      <c r="I60" s="1321">
        <f>'[47]For Form 1.3a'!I60+[47]Services!M18</f>
        <v>581935</v>
      </c>
      <c r="J60" s="1321">
        <f>'[47]For Form 1.3a'!J60+[47]Services!N18</f>
        <v>597539</v>
      </c>
      <c r="K60" s="1321">
        <f>'[47]For Form 1.3a'!K60+[47]Services!O18</f>
        <v>613147</v>
      </c>
      <c r="L60" s="154"/>
      <c r="M60" s="154"/>
      <c r="N60" s="154"/>
      <c r="O60" s="154"/>
      <c r="P60" s="154"/>
      <c r="Q60" s="154"/>
    </row>
    <row r="61" spans="2:18">
      <c r="B61" s="386"/>
      <c r="C61" s="570" t="s">
        <v>414</v>
      </c>
      <c r="D61" s="567"/>
      <c r="E61" s="156">
        <f t="shared" ref="E61:K61" si="23">SUM(E62:E64)</f>
        <v>290</v>
      </c>
      <c r="F61" s="156">
        <f t="shared" si="23"/>
        <v>329</v>
      </c>
      <c r="G61" s="156">
        <f t="shared" si="23"/>
        <v>346</v>
      </c>
      <c r="H61" s="156">
        <f t="shared" si="23"/>
        <v>361</v>
      </c>
      <c r="I61" s="156">
        <f t="shared" si="23"/>
        <v>371</v>
      </c>
      <c r="J61" s="156">
        <f t="shared" si="23"/>
        <v>381</v>
      </c>
      <c r="K61" s="156">
        <f t="shared" si="23"/>
        <v>392</v>
      </c>
      <c r="L61" s="156"/>
      <c r="M61" s="154"/>
      <c r="N61" s="154"/>
      <c r="O61" s="154"/>
      <c r="P61" s="154"/>
      <c r="Q61" s="154"/>
    </row>
    <row r="62" spans="2:18">
      <c r="B62" s="386"/>
      <c r="C62" s="571" t="s">
        <v>415</v>
      </c>
      <c r="D62" s="567"/>
      <c r="E62" s="862">
        <f>'[47]For Form 1.3a'!E62</f>
        <v>287</v>
      </c>
      <c r="F62" s="862">
        <f>'[47]For Form 1.3a'!F62</f>
        <v>324</v>
      </c>
      <c r="G62" s="1321">
        <f>'[47]For Form 1.3a'!G62+[47]Services!K20</f>
        <v>341</v>
      </c>
      <c r="H62" s="1321">
        <f>'[47]For Form 1.3a'!H62+[47]Services!L20</f>
        <v>356</v>
      </c>
      <c r="I62" s="1321">
        <f>'[47]For Form 1.3a'!I62+[47]Services!M20</f>
        <v>366</v>
      </c>
      <c r="J62" s="1321">
        <f>'[47]For Form 1.3a'!J62+[47]Services!N20</f>
        <v>376</v>
      </c>
      <c r="K62" s="1321">
        <f>'[47]For Form 1.3a'!K62+[47]Services!O20</f>
        <v>386</v>
      </c>
      <c r="L62" s="154"/>
      <c r="M62" s="154"/>
      <c r="N62" s="154"/>
      <c r="O62" s="154"/>
      <c r="P62" s="154"/>
      <c r="Q62" s="154"/>
    </row>
    <row r="63" spans="2:18">
      <c r="B63" s="386"/>
      <c r="C63" s="571" t="s">
        <v>416</v>
      </c>
      <c r="D63" s="567"/>
      <c r="E63" s="862">
        <f>'[47]For Form 1.3a'!E63</f>
        <v>1</v>
      </c>
      <c r="F63" s="862">
        <f>'[47]For Form 1.3a'!F63</f>
        <v>3</v>
      </c>
      <c r="G63" s="862">
        <f>'[47]For Form 1.3a'!G63</f>
        <v>3</v>
      </c>
      <c r="H63" s="862">
        <f>'[47]For Form 1.3a'!H63</f>
        <v>3</v>
      </c>
      <c r="I63" s="862">
        <f>'[47]For Form 1.3a'!I63</f>
        <v>3</v>
      </c>
      <c r="J63" s="862">
        <f>'[47]For Form 1.3a'!J63</f>
        <v>3</v>
      </c>
      <c r="K63" s="862">
        <f>'[47]For Form 1.3a'!K63</f>
        <v>4</v>
      </c>
      <c r="L63" s="154"/>
      <c r="M63" s="154"/>
      <c r="N63" s="154"/>
      <c r="O63" s="154"/>
      <c r="P63" s="154"/>
      <c r="Q63" s="154"/>
    </row>
    <row r="64" spans="2:18">
      <c r="B64" s="386"/>
      <c r="C64" s="571" t="s">
        <v>526</v>
      </c>
      <c r="D64" s="567"/>
      <c r="E64" s="862">
        <f>'[47]For Form 1.3a'!E64</f>
        <v>2</v>
      </c>
      <c r="F64" s="862">
        <f>'[47]For Form 1.3a'!F64</f>
        <v>2</v>
      </c>
      <c r="G64" s="862">
        <f>'[47]For Form 1.3a'!G64</f>
        <v>2</v>
      </c>
      <c r="H64" s="862">
        <f>'[47]For Form 1.3a'!H64</f>
        <v>2</v>
      </c>
      <c r="I64" s="862">
        <f>'[47]For Form 1.3a'!I64</f>
        <v>2</v>
      </c>
      <c r="J64" s="862">
        <f>'[47]For Form 1.3a'!J64</f>
        <v>2</v>
      </c>
      <c r="K64" s="862">
        <f>'[47]For Form 1.3a'!K64</f>
        <v>2</v>
      </c>
      <c r="L64" s="154"/>
      <c r="M64" s="154"/>
      <c r="N64" s="154"/>
      <c r="O64" s="154"/>
      <c r="P64" s="154"/>
      <c r="Q64" s="154"/>
    </row>
    <row r="65" spans="2:17">
      <c r="B65" s="386"/>
      <c r="C65" s="569"/>
      <c r="D65" s="567"/>
      <c r="E65" s="154"/>
      <c r="F65" s="154"/>
      <c r="G65" s="154"/>
      <c r="H65" s="154"/>
      <c r="I65" s="154"/>
      <c r="J65" s="154"/>
      <c r="K65" s="154"/>
      <c r="L65" s="154"/>
      <c r="M65" s="154"/>
      <c r="N65" s="154"/>
      <c r="O65" s="154"/>
      <c r="P65" s="154"/>
      <c r="Q65" s="154"/>
    </row>
    <row r="66" spans="2:17">
      <c r="B66" s="386"/>
      <c r="C66" s="569" t="s">
        <v>417</v>
      </c>
      <c r="D66" s="567"/>
      <c r="E66" s="862">
        <f>'[47]For Form 1.3a'!E66</f>
        <v>39</v>
      </c>
      <c r="F66" s="862">
        <f>'[47]For Form 1.3a'!F66</f>
        <v>58</v>
      </c>
      <c r="G66" s="862">
        <f>'[47]For Form 1.3a'!G66</f>
        <v>62</v>
      </c>
      <c r="H66" s="862">
        <f>'[47]For Form 1.3a'!H66</f>
        <v>69</v>
      </c>
      <c r="I66" s="862">
        <f>'[47]For Form 1.3a'!I66</f>
        <v>80</v>
      </c>
      <c r="J66" s="862">
        <f>'[47]For Form 1.3a'!J66</f>
        <v>96</v>
      </c>
      <c r="K66" s="862">
        <f>'[47]For Form 1.3a'!K66</f>
        <v>106</v>
      </c>
      <c r="L66" s="154"/>
      <c r="M66" s="154"/>
      <c r="N66" s="154"/>
      <c r="O66" s="154"/>
      <c r="P66" s="154"/>
      <c r="Q66" s="154"/>
    </row>
    <row r="67" spans="2:17">
      <c r="B67" s="386"/>
      <c r="C67" s="569" t="s">
        <v>418</v>
      </c>
      <c r="D67" s="567"/>
      <c r="E67" s="862">
        <f>'[47]For Form 1.3a'!E67</f>
        <v>620000</v>
      </c>
      <c r="F67" s="862">
        <f>'[47]For Form 1.3a'!F67</f>
        <v>630000</v>
      </c>
      <c r="G67" s="862">
        <f>'[47]For Form 1.3a'!G67</f>
        <v>648000</v>
      </c>
      <c r="H67" s="862">
        <f>'[47]For Form 1.3a'!H67</f>
        <v>687000</v>
      </c>
      <c r="I67" s="862">
        <f>'[47]For Form 1.3a'!I67</f>
        <v>726000</v>
      </c>
      <c r="J67" s="862">
        <f>'[47]For Form 1.3a'!J67</f>
        <v>794000</v>
      </c>
      <c r="K67" s="862">
        <f>'[47]For Form 1.3a'!K67</f>
        <v>846000</v>
      </c>
      <c r="L67" s="154"/>
      <c r="M67" s="154"/>
      <c r="N67" s="154"/>
      <c r="O67" s="154"/>
      <c r="P67" s="154"/>
      <c r="Q67" s="154"/>
    </row>
    <row r="68" spans="2:17">
      <c r="B68" s="386"/>
      <c r="C68" s="569" t="s">
        <v>419</v>
      </c>
      <c r="D68" s="567"/>
      <c r="E68" s="862">
        <f>'[47]For Form 1.3a'!E68</f>
        <v>0</v>
      </c>
      <c r="F68" s="862">
        <f>'[47]For Form 1.3a'!F68</f>
        <v>0</v>
      </c>
      <c r="G68" s="862">
        <f>'[47]For Form 1.3a'!G68</f>
        <v>0</v>
      </c>
      <c r="H68" s="862">
        <f>'[47]For Form 1.3a'!H68</f>
        <v>0</v>
      </c>
      <c r="I68" s="862">
        <f>'[47]For Form 1.3a'!I68</f>
        <v>0</v>
      </c>
      <c r="J68" s="862">
        <f>'[47]For Form 1.3a'!J68</f>
        <v>0</v>
      </c>
      <c r="K68" s="862">
        <f>'[47]For Form 1.3a'!K68</f>
        <v>0</v>
      </c>
      <c r="L68" s="154"/>
      <c r="M68" s="154"/>
      <c r="N68" s="154"/>
      <c r="O68" s="154"/>
      <c r="P68" s="154"/>
      <c r="Q68" s="154"/>
    </row>
    <row r="69" spans="2:17">
      <c r="B69" s="386"/>
      <c r="C69" s="569"/>
      <c r="D69" s="567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54"/>
      <c r="P69" s="154"/>
      <c r="Q69" s="154"/>
    </row>
    <row r="70" spans="2:17">
      <c r="B70" s="386"/>
      <c r="C70" s="569" t="s">
        <v>420</v>
      </c>
      <c r="D70" s="567"/>
      <c r="E70" s="156">
        <f t="shared" ref="E70:K70" si="24">SUM(E71:E73)</f>
        <v>3145.1674695352249</v>
      </c>
      <c r="F70" s="156">
        <f t="shared" si="24"/>
        <v>7841.4449999999988</v>
      </c>
      <c r="G70" s="156">
        <f t="shared" si="24"/>
        <v>8415.7819908838828</v>
      </c>
      <c r="H70" s="156">
        <f t="shared" si="24"/>
        <v>9069.6565630587957</v>
      </c>
      <c r="I70" s="156">
        <f t="shared" si="24"/>
        <v>9941.7824392884431</v>
      </c>
      <c r="J70" s="156">
        <f t="shared" si="24"/>
        <v>10900.9799627024</v>
      </c>
      <c r="K70" s="156">
        <f t="shared" si="24"/>
        <v>11682.182925051791</v>
      </c>
      <c r="L70" s="156"/>
      <c r="M70" s="154"/>
      <c r="N70" s="154"/>
      <c r="O70" s="154"/>
      <c r="P70" s="154"/>
      <c r="Q70" s="154"/>
    </row>
    <row r="71" spans="2:17">
      <c r="B71" s="386"/>
      <c r="C71" s="570" t="s">
        <v>546</v>
      </c>
      <c r="D71" s="567"/>
      <c r="E71" s="862">
        <f>'[47]For Form 1.3a'!E71</f>
        <v>1773.6022355202283</v>
      </c>
      <c r="F71" s="154">
        <f>'[47]For Form 1.3a'!F71</f>
        <v>5169.2149999999992</v>
      </c>
      <c r="G71" s="154">
        <f>'[47]For Form 1.3a'!G71</f>
        <v>5381.9308532359491</v>
      </c>
      <c r="H71" s="154">
        <f>'[47]For Form 1.3a'!H71</f>
        <v>5606.8770984537696</v>
      </c>
      <c r="I71" s="154">
        <f>'[47]For Form 1.3a'!I71</f>
        <v>5844.7881882664751</v>
      </c>
      <c r="J71" s="154">
        <f>'[47]For Form 1.3a'!J71</f>
        <v>6096.4442697295999</v>
      </c>
      <c r="K71" s="154">
        <f>'[47]For Form 1.3a'!K71</f>
        <v>6362.6741107364824</v>
      </c>
      <c r="L71" s="154"/>
      <c r="M71" s="154"/>
      <c r="N71" s="154"/>
      <c r="O71" s="154"/>
      <c r="P71" s="154"/>
      <c r="Q71" s="154"/>
    </row>
    <row r="72" spans="2:17">
      <c r="B72" s="386"/>
      <c r="C72" s="570" t="s">
        <v>421</v>
      </c>
      <c r="D72" s="567"/>
      <c r="E72" s="862">
        <f>'[47]For Form 1.3a'!E72</f>
        <v>1187.2282273477294</v>
      </c>
      <c r="F72" s="154">
        <f>'[47]For Form 1.3a'!F72</f>
        <v>2470.9649999999997</v>
      </c>
      <c r="G72" s="154">
        <f>'[47]For Form 1.3a'!G72</f>
        <v>2784.5861376479334</v>
      </c>
      <c r="H72" s="154">
        <f>'[47]For Form 1.3a'!H72</f>
        <v>3129.5144646050271</v>
      </c>
      <c r="I72" s="154">
        <f>'[47]For Form 1.3a'!I72</f>
        <v>3631.7292510219681</v>
      </c>
      <c r="J72" s="154">
        <f>'[47]For Form 1.3a'!J72</f>
        <v>4147.270692972801</v>
      </c>
      <c r="K72" s="154">
        <f>'[47]For Form 1.3a'!K72</f>
        <v>4542.2438143153104</v>
      </c>
      <c r="L72" s="154"/>
      <c r="M72" s="154"/>
      <c r="N72" s="154"/>
      <c r="O72" s="154"/>
      <c r="P72" s="154"/>
      <c r="Q72" s="154"/>
    </row>
    <row r="73" spans="2:17">
      <c r="B73" s="386"/>
      <c r="C73" s="570" t="s">
        <v>422</v>
      </c>
      <c r="D73" s="567"/>
      <c r="E73" s="862">
        <f>'[47]For Form 1.3a'!E73</f>
        <v>184.33700666726668</v>
      </c>
      <c r="F73" s="154">
        <f>'[47]For Form 1.3a'!F73</f>
        <v>201.26499999999999</v>
      </c>
      <c r="G73" s="154">
        <f>'[47]For Form 1.3a'!G73</f>
        <v>249.26499999999999</v>
      </c>
      <c r="H73" s="154">
        <f>'[47]For Form 1.3a'!H73</f>
        <v>333.26499999999999</v>
      </c>
      <c r="I73" s="154">
        <f>'[47]For Form 1.3a'!I73</f>
        <v>465.26499999999999</v>
      </c>
      <c r="J73" s="154">
        <f>'[47]For Form 1.3a'!J73</f>
        <v>657.26499999999999</v>
      </c>
      <c r="K73" s="154">
        <f>'[47]For Form 1.3a'!K73</f>
        <v>777.26499999999999</v>
      </c>
      <c r="L73" s="154"/>
      <c r="M73" s="154"/>
      <c r="N73" s="154"/>
      <c r="O73" s="154"/>
      <c r="P73" s="154"/>
      <c r="Q73" s="154"/>
    </row>
    <row r="74" spans="2:17">
      <c r="B74" s="386"/>
      <c r="C74" s="570"/>
      <c r="D74" s="567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</row>
    <row r="75" spans="2:17">
      <c r="B75" s="386"/>
      <c r="C75" s="569"/>
      <c r="D75" s="567"/>
      <c r="E75" s="154"/>
      <c r="F75" s="154"/>
      <c r="G75" s="154"/>
      <c r="H75" s="154"/>
      <c r="I75" s="154"/>
      <c r="J75" s="154"/>
      <c r="K75" s="154"/>
      <c r="L75" s="154"/>
      <c r="M75" s="154"/>
      <c r="N75" s="154"/>
      <c r="O75" s="154"/>
      <c r="P75" s="154"/>
      <c r="Q75" s="154"/>
    </row>
    <row r="76" spans="2:17">
      <c r="B76" s="386"/>
      <c r="C76" s="569" t="s">
        <v>423</v>
      </c>
      <c r="D76" s="567"/>
      <c r="E76" s="862">
        <f>'[47]For Form 1.3a'!E76</f>
        <v>1124.5209697529301</v>
      </c>
      <c r="F76" s="154">
        <f>'[47]For Form 1.3a'!F76</f>
        <v>1214.8668450084574</v>
      </c>
      <c r="G76" s="154">
        <f>'[47]For Form 1.3a'!G76</f>
        <v>1369.9659647034737</v>
      </c>
      <c r="H76" s="154">
        <f>'[47]For Form 1.3a'!H76</f>
        <v>1642.7871943897071</v>
      </c>
      <c r="I76" s="154">
        <f>'[47]For Form 1.3a'!I76</f>
        <v>1889.3815403554675</v>
      </c>
      <c r="J76" s="154">
        <f>'[47]For Form 1.3a'!J76</f>
        <v>1966.2850632282339</v>
      </c>
      <c r="K76" s="154">
        <f>'[47]For Form 1.3a'!K76</f>
        <v>2047.8341906068092</v>
      </c>
      <c r="L76" s="154"/>
      <c r="M76" s="154"/>
      <c r="N76" s="154"/>
      <c r="O76" s="154"/>
      <c r="P76" s="154"/>
      <c r="Q76" s="154"/>
    </row>
    <row r="77" spans="2:17">
      <c r="B77" s="386"/>
      <c r="C77" s="569" t="s">
        <v>424</v>
      </c>
      <c r="D77" s="567"/>
      <c r="E77" s="156">
        <f t="shared" ref="E77:K77" si="25">SUM(E78:E79)</f>
        <v>1000.4885602918981</v>
      </c>
      <c r="F77" s="156">
        <f t="shared" si="25"/>
        <v>1094.7936677786292</v>
      </c>
      <c r="G77" s="156">
        <f t="shared" si="25"/>
        <v>1247.4190684893699</v>
      </c>
      <c r="H77" s="156">
        <f t="shared" si="25"/>
        <v>1543.7988757490727</v>
      </c>
      <c r="I77" s="156">
        <f t="shared" si="25"/>
        <v>1789.8301514910736</v>
      </c>
      <c r="J77" s="156">
        <f t="shared" si="25"/>
        <v>1860.0874526417842</v>
      </c>
      <c r="K77" s="156">
        <f t="shared" si="25"/>
        <v>1934.5627032069035</v>
      </c>
      <c r="L77" s="156"/>
      <c r="M77" s="154"/>
      <c r="N77" s="154"/>
      <c r="O77" s="154"/>
      <c r="P77" s="154"/>
      <c r="Q77" s="154"/>
    </row>
    <row r="78" spans="2:17">
      <c r="B78" s="386"/>
      <c r="C78" s="570" t="s">
        <v>425</v>
      </c>
      <c r="D78" s="567"/>
      <c r="E78" s="862">
        <f>'[47]For Form 1.3a'!E78</f>
        <v>828.89789386557857</v>
      </c>
      <c r="F78" s="154">
        <f>'[47]For Form 1.3a'!F78</f>
        <v>828.69124077862932</v>
      </c>
      <c r="G78" s="154">
        <f>'[47]For Form 1.3a'!G78</f>
        <v>877.89491586769896</v>
      </c>
      <c r="H78" s="154">
        <f>'[47]For Form 1.3a'!H78</f>
        <v>928.00072542049816</v>
      </c>
      <c r="I78" s="154">
        <f>'[47]For Form 1.3a'!I78</f>
        <v>1104.8320493640977</v>
      </c>
      <c r="J78" s="154">
        <f>'[47]For Form 1.3a'!J78</f>
        <v>1168.0274097017464</v>
      </c>
      <c r="K78" s="154">
        <f>'[47]For Form 1.3a'!K78</f>
        <v>1235.0746107197378</v>
      </c>
      <c r="L78" s="154"/>
      <c r="M78" s="154"/>
      <c r="N78" s="154"/>
      <c r="O78" s="154"/>
      <c r="P78" s="154"/>
      <c r="Q78" s="154"/>
    </row>
    <row r="79" spans="2:17">
      <c r="B79" s="386"/>
      <c r="C79" s="570" t="s">
        <v>426</v>
      </c>
      <c r="D79" s="567"/>
      <c r="E79" s="156">
        <f t="shared" ref="E79:K79" si="26">SUM(E80:E82)</f>
        <v>171.59066642631953</v>
      </c>
      <c r="F79" s="156">
        <f t="shared" si="26"/>
        <v>266.10242700000003</v>
      </c>
      <c r="G79" s="156">
        <f t="shared" si="26"/>
        <v>369.52415262167102</v>
      </c>
      <c r="H79" s="156">
        <f t="shared" si="26"/>
        <v>615.79815032857459</v>
      </c>
      <c r="I79" s="156">
        <f t="shared" si="26"/>
        <v>684.99810212697605</v>
      </c>
      <c r="J79" s="156">
        <f t="shared" si="26"/>
        <v>692.06004294003799</v>
      </c>
      <c r="K79" s="156">
        <f t="shared" si="26"/>
        <v>699.48809248716566</v>
      </c>
      <c r="L79" s="156"/>
      <c r="M79" s="154"/>
      <c r="N79" s="154"/>
      <c r="O79" s="154"/>
      <c r="P79" s="154"/>
      <c r="Q79" s="154"/>
    </row>
    <row r="80" spans="2:17">
      <c r="B80" s="386"/>
      <c r="C80" s="571" t="s">
        <v>427</v>
      </c>
      <c r="D80" s="567"/>
      <c r="E80" s="862">
        <f>'[47]For Form 1.3a'!E80</f>
        <v>90.153044526319519</v>
      </c>
      <c r="F80" s="154">
        <f>'[47]For Form 1.3a'!F80</f>
        <v>116.66600099999999</v>
      </c>
      <c r="G80" s="154">
        <f>'[47]For Form 1.3a'!G80</f>
        <v>134.68769767711132</v>
      </c>
      <c r="H80" s="154">
        <f>'[47]For Form 1.3a'!H80</f>
        <v>142.28955040595685</v>
      </c>
      <c r="I80" s="154">
        <f>'[47]For Form 1.3a'!I80</f>
        <v>111.65365588206573</v>
      </c>
      <c r="J80" s="154">
        <f>'[47]For Form 1.3a'!J80</f>
        <v>117.65022691866696</v>
      </c>
      <c r="K80" s="154">
        <f>'[47]For Form 1.3a'!K80</f>
        <v>123.98599277122658</v>
      </c>
      <c r="L80" s="154"/>
      <c r="M80" s="154"/>
      <c r="N80" s="154"/>
      <c r="O80" s="154"/>
      <c r="P80" s="154"/>
      <c r="Q80" s="154"/>
    </row>
    <row r="81" spans="2:18">
      <c r="B81" s="386"/>
      <c r="C81" s="571" t="s">
        <v>428</v>
      </c>
      <c r="D81" s="567"/>
      <c r="E81" s="862">
        <f>'[47]For Form 1.3a'!E81</f>
        <v>3.0749999999999997</v>
      </c>
      <c r="F81" s="154">
        <f>'[47]For Form 1.3a'!F81</f>
        <v>6.1541459999999999</v>
      </c>
      <c r="G81" s="154">
        <f>'[47]For Form 1.3a'!G81</f>
        <v>5.2241749445596923</v>
      </c>
      <c r="H81" s="154">
        <f>'[47]For Form 1.3a'!H81</f>
        <v>5.0263199226176765</v>
      </c>
      <c r="I81" s="154">
        <f>'[47]For Form 1.3a'!I81</f>
        <v>14.554961718750004</v>
      </c>
      <c r="J81" s="154">
        <f>'[47]For Form 1.3a'!J81</f>
        <v>14.741845804687506</v>
      </c>
      <c r="K81" s="154">
        <f>'[47]For Form 1.3a'!K81</f>
        <v>14.93807409492188</v>
      </c>
      <c r="L81" s="154"/>
      <c r="M81" s="154"/>
      <c r="N81" s="154"/>
      <c r="O81" s="154"/>
      <c r="P81" s="154"/>
      <c r="Q81" s="154"/>
    </row>
    <row r="82" spans="2:18" ht="13.5" thickBot="1">
      <c r="B82" s="395"/>
      <c r="C82" s="572" t="s">
        <v>527</v>
      </c>
      <c r="D82" s="573"/>
      <c r="E82" s="862">
        <f>'[47]For Form 1.3a'!E82</f>
        <v>78.362621900000008</v>
      </c>
      <c r="F82" s="154">
        <f>'[47]For Form 1.3a'!F82</f>
        <v>143.28228000000001</v>
      </c>
      <c r="G82" s="154">
        <f>'[47]For Form 1.3a'!G82</f>
        <v>229.61228</v>
      </c>
      <c r="H82" s="154">
        <f>'[47]For Form 1.3a'!H82</f>
        <v>468.48228</v>
      </c>
      <c r="I82" s="154">
        <f>'[47]For Form 1.3a'!I82</f>
        <v>558.78948452616032</v>
      </c>
      <c r="J82" s="154">
        <f>'[47]For Form 1.3a'!J82</f>
        <v>559.66797021668356</v>
      </c>
      <c r="K82" s="154">
        <f>'[47]For Form 1.3a'!K82</f>
        <v>560.56402562101721</v>
      </c>
      <c r="L82" s="227"/>
      <c r="M82" s="227"/>
      <c r="N82" s="227"/>
      <c r="O82" s="227"/>
      <c r="P82" s="227"/>
      <c r="Q82" s="227"/>
    </row>
    <row r="84" spans="2:18">
      <c r="F84" s="874">
        <f>(K77/F77)^(1/5)-1</f>
        <v>0.1205986805527286</v>
      </c>
    </row>
    <row r="86" spans="2:18" ht="13.5" thickBot="1"/>
    <row r="87" spans="2:18">
      <c r="B87" s="575"/>
      <c r="C87" s="576" t="s">
        <v>433</v>
      </c>
    </row>
    <row r="88" spans="2:18" ht="13.5" thickBot="1">
      <c r="B88" s="577" t="s">
        <v>432</v>
      </c>
      <c r="C88" s="578" t="s">
        <v>996</v>
      </c>
      <c r="F88" s="879">
        <f>F100-'[47]For Form 1.3a'!F$100</f>
        <v>0</v>
      </c>
      <c r="G88" s="879">
        <f>G100-'[47]For Form 1.3a'!G$100</f>
        <v>0</v>
      </c>
      <c r="H88" s="879">
        <f>H100-'[47]For Form 1.3a'!H$100</f>
        <v>0</v>
      </c>
      <c r="I88" s="879">
        <f>I100-'[47]For Form 1.3a'!I$100</f>
        <v>-1</v>
      </c>
      <c r="J88" s="879">
        <f>J100-'[47]For Form 1.3a'!J$100</f>
        <v>-1</v>
      </c>
      <c r="K88" s="879">
        <f>K100-'[47]For Form 1.3a'!K$100</f>
        <v>0</v>
      </c>
    </row>
    <row r="89" spans="2:18">
      <c r="B89" s="2196" t="s">
        <v>142</v>
      </c>
      <c r="C89" s="2194" t="s">
        <v>143</v>
      </c>
      <c r="D89" s="2193" t="s">
        <v>407</v>
      </c>
      <c r="E89" s="2193" t="s">
        <v>607</v>
      </c>
      <c r="F89" s="2193" t="s">
        <v>145</v>
      </c>
      <c r="G89" s="2193" t="s">
        <v>146</v>
      </c>
      <c r="H89" s="2193" t="s">
        <v>147</v>
      </c>
      <c r="I89" s="2193" t="s">
        <v>148</v>
      </c>
      <c r="J89" s="2193" t="s">
        <v>149</v>
      </c>
      <c r="K89" s="2193" t="s">
        <v>150</v>
      </c>
      <c r="L89" s="2184" t="s">
        <v>151</v>
      </c>
      <c r="M89" s="2185"/>
      <c r="N89" s="2185"/>
      <c r="O89" s="2185"/>
      <c r="P89" s="2185"/>
      <c r="Q89" s="2185"/>
      <c r="R89" s="2186"/>
    </row>
    <row r="90" spans="2:18">
      <c r="B90" s="2197"/>
      <c r="C90" s="2199"/>
      <c r="D90" s="2191"/>
      <c r="E90" s="2191"/>
      <c r="F90" s="2191"/>
      <c r="G90" s="2191"/>
      <c r="H90" s="2191"/>
      <c r="I90" s="2191"/>
      <c r="J90" s="2191"/>
      <c r="K90" s="2191"/>
      <c r="L90" s="2187"/>
      <c r="M90" s="2188"/>
      <c r="N90" s="2188"/>
      <c r="O90" s="2188"/>
      <c r="P90" s="2188"/>
      <c r="Q90" s="2188"/>
      <c r="R90" s="2189"/>
    </row>
    <row r="91" spans="2:18" ht="13.5" thickBot="1">
      <c r="B91" s="2197"/>
      <c r="C91" s="2199"/>
      <c r="D91" s="2191"/>
      <c r="E91" s="2191"/>
      <c r="F91" s="2191"/>
      <c r="G91" s="2191"/>
      <c r="H91" s="2191"/>
      <c r="I91" s="2191"/>
      <c r="J91" s="2191"/>
      <c r="K91" s="2191"/>
      <c r="L91" s="2187"/>
      <c r="M91" s="2188"/>
      <c r="N91" s="2188"/>
      <c r="O91" s="2188"/>
      <c r="P91" s="2188"/>
      <c r="Q91" s="2188"/>
      <c r="R91" s="2189"/>
    </row>
    <row r="92" spans="2:18">
      <c r="B92" s="2197"/>
      <c r="C92" s="2199"/>
      <c r="D92" s="2191"/>
      <c r="E92" s="2191"/>
      <c r="F92" s="2191"/>
      <c r="G92" s="2191"/>
      <c r="H92" s="2191"/>
      <c r="I92" s="2191"/>
      <c r="J92" s="2191"/>
      <c r="K92" s="2191"/>
      <c r="L92" s="2194" t="s">
        <v>573</v>
      </c>
      <c r="M92" s="2193" t="s">
        <v>145</v>
      </c>
      <c r="N92" s="2193" t="s">
        <v>146</v>
      </c>
      <c r="O92" s="2193" t="s">
        <v>147</v>
      </c>
      <c r="P92" s="2193" t="s">
        <v>148</v>
      </c>
      <c r="Q92" s="2193" t="s">
        <v>149</v>
      </c>
      <c r="R92" s="2193" t="s">
        <v>150</v>
      </c>
    </row>
    <row r="93" spans="2:18" ht="13.5" thickBot="1">
      <c r="B93" s="2198"/>
      <c r="C93" s="2195"/>
      <c r="D93" s="2192"/>
      <c r="E93" s="2192"/>
      <c r="F93" s="2192"/>
      <c r="G93" s="2192"/>
      <c r="H93" s="2192"/>
      <c r="I93" s="2192"/>
      <c r="J93" s="2192"/>
      <c r="K93" s="2192"/>
      <c r="L93" s="2195"/>
      <c r="M93" s="2192"/>
      <c r="N93" s="2192"/>
      <c r="O93" s="2192"/>
      <c r="P93" s="2192"/>
      <c r="Q93" s="2192"/>
      <c r="R93" s="2192"/>
    </row>
    <row r="94" spans="2:18">
      <c r="B94" s="380"/>
      <c r="C94" s="846" t="s">
        <v>408</v>
      </c>
      <c r="D94" s="847"/>
      <c r="E94" s="848">
        <f>SUM(E95:E97)</f>
        <v>46.353758241509574</v>
      </c>
      <c r="F94" s="848">
        <f t="shared" ref="F94:K94" si="27">SUM(F95:F97)</f>
        <v>95.567420231067899</v>
      </c>
      <c r="G94" s="848">
        <f t="shared" si="27"/>
        <v>106.41030653274331</v>
      </c>
      <c r="H94" s="848">
        <f t="shared" si="27"/>
        <v>122.42792962548424</v>
      </c>
      <c r="I94" s="848">
        <f t="shared" si="27"/>
        <v>141.12331097598718</v>
      </c>
      <c r="J94" s="848">
        <f t="shared" si="27"/>
        <v>167.16644507214156</v>
      </c>
      <c r="K94" s="848">
        <f t="shared" si="27"/>
        <v>192.27607501090878</v>
      </c>
      <c r="L94" s="152"/>
      <c r="M94" s="153"/>
      <c r="N94" s="153"/>
      <c r="O94" s="153"/>
      <c r="P94" s="153"/>
      <c r="Q94" s="153"/>
    </row>
    <row r="95" spans="2:18">
      <c r="B95" s="386"/>
      <c r="C95" s="566" t="s">
        <v>409</v>
      </c>
      <c r="D95" s="567"/>
      <c r="E95" s="154">
        <f>'[47]For Form 1.3a'!E95</f>
        <v>37.504323124019898</v>
      </c>
      <c r="F95" s="154">
        <f>'[47]For Form 1.3a'!F95</f>
        <v>87.318874020559747</v>
      </c>
      <c r="G95" s="154">
        <f>'[47]For Form 1.3a'!G95</f>
        <v>96.538242392871766</v>
      </c>
      <c r="H95" s="154">
        <f>'[47]For Form 1.3a'!H95</f>
        <v>110.57719846175844</v>
      </c>
      <c r="I95" s="154">
        <f>'[47]For Form 1.3a'!I95</f>
        <v>127.03912425891313</v>
      </c>
      <c r="J95" s="154">
        <f>'[47]For Form 1.3a'!J95</f>
        <v>150.26324958204458</v>
      </c>
      <c r="K95" s="154">
        <f>'[47]For Form 1.3a'!K95</f>
        <v>172.30894063667401</v>
      </c>
      <c r="L95" s="154"/>
      <c r="M95" s="154"/>
      <c r="N95" s="154"/>
      <c r="O95" s="154"/>
      <c r="P95" s="154"/>
      <c r="Q95" s="154"/>
    </row>
    <row r="96" spans="2:18">
      <c r="B96" s="386"/>
      <c r="C96" s="566" t="s">
        <v>68</v>
      </c>
      <c r="D96" s="567"/>
      <c r="E96" s="154">
        <f>'[47]For Form 1.3a'!E96</f>
        <v>4.3184152746077675</v>
      </c>
      <c r="F96" s="154">
        <f>'[47]For Form 1.3a'!F96</f>
        <v>4.5084675242958712</v>
      </c>
      <c r="G96" s="154">
        <f>'[47]For Form 1.3a'!G96</f>
        <v>4.9844840026039003</v>
      </c>
      <c r="H96" s="154">
        <f>'[47]For Form 1.3a'!H96</f>
        <v>5.7093465048011796</v>
      </c>
      <c r="I96" s="154">
        <f>'[47]For Form 1.3a'!I96</f>
        <v>6.5593123189087379</v>
      </c>
      <c r="J96" s="154">
        <f>'[47]For Form 1.3a'!J96</f>
        <v>7.7584255229436643</v>
      </c>
      <c r="K96" s="154">
        <f>'[47]For Form 1.3a'!K96</f>
        <v>8.8966935467280095</v>
      </c>
      <c r="L96" s="154"/>
      <c r="M96" s="154"/>
      <c r="N96" s="154"/>
      <c r="O96" s="154"/>
      <c r="P96" s="154"/>
      <c r="Q96" s="154"/>
    </row>
    <row r="97" spans="2:17">
      <c r="B97" s="386"/>
      <c r="C97" s="566" t="s">
        <v>410</v>
      </c>
      <c r="D97" s="567"/>
      <c r="E97" s="154">
        <f>'[47]For Form 1.3a'!E97</f>
        <v>4.5310198428819097</v>
      </c>
      <c r="F97" s="154">
        <f>'[47]For Form 1.3a'!F97</f>
        <v>3.740078686212279</v>
      </c>
      <c r="G97" s="154">
        <f>'[47]For Form 1.3a'!G97</f>
        <v>4.8875801372676344</v>
      </c>
      <c r="H97" s="154">
        <f>'[47]For Form 1.3a'!H97</f>
        <v>6.1413846589246184</v>
      </c>
      <c r="I97" s="154">
        <f>'[47]For Form 1.3a'!I97</f>
        <v>7.5248743981653146</v>
      </c>
      <c r="J97" s="154">
        <f>'[47]For Form 1.3a'!J97</f>
        <v>9.1447699671533211</v>
      </c>
      <c r="K97" s="154">
        <f>'[47]For Form 1.3a'!K97</f>
        <v>11.07044082750677</v>
      </c>
      <c r="L97" s="154"/>
      <c r="M97" s="154"/>
      <c r="N97" s="154"/>
      <c r="O97" s="154"/>
      <c r="P97" s="154"/>
      <c r="Q97" s="154"/>
    </row>
    <row r="98" spans="2:17">
      <c r="B98" s="386"/>
      <c r="C98" s="566"/>
      <c r="D98" s="567"/>
      <c r="E98" s="154"/>
      <c r="F98" s="154"/>
      <c r="G98" s="154"/>
      <c r="H98" s="154"/>
      <c r="I98" s="154"/>
      <c r="J98" s="154"/>
      <c r="K98" s="154"/>
      <c r="L98" s="154"/>
      <c r="M98" s="154"/>
      <c r="N98" s="154"/>
      <c r="O98" s="154"/>
      <c r="P98" s="154"/>
      <c r="Q98" s="154"/>
    </row>
    <row r="99" spans="2:17">
      <c r="B99" s="386"/>
      <c r="C99" s="568" t="s">
        <v>411</v>
      </c>
      <c r="D99" s="567"/>
      <c r="E99" s="154"/>
      <c r="F99" s="154"/>
      <c r="G99" s="154"/>
      <c r="H99" s="154"/>
      <c r="I99" s="154"/>
      <c r="J99" s="154"/>
      <c r="K99" s="154"/>
      <c r="L99" s="154"/>
      <c r="M99" s="154"/>
      <c r="N99" s="154"/>
      <c r="O99" s="154"/>
      <c r="P99" s="154"/>
      <c r="Q99" s="154"/>
    </row>
    <row r="100" spans="2:17">
      <c r="B100" s="386"/>
      <c r="C100" s="569" t="s">
        <v>412</v>
      </c>
      <c r="D100" s="567"/>
      <c r="E100" s="156">
        <f t="shared" ref="E100:K100" si="28">SUM(E101:E102)</f>
        <v>254572</v>
      </c>
      <c r="F100" s="156">
        <f t="shared" si="28"/>
        <v>264995</v>
      </c>
      <c r="G100" s="156">
        <f t="shared" si="28"/>
        <v>277782</v>
      </c>
      <c r="H100" s="156">
        <f t="shared" si="28"/>
        <v>290544</v>
      </c>
      <c r="I100" s="156">
        <f t="shared" si="28"/>
        <v>298549</v>
      </c>
      <c r="J100" s="156">
        <f t="shared" si="28"/>
        <v>306556</v>
      </c>
      <c r="K100" s="156">
        <f t="shared" si="28"/>
        <v>314563</v>
      </c>
      <c r="L100" s="156"/>
      <c r="M100" s="154"/>
      <c r="N100" s="154"/>
      <c r="O100" s="154"/>
      <c r="P100" s="154"/>
      <c r="Q100" s="154"/>
    </row>
    <row r="101" spans="2:17">
      <c r="B101" s="386"/>
      <c r="C101" s="570" t="s">
        <v>413</v>
      </c>
      <c r="D101" s="567"/>
      <c r="E101" s="862">
        <f>'[47]For Form 1.3a'!E101</f>
        <v>254474</v>
      </c>
      <c r="F101" s="862">
        <f>'[47]For Form 1.3a'!F101</f>
        <v>264888</v>
      </c>
      <c r="G101" s="862">
        <f>'[47]For Form 1.3a'!G101</f>
        <v>277670</v>
      </c>
      <c r="H101" s="862">
        <f>'[47]For Form 1.3a'!H101</f>
        <v>290427</v>
      </c>
      <c r="I101" s="862">
        <f>'[47]For Form 1.3a'!I101</f>
        <v>298429</v>
      </c>
      <c r="J101" s="862">
        <f>'[47]For Form 1.3a'!J101</f>
        <v>306433</v>
      </c>
      <c r="K101" s="862">
        <f>'[47]For Form 1.3a'!K101</f>
        <v>314436</v>
      </c>
      <c r="L101" s="154"/>
      <c r="M101" s="154"/>
      <c r="N101" s="154"/>
      <c r="O101" s="154"/>
      <c r="P101" s="154"/>
      <c r="Q101" s="154"/>
    </row>
    <row r="102" spans="2:17">
      <c r="B102" s="386"/>
      <c r="C102" s="570" t="s">
        <v>414</v>
      </c>
      <c r="D102" s="567"/>
      <c r="E102" s="156">
        <f t="shared" ref="E102:K102" si="29">SUM(E103:E105)</f>
        <v>98</v>
      </c>
      <c r="F102" s="156">
        <f t="shared" si="29"/>
        <v>107</v>
      </c>
      <c r="G102" s="156">
        <f t="shared" si="29"/>
        <v>112</v>
      </c>
      <c r="H102" s="156">
        <f t="shared" si="29"/>
        <v>117</v>
      </c>
      <c r="I102" s="156">
        <f t="shared" si="29"/>
        <v>120</v>
      </c>
      <c r="J102" s="156">
        <f t="shared" si="29"/>
        <v>123</v>
      </c>
      <c r="K102" s="156">
        <f t="shared" si="29"/>
        <v>127</v>
      </c>
      <c r="L102" s="156"/>
      <c r="M102" s="154"/>
      <c r="N102" s="154"/>
      <c r="O102" s="154"/>
      <c r="P102" s="154"/>
      <c r="Q102" s="154"/>
    </row>
    <row r="103" spans="2:17">
      <c r="B103" s="386"/>
      <c r="C103" s="571" t="s">
        <v>415</v>
      </c>
      <c r="D103" s="567"/>
      <c r="E103" s="862">
        <f>'[47]For Form 1.3a'!E103</f>
        <v>92</v>
      </c>
      <c r="F103" s="862">
        <f>'[47]For Form 1.3a'!F103</f>
        <v>98</v>
      </c>
      <c r="G103" s="862">
        <f>'[47]For Form 1.3a'!G103</f>
        <v>103</v>
      </c>
      <c r="H103" s="862">
        <f>'[47]For Form 1.3a'!H103</f>
        <v>107</v>
      </c>
      <c r="I103" s="862">
        <f>'[47]For Form 1.3a'!I103</f>
        <v>110</v>
      </c>
      <c r="J103" s="862">
        <f>'[47]For Form 1.3a'!J103</f>
        <v>113</v>
      </c>
      <c r="K103" s="862">
        <f>'[47]For Form 1.3a'!K103</f>
        <v>116</v>
      </c>
      <c r="L103" s="154"/>
      <c r="M103" s="154"/>
      <c r="N103" s="154"/>
      <c r="O103" s="154"/>
      <c r="P103" s="154"/>
      <c r="Q103" s="154"/>
    </row>
    <row r="104" spans="2:17">
      <c r="B104" s="386"/>
      <c r="C104" s="571" t="s">
        <v>416</v>
      </c>
      <c r="D104" s="567"/>
      <c r="E104" s="862">
        <f>'[47]For Form 1.3a'!E104</f>
        <v>4</v>
      </c>
      <c r="F104" s="862">
        <f>'[47]For Form 1.3a'!F104</f>
        <v>6</v>
      </c>
      <c r="G104" s="862">
        <f>'[47]For Form 1.3a'!G104</f>
        <v>6</v>
      </c>
      <c r="H104" s="862">
        <f>'[47]For Form 1.3a'!H104</f>
        <v>7</v>
      </c>
      <c r="I104" s="862">
        <f>'[47]For Form 1.3a'!I104</f>
        <v>7</v>
      </c>
      <c r="J104" s="862">
        <f>'[47]For Form 1.3a'!J104</f>
        <v>7</v>
      </c>
      <c r="K104" s="862">
        <f>'[47]For Form 1.3a'!K104</f>
        <v>7</v>
      </c>
      <c r="L104" s="154"/>
      <c r="M104" s="154"/>
      <c r="N104" s="154"/>
      <c r="O104" s="154"/>
      <c r="P104" s="154"/>
      <c r="Q104" s="154"/>
    </row>
    <row r="105" spans="2:17">
      <c r="B105" s="386"/>
      <c r="C105" s="571" t="s">
        <v>526</v>
      </c>
      <c r="D105" s="567"/>
      <c r="E105" s="862">
        <f>'[47]For Form 1.3a'!E105</f>
        <v>2</v>
      </c>
      <c r="F105" s="862">
        <f>'[47]For Form 1.3a'!F105</f>
        <v>3</v>
      </c>
      <c r="G105" s="862">
        <f>'[47]For Form 1.3a'!G105</f>
        <v>3</v>
      </c>
      <c r="H105" s="862">
        <f>'[47]For Form 1.3a'!H105</f>
        <v>3</v>
      </c>
      <c r="I105" s="862">
        <f>'[47]For Form 1.3a'!I105</f>
        <v>3</v>
      </c>
      <c r="J105" s="862">
        <f>'[47]For Form 1.3a'!J105</f>
        <v>3</v>
      </c>
      <c r="K105" s="862">
        <f>'[47]For Form 1.3a'!K105</f>
        <v>4</v>
      </c>
      <c r="L105" s="154"/>
      <c r="M105" s="154"/>
      <c r="N105" s="154"/>
      <c r="O105" s="154"/>
      <c r="P105" s="154"/>
      <c r="Q105" s="154"/>
    </row>
    <row r="106" spans="2:17">
      <c r="B106" s="386"/>
      <c r="C106" s="569"/>
      <c r="D106" s="567"/>
      <c r="E106" s="154"/>
      <c r="F106" s="154"/>
      <c r="G106" s="154"/>
      <c r="H106" s="154"/>
      <c r="I106" s="154"/>
      <c r="J106" s="154"/>
      <c r="K106" s="154"/>
      <c r="L106" s="154"/>
      <c r="M106" s="154"/>
      <c r="N106" s="154"/>
      <c r="O106" s="154"/>
      <c r="P106" s="154"/>
      <c r="Q106" s="154"/>
    </row>
    <row r="107" spans="2:17">
      <c r="B107" s="386"/>
      <c r="C107" s="569" t="s">
        <v>417</v>
      </c>
      <c r="D107" s="567"/>
      <c r="E107" s="862">
        <f>'[47]For Form 1.3a'!E107</f>
        <v>68</v>
      </c>
      <c r="F107" s="862">
        <f>'[47]For Form 1.3a'!F107</f>
        <v>72</v>
      </c>
      <c r="G107" s="862">
        <f>'[47]For Form 1.3a'!G107</f>
        <v>76</v>
      </c>
      <c r="H107" s="862">
        <f>'[47]For Form 1.3a'!H107</f>
        <v>84</v>
      </c>
      <c r="I107" s="862">
        <f>'[47]For Form 1.3a'!I107</f>
        <v>95</v>
      </c>
      <c r="J107" s="862">
        <f>'[47]For Form 1.3a'!J107</f>
        <v>116</v>
      </c>
      <c r="K107" s="862">
        <f>'[47]For Form 1.3a'!K107</f>
        <v>130</v>
      </c>
      <c r="L107" s="154"/>
      <c r="M107" s="154"/>
      <c r="N107" s="154"/>
      <c r="O107" s="154"/>
      <c r="P107" s="154"/>
      <c r="Q107" s="154"/>
    </row>
    <row r="108" spans="2:17">
      <c r="B108" s="386"/>
      <c r="C108" s="569" t="s">
        <v>418</v>
      </c>
      <c r="D108" s="567"/>
      <c r="E108" s="862">
        <f>'[47]For Form 1.3a'!E108</f>
        <v>621000</v>
      </c>
      <c r="F108" s="862">
        <f>'[47]For Form 1.3a'!F108</f>
        <v>651350</v>
      </c>
      <c r="G108" s="862">
        <f>'[47]For Form 1.3a'!G108</f>
        <v>666350</v>
      </c>
      <c r="H108" s="862">
        <f>'[47]For Form 1.3a'!H108</f>
        <v>699350</v>
      </c>
      <c r="I108" s="862">
        <f>'[47]For Form 1.3a'!I108</f>
        <v>760350</v>
      </c>
      <c r="J108" s="862">
        <f>'[47]For Form 1.3a'!J108</f>
        <v>878350</v>
      </c>
      <c r="K108" s="862">
        <f>'[47]For Form 1.3a'!K108</f>
        <v>940350</v>
      </c>
      <c r="L108" s="154"/>
      <c r="M108" s="154"/>
      <c r="N108" s="154"/>
      <c r="O108" s="154"/>
      <c r="P108" s="154"/>
      <c r="Q108" s="154"/>
    </row>
    <row r="109" spans="2:17">
      <c r="B109" s="386"/>
      <c r="C109" s="569" t="s">
        <v>419</v>
      </c>
      <c r="D109" s="567"/>
      <c r="E109" s="862">
        <f>'[47]For Form 1.3a'!E109</f>
        <v>0</v>
      </c>
      <c r="F109" s="862">
        <f>'[47]For Form 1.3a'!F109</f>
        <v>0</v>
      </c>
      <c r="G109" s="862">
        <f>'[47]For Form 1.3a'!G109</f>
        <v>0</v>
      </c>
      <c r="H109" s="862">
        <f>'[47]For Form 1.3a'!H109</f>
        <v>0</v>
      </c>
      <c r="I109" s="862">
        <f>'[47]For Form 1.3a'!I109</f>
        <v>0</v>
      </c>
      <c r="J109" s="862">
        <f>'[47]For Form 1.3a'!J109</f>
        <v>0</v>
      </c>
      <c r="K109" s="862">
        <f>'[47]For Form 1.3a'!K109</f>
        <v>0</v>
      </c>
      <c r="L109" s="154"/>
      <c r="M109" s="154"/>
      <c r="N109" s="154"/>
      <c r="O109" s="154"/>
      <c r="P109" s="154"/>
      <c r="Q109" s="154"/>
    </row>
    <row r="110" spans="2:17">
      <c r="B110" s="386"/>
      <c r="C110" s="569"/>
      <c r="D110" s="567"/>
      <c r="E110" s="154"/>
      <c r="F110" s="154"/>
      <c r="G110" s="154"/>
      <c r="H110" s="154"/>
      <c r="I110" s="154"/>
      <c r="J110" s="154"/>
      <c r="K110" s="154"/>
      <c r="L110" s="154"/>
      <c r="M110" s="154"/>
      <c r="N110" s="154"/>
      <c r="O110" s="154"/>
      <c r="P110" s="154"/>
      <c r="Q110" s="154"/>
    </row>
    <row r="111" spans="2:17">
      <c r="B111" s="386"/>
      <c r="C111" s="569" t="s">
        <v>420</v>
      </c>
      <c r="D111" s="567"/>
      <c r="E111" s="156">
        <f t="shared" ref="E111:K111" si="30">SUM(E112:E114)</f>
        <v>10615.124881358599</v>
      </c>
      <c r="F111" s="156">
        <f t="shared" si="30"/>
        <v>14087.139999999998</v>
      </c>
      <c r="G111" s="156">
        <f t="shared" si="30"/>
        <v>14883.031691352198</v>
      </c>
      <c r="H111" s="156">
        <f t="shared" si="30"/>
        <v>15840.672165298878</v>
      </c>
      <c r="I111" s="156">
        <f t="shared" si="30"/>
        <v>16800.211024077209</v>
      </c>
      <c r="J111" s="156">
        <f t="shared" si="30"/>
        <v>17932.924639287194</v>
      </c>
      <c r="K111" s="156">
        <f t="shared" si="30"/>
        <v>19102.224330955542</v>
      </c>
      <c r="L111" s="156"/>
      <c r="M111" s="154"/>
      <c r="N111" s="154"/>
      <c r="O111" s="154"/>
      <c r="P111" s="154"/>
      <c r="Q111" s="154"/>
    </row>
    <row r="112" spans="2:17">
      <c r="B112" s="386"/>
      <c r="C112" s="570" t="s">
        <v>546</v>
      </c>
      <c r="D112" s="567"/>
      <c r="E112" s="862">
        <f>'[47]For Form 1.3a'!E112</f>
        <v>6706.3542766368373</v>
      </c>
      <c r="F112" s="154">
        <f>'[47]For Form 1.3a'!F112</f>
        <v>8078.0299999999979</v>
      </c>
      <c r="G112" s="154">
        <f>'[47]For Form 1.3a'!G112</f>
        <v>8389.9835820080843</v>
      </c>
      <c r="H112" s="154">
        <f>'[47]For Form 1.3a'!H112</f>
        <v>8718.5437851280894</v>
      </c>
      <c r="I112" s="154">
        <f>'[47]For Form 1.3a'!I112</f>
        <v>9064.6318674616596</v>
      </c>
      <c r="J112" s="154">
        <f>'[47]For Form 1.3a'!J112</f>
        <v>9429.223416837367</v>
      </c>
      <c r="K112" s="154">
        <f>'[47]For Form 1.3a'!K112</f>
        <v>9813.3518561238016</v>
      </c>
      <c r="L112" s="154"/>
      <c r="M112" s="154"/>
      <c r="N112" s="154"/>
      <c r="O112" s="154"/>
      <c r="P112" s="154"/>
      <c r="Q112" s="154"/>
    </row>
    <row r="113" spans="2:17">
      <c r="B113" s="386"/>
      <c r="C113" s="570" t="s">
        <v>421</v>
      </c>
      <c r="D113" s="567"/>
      <c r="E113" s="862">
        <f>'[47]For Form 1.3a'!E113</f>
        <v>3340.0474571797686</v>
      </c>
      <c r="F113" s="154">
        <f>'[47]For Form 1.3a'!F113</f>
        <v>5386.4599999999991</v>
      </c>
      <c r="G113" s="154">
        <f>'[47]For Form 1.3a'!G113</f>
        <v>5822.3981093441153</v>
      </c>
      <c r="H113" s="154">
        <f>'[47]For Form 1.3a'!H113</f>
        <v>6355.478380170789</v>
      </c>
      <c r="I113" s="154">
        <f>'[47]For Form 1.3a'!I113</f>
        <v>6836.9291566155498</v>
      </c>
      <c r="J113" s="154">
        <f>'[47]For Form 1.3a'!J113</f>
        <v>7353.0512224498261</v>
      </c>
      <c r="K113" s="154">
        <f>'[47]For Form 1.3a'!K113</f>
        <v>7970.2224748317385</v>
      </c>
      <c r="L113" s="154"/>
      <c r="M113" s="154"/>
      <c r="N113" s="154"/>
      <c r="O113" s="154"/>
      <c r="P113" s="154"/>
      <c r="Q113" s="154"/>
    </row>
    <row r="114" spans="2:17">
      <c r="B114" s="386"/>
      <c r="C114" s="570" t="s">
        <v>422</v>
      </c>
      <c r="D114" s="567"/>
      <c r="E114" s="862">
        <f>'[47]For Form 1.3a'!E114</f>
        <v>568.72314754199317</v>
      </c>
      <c r="F114" s="154">
        <f>'[47]For Form 1.3a'!F114</f>
        <v>622.65000000000009</v>
      </c>
      <c r="G114" s="154">
        <f>'[47]For Form 1.3a'!G114</f>
        <v>670.65000000000009</v>
      </c>
      <c r="H114" s="154">
        <f>'[47]For Form 1.3a'!H114</f>
        <v>766.65000000000009</v>
      </c>
      <c r="I114" s="154">
        <f>'[47]For Form 1.3a'!I114</f>
        <v>898.65000000000009</v>
      </c>
      <c r="J114" s="154">
        <f>'[47]For Form 1.3a'!J114</f>
        <v>1150.6500000000001</v>
      </c>
      <c r="K114" s="154">
        <f>'[47]For Form 1.3a'!K114</f>
        <v>1318.65</v>
      </c>
      <c r="L114" s="154"/>
      <c r="M114" s="154"/>
      <c r="N114" s="154"/>
      <c r="O114" s="154"/>
      <c r="P114" s="154"/>
      <c r="Q114" s="154"/>
    </row>
    <row r="115" spans="2:17">
      <c r="B115" s="386"/>
      <c r="C115" s="570"/>
      <c r="D115" s="567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  <c r="O115" s="154"/>
      <c r="P115" s="154"/>
      <c r="Q115" s="154"/>
    </row>
    <row r="116" spans="2:17">
      <c r="B116" s="386"/>
      <c r="C116" s="569"/>
      <c r="D116" s="567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  <c r="O116" s="154"/>
      <c r="P116" s="154"/>
      <c r="Q116" s="154"/>
    </row>
    <row r="117" spans="2:17">
      <c r="B117" s="386"/>
      <c r="C117" s="569" t="s">
        <v>423</v>
      </c>
      <c r="D117" s="567"/>
      <c r="E117" s="862">
        <f>'[47]For Form 1.3a'!E117</f>
        <v>741.37620822393478</v>
      </c>
      <c r="F117" s="154">
        <f>'[47]For Form 1.3a'!F117</f>
        <v>1010.9505603638366</v>
      </c>
      <c r="G117" s="154">
        <f>'[47]For Form 1.3a'!G117</f>
        <v>1074.9600044893705</v>
      </c>
      <c r="H117" s="154">
        <f>'[47]For Form 1.3a'!H117</f>
        <v>1164.5112861971356</v>
      </c>
      <c r="I117" s="154">
        <f>'[47]For Form 1.3a'!I117</f>
        <v>936.93951666861756</v>
      </c>
      <c r="J117" s="154">
        <f>'[47]For Form 1.3a'!J117</f>
        <v>987.97080831310075</v>
      </c>
      <c r="K117" s="154">
        <f>'[47]For Form 1.3a'!K117</f>
        <v>1042.4485528697519</v>
      </c>
      <c r="L117" s="154"/>
      <c r="M117" s="154"/>
      <c r="N117" s="154"/>
      <c r="O117" s="154"/>
      <c r="P117" s="154"/>
      <c r="Q117" s="154"/>
    </row>
    <row r="118" spans="2:17">
      <c r="B118" s="386"/>
      <c r="C118" s="569" t="s">
        <v>424</v>
      </c>
      <c r="D118" s="567"/>
      <c r="E118" s="156">
        <f t="shared" ref="E118:K118" si="31">SUM(E119:E120)</f>
        <v>659.60389815016003</v>
      </c>
      <c r="F118" s="156">
        <f t="shared" si="31"/>
        <v>911.03175337366315</v>
      </c>
      <c r="G118" s="156">
        <f t="shared" si="31"/>
        <v>978.80213232428741</v>
      </c>
      <c r="H118" s="156">
        <f t="shared" si="31"/>
        <v>1094.3421159891095</v>
      </c>
      <c r="I118" s="156">
        <f t="shared" si="31"/>
        <v>887.57223527306292</v>
      </c>
      <c r="J118" s="156">
        <f t="shared" si="31"/>
        <v>934.61123134527429</v>
      </c>
      <c r="K118" s="156">
        <f t="shared" si="31"/>
        <v>984.78778196209998</v>
      </c>
      <c r="L118" s="156"/>
      <c r="M118" s="154"/>
      <c r="N118" s="154"/>
      <c r="O118" s="154"/>
      <c r="P118" s="154"/>
      <c r="Q118" s="154"/>
    </row>
    <row r="119" spans="2:17">
      <c r="B119" s="386"/>
      <c r="C119" s="570" t="s">
        <v>425</v>
      </c>
      <c r="D119" s="567"/>
      <c r="E119" s="862">
        <f>'[47]For Form 1.3a'!E119</f>
        <v>532.65709728167155</v>
      </c>
      <c r="F119" s="154">
        <f>'[47]For Form 1.3a'!F119</f>
        <v>691.8452253736632</v>
      </c>
      <c r="G119" s="154">
        <f>'[47]For Form 1.3a'!G119</f>
        <v>732.92364638994547</v>
      </c>
      <c r="H119" s="154">
        <f>'[47]For Form 1.3a'!H119</f>
        <v>774.75522780018821</v>
      </c>
      <c r="I119" s="154">
        <f>'[47]For Form 1.3a'!I119</f>
        <v>736.85619854490142</v>
      </c>
      <c r="J119" s="154">
        <f>'[47]For Form 1.3a'!J119</f>
        <v>777.13797806214427</v>
      </c>
      <c r="K119" s="154">
        <f>'[47]For Form 1.3a'!K119</f>
        <v>819.74363599207709</v>
      </c>
      <c r="L119" s="154"/>
      <c r="M119" s="154"/>
      <c r="N119" s="154"/>
      <c r="O119" s="154"/>
      <c r="P119" s="154"/>
      <c r="Q119" s="154"/>
    </row>
    <row r="120" spans="2:17">
      <c r="B120" s="386"/>
      <c r="C120" s="570" t="s">
        <v>426</v>
      </c>
      <c r="D120" s="567"/>
      <c r="E120" s="156">
        <f t="shared" ref="E120:K120" si="32">SUM(E121:E123)</f>
        <v>126.94680086848851</v>
      </c>
      <c r="F120" s="156">
        <f t="shared" si="32"/>
        <v>219.18652800000001</v>
      </c>
      <c r="G120" s="156">
        <f t="shared" si="32"/>
        <v>245.87848593434194</v>
      </c>
      <c r="H120" s="156">
        <f t="shared" si="32"/>
        <v>319.58688818892119</v>
      </c>
      <c r="I120" s="156">
        <f t="shared" si="32"/>
        <v>150.7160367281615</v>
      </c>
      <c r="J120" s="156">
        <f t="shared" si="32"/>
        <v>157.47325328312996</v>
      </c>
      <c r="K120" s="156">
        <f t="shared" si="32"/>
        <v>165.0441459700229</v>
      </c>
      <c r="L120" s="156"/>
      <c r="M120" s="154"/>
      <c r="N120" s="154"/>
      <c r="O120" s="154"/>
      <c r="P120" s="154"/>
      <c r="Q120" s="154"/>
    </row>
    <row r="121" spans="2:17">
      <c r="B121" s="386"/>
      <c r="C121" s="571" t="s">
        <v>427</v>
      </c>
      <c r="D121" s="567"/>
      <c r="E121" s="862">
        <f>'[47]For Form 1.3a'!E121</f>
        <v>29.61824786848851</v>
      </c>
      <c r="F121" s="154">
        <f>'[47]For Form 1.3a'!F121</f>
        <v>28.578387999999997</v>
      </c>
      <c r="G121" s="154">
        <f>'[47]For Form 1.3a'!G121</f>
        <v>32.992964960230232</v>
      </c>
      <c r="H121" s="154">
        <f>'[47]For Form 1.3a'!H121</f>
        <v>34.855107271971995</v>
      </c>
      <c r="I121" s="154">
        <f>'[47]For Form 1.3a'!I121</f>
        <v>53.565041952165245</v>
      </c>
      <c r="J121" s="154">
        <f>'[47]For Form 1.3a'!J121</f>
        <v>59.665511227753804</v>
      </c>
      <c r="K121" s="154">
        <f>'[47]For Form 1.3a'!K121</f>
        <v>66.564200913341324</v>
      </c>
      <c r="L121" s="154"/>
      <c r="M121" s="154"/>
      <c r="N121" s="154"/>
      <c r="O121" s="154"/>
      <c r="P121" s="154"/>
      <c r="Q121" s="154"/>
    </row>
    <row r="122" spans="2:17">
      <c r="B122" s="386"/>
      <c r="C122" s="571" t="s">
        <v>428</v>
      </c>
      <c r="D122" s="567"/>
      <c r="E122" s="862">
        <f>'[47]For Form 1.3a'!E122</f>
        <v>2.3589630000000001</v>
      </c>
      <c r="F122" s="154">
        <f>'[47]For Form 1.3a'!F122</f>
        <v>4.7819799999999999</v>
      </c>
      <c r="G122" s="154">
        <f>'[47]For Form 1.3a'!G122</f>
        <v>4.0593609741116898</v>
      </c>
      <c r="H122" s="154">
        <f>'[47]For Form 1.3a'!H122</f>
        <v>3.9056209169492035</v>
      </c>
      <c r="I122" s="154">
        <f>'[47]For Form 1.3a'!I122</f>
        <v>7.5674942700187522</v>
      </c>
      <c r="J122" s="154">
        <f>'[47]For Form 1.3a'!J122</f>
        <v>7.7108609835196891</v>
      </c>
      <c r="K122" s="154">
        <f>'[47]For Form 1.3a'!K122</f>
        <v>7.8613960326956738</v>
      </c>
      <c r="L122" s="154"/>
      <c r="M122" s="154"/>
      <c r="N122" s="154"/>
      <c r="O122" s="154"/>
      <c r="P122" s="154"/>
      <c r="Q122" s="154"/>
    </row>
    <row r="123" spans="2:17" ht="13.5" thickBot="1">
      <c r="B123" s="395"/>
      <c r="C123" s="572" t="s">
        <v>527</v>
      </c>
      <c r="D123" s="573"/>
      <c r="E123" s="862">
        <f>'[47]For Form 1.3a'!E123</f>
        <v>94.969589999999997</v>
      </c>
      <c r="F123" s="154">
        <f>'[47]For Form 1.3a'!F123</f>
        <v>185.82616000000002</v>
      </c>
      <c r="G123" s="154">
        <f>'[47]For Form 1.3a'!G123</f>
        <v>208.82616000000002</v>
      </c>
      <c r="H123" s="154">
        <f>'[47]For Form 1.3a'!H123</f>
        <v>280.82616000000002</v>
      </c>
      <c r="I123" s="154">
        <f>'[47]For Form 1.3a'!I123</f>
        <v>89.583500505977483</v>
      </c>
      <c r="J123" s="154">
        <f>'[47]For Form 1.3a'!J123</f>
        <v>90.096881071856473</v>
      </c>
      <c r="K123" s="154">
        <f>'[47]For Form 1.3a'!K123</f>
        <v>90.618549023985906</v>
      </c>
      <c r="L123" s="227"/>
      <c r="M123" s="227"/>
      <c r="N123" s="227"/>
      <c r="O123" s="227"/>
      <c r="P123" s="227"/>
      <c r="Q123" s="227"/>
    </row>
    <row r="125" spans="2:17">
      <c r="F125" s="874">
        <f>(K118/F118)^(1/5)-1</f>
        <v>1.5691522229465349E-2</v>
      </c>
    </row>
    <row r="127" spans="2:17" ht="13.5" thickBot="1"/>
    <row r="128" spans="2:17">
      <c r="B128" s="575"/>
      <c r="C128" s="576" t="s">
        <v>434</v>
      </c>
    </row>
    <row r="129" spans="2:18" ht="13.5" thickBot="1">
      <c r="B129" s="577" t="s">
        <v>432</v>
      </c>
      <c r="C129" s="578" t="s">
        <v>997</v>
      </c>
      <c r="F129" s="879"/>
      <c r="G129" s="879"/>
      <c r="H129" s="879"/>
      <c r="I129" s="879"/>
      <c r="J129" s="879"/>
      <c r="K129" s="879"/>
    </row>
    <row r="130" spans="2:18">
      <c r="B130" s="2196" t="s">
        <v>142</v>
      </c>
      <c r="C130" s="2194" t="s">
        <v>143</v>
      </c>
      <c r="D130" s="2193" t="s">
        <v>407</v>
      </c>
      <c r="E130" s="2193" t="s">
        <v>800</v>
      </c>
      <c r="F130" s="2193" t="s">
        <v>145</v>
      </c>
      <c r="G130" s="2193" t="s">
        <v>146</v>
      </c>
      <c r="H130" s="2193" t="s">
        <v>147</v>
      </c>
      <c r="I130" s="2193" t="s">
        <v>148</v>
      </c>
      <c r="J130" s="2193" t="s">
        <v>149</v>
      </c>
      <c r="K130" s="2193" t="s">
        <v>150</v>
      </c>
      <c r="L130" s="2184" t="s">
        <v>151</v>
      </c>
      <c r="M130" s="2185"/>
      <c r="N130" s="2185"/>
      <c r="O130" s="2185"/>
      <c r="P130" s="2185"/>
      <c r="Q130" s="2185"/>
      <c r="R130" s="2186"/>
    </row>
    <row r="131" spans="2:18">
      <c r="B131" s="2197"/>
      <c r="C131" s="2199"/>
      <c r="D131" s="2191"/>
      <c r="E131" s="2191"/>
      <c r="F131" s="2191"/>
      <c r="G131" s="2191"/>
      <c r="H131" s="2191"/>
      <c r="I131" s="2191"/>
      <c r="J131" s="2191"/>
      <c r="K131" s="2191"/>
      <c r="L131" s="2187"/>
      <c r="M131" s="2188"/>
      <c r="N131" s="2188"/>
      <c r="O131" s="2188"/>
      <c r="P131" s="2188"/>
      <c r="Q131" s="2188"/>
      <c r="R131" s="2189"/>
    </row>
    <row r="132" spans="2:18" ht="13.5" thickBot="1">
      <c r="B132" s="2197"/>
      <c r="C132" s="2199"/>
      <c r="D132" s="2191"/>
      <c r="E132" s="2191"/>
      <c r="F132" s="2191"/>
      <c r="G132" s="2191"/>
      <c r="H132" s="2191"/>
      <c r="I132" s="2191"/>
      <c r="J132" s="2191"/>
      <c r="K132" s="2191"/>
      <c r="L132" s="2187"/>
      <c r="M132" s="2188"/>
      <c r="N132" s="2188"/>
      <c r="O132" s="2188"/>
      <c r="P132" s="2188"/>
      <c r="Q132" s="2188"/>
      <c r="R132" s="2189"/>
    </row>
    <row r="133" spans="2:18">
      <c r="B133" s="2197"/>
      <c r="C133" s="2199"/>
      <c r="D133" s="2191"/>
      <c r="E133" s="2191"/>
      <c r="F133" s="2191"/>
      <c r="G133" s="2191"/>
      <c r="H133" s="2191"/>
      <c r="I133" s="2191"/>
      <c r="J133" s="2191"/>
      <c r="K133" s="2191"/>
      <c r="L133" s="2194" t="s">
        <v>573</v>
      </c>
      <c r="M133" s="2193" t="s">
        <v>145</v>
      </c>
      <c r="N133" s="2193" t="s">
        <v>146</v>
      </c>
      <c r="O133" s="2193" t="s">
        <v>147</v>
      </c>
      <c r="P133" s="2193" t="s">
        <v>148</v>
      </c>
      <c r="Q133" s="2193" t="s">
        <v>149</v>
      </c>
      <c r="R133" s="2193" t="s">
        <v>150</v>
      </c>
    </row>
    <row r="134" spans="2:18" ht="13.5" thickBot="1">
      <c r="B134" s="2198"/>
      <c r="C134" s="2195"/>
      <c r="D134" s="2192"/>
      <c r="E134" s="2192"/>
      <c r="F134" s="2192"/>
      <c r="G134" s="2192"/>
      <c r="H134" s="2192"/>
      <c r="I134" s="2192"/>
      <c r="J134" s="2192"/>
      <c r="K134" s="2192"/>
      <c r="L134" s="2195"/>
      <c r="M134" s="2192"/>
      <c r="N134" s="2192"/>
      <c r="O134" s="2192"/>
      <c r="P134" s="2192"/>
      <c r="Q134" s="2192"/>
      <c r="R134" s="2192"/>
    </row>
    <row r="135" spans="2:18">
      <c r="B135" s="380"/>
      <c r="C135" s="846" t="s">
        <v>408</v>
      </c>
      <c r="D135" s="847"/>
      <c r="E135" s="848">
        <f>SUM(E136:E138)</f>
        <v>54.089582519624713</v>
      </c>
      <c r="F135" s="848">
        <f t="shared" ref="F135:K135" si="33">SUM(F136:F138)</f>
        <v>111.53233833600935</v>
      </c>
      <c r="G135" s="848">
        <f t="shared" si="33"/>
        <v>124.1835973581758</v>
      </c>
      <c r="H135" s="848">
        <f t="shared" si="33"/>
        <v>142.87444931612509</v>
      </c>
      <c r="I135" s="848">
        <f t="shared" si="33"/>
        <v>164.69028733113637</v>
      </c>
      <c r="J135" s="848">
        <f t="shared" si="33"/>
        <v>195.08155985413077</v>
      </c>
      <c r="K135" s="848">
        <f t="shared" si="33"/>
        <v>224.3819745964816</v>
      </c>
      <c r="L135" s="848"/>
      <c r="M135" s="153"/>
      <c r="N135" s="153"/>
      <c r="O135" s="153"/>
      <c r="P135" s="153"/>
      <c r="Q135" s="153"/>
    </row>
    <row r="136" spans="2:18">
      <c r="B136" s="386"/>
      <c r="C136" s="566" t="s">
        <v>409</v>
      </c>
      <c r="D136" s="567"/>
      <c r="E136" s="154">
        <f>'[47]For Form 1.3a'!E136</f>
        <v>43.772826633368894</v>
      </c>
      <c r="F136" s="154">
        <f>'[47]For Form 1.3a'!F136</f>
        <v>101.91342266553241</v>
      </c>
      <c r="G136" s="154">
        <f>'[47]For Form 1.3a'!G136</f>
        <v>112.67372387389943</v>
      </c>
      <c r="H136" s="154">
        <f>'[47]For Form 1.3a'!H136</f>
        <v>129.05916264277784</v>
      </c>
      <c r="I136" s="154">
        <f>'[47]For Form 1.3a'!I136</f>
        <v>148.27254829934316</v>
      </c>
      <c r="J136" s="154">
        <f>'[47]For Form 1.3a'!J136</f>
        <v>175.37837308971208</v>
      </c>
      <c r="K136" s="154">
        <f>'[47]For Form 1.3a'!K136</f>
        <v>201.10879913569138</v>
      </c>
      <c r="L136" s="154"/>
      <c r="M136" s="154"/>
      <c r="N136" s="154"/>
      <c r="O136" s="154"/>
      <c r="P136" s="154"/>
      <c r="Q136" s="154"/>
    </row>
    <row r="137" spans="2:18">
      <c r="B137" s="386"/>
      <c r="C137" s="566" t="s">
        <v>68</v>
      </c>
      <c r="D137" s="567"/>
      <c r="E137" s="154">
        <f>'[47]For Form 1.3a'!E137</f>
        <v>5.046719437984077</v>
      </c>
      <c r="F137" s="154">
        <f>'[47]For Form 1.3a'!F137</f>
        <v>5.2688241504171982</v>
      </c>
      <c r="G137" s="154">
        <f>'[47]For Form 1.3a'!G137</f>
        <v>5.8251211855827316</v>
      </c>
      <c r="H137" s="154">
        <f>'[47]For Form 1.3a'!H137</f>
        <v>6.672232324063283</v>
      </c>
      <c r="I137" s="154">
        <f>'[47]For Form 1.3a'!I137</f>
        <v>7.6655455472961229</v>
      </c>
      <c r="J137" s="154">
        <f>'[47]For Form 1.3a'!J137</f>
        <v>9.0668901448686867</v>
      </c>
      <c r="K137" s="154">
        <f>'[47]For Form 1.3a'!K137</f>
        <v>10.397127974251582</v>
      </c>
      <c r="L137" s="154"/>
      <c r="M137" s="154"/>
      <c r="N137" s="154"/>
      <c r="O137" s="154"/>
      <c r="P137" s="154"/>
      <c r="Q137" s="154"/>
    </row>
    <row r="138" spans="2:18">
      <c r="B138" s="386"/>
      <c r="C138" s="566" t="s">
        <v>410</v>
      </c>
      <c r="D138" s="567"/>
      <c r="E138" s="154">
        <f>'[47]For Form 1.3a'!E138</f>
        <v>5.2700364482717399</v>
      </c>
      <c r="F138" s="154">
        <f>'[47]For Form 1.3a'!F138</f>
        <v>4.3500915200597365</v>
      </c>
      <c r="G138" s="154">
        <f>'[47]For Form 1.3a'!G138</f>
        <v>5.6847522986936392</v>
      </c>
      <c r="H138" s="154">
        <f>'[47]For Form 1.3a'!H138</f>
        <v>7.1430543492839815</v>
      </c>
      <c r="I138" s="154">
        <f>'[47]For Form 1.3a'!I138</f>
        <v>8.7521934844970897</v>
      </c>
      <c r="J138" s="154">
        <f>'[47]For Form 1.3a'!J138</f>
        <v>10.636296619549986</v>
      </c>
      <c r="K138" s="154">
        <f>'[47]For Form 1.3a'!K138</f>
        <v>12.876047486538624</v>
      </c>
      <c r="L138" s="154"/>
      <c r="M138" s="154"/>
      <c r="N138" s="154"/>
      <c r="O138" s="154"/>
      <c r="P138" s="154"/>
      <c r="Q138" s="154"/>
    </row>
    <row r="139" spans="2:18">
      <c r="B139" s="386"/>
      <c r="C139" s="566"/>
      <c r="D139" s="567"/>
      <c r="E139" s="154"/>
      <c r="F139" s="154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</row>
    <row r="140" spans="2:18">
      <c r="B140" s="386"/>
      <c r="C140" s="568" t="s">
        <v>411</v>
      </c>
      <c r="D140" s="567"/>
      <c r="E140" s="154"/>
      <c r="F140" s="154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</row>
    <row r="141" spans="2:18">
      <c r="B141" s="386"/>
      <c r="C141" s="569" t="s">
        <v>412</v>
      </c>
      <c r="D141" s="567"/>
      <c r="E141" s="156">
        <f t="shared" ref="E141:K141" si="34">SUM(E142:E143)</f>
        <v>236126</v>
      </c>
      <c r="F141" s="156">
        <f t="shared" si="34"/>
        <v>257025</v>
      </c>
      <c r="G141" s="156">
        <f t="shared" si="34"/>
        <v>269427</v>
      </c>
      <c r="H141" s="156">
        <f t="shared" si="34"/>
        <v>281805</v>
      </c>
      <c r="I141" s="156">
        <f t="shared" si="34"/>
        <v>289571</v>
      </c>
      <c r="J141" s="156">
        <f t="shared" si="34"/>
        <v>297336</v>
      </c>
      <c r="K141" s="156">
        <f t="shared" si="34"/>
        <v>305103</v>
      </c>
      <c r="L141" s="156"/>
      <c r="M141" s="154"/>
      <c r="N141" s="154"/>
      <c r="O141" s="154"/>
      <c r="P141" s="154"/>
      <c r="Q141" s="154"/>
    </row>
    <row r="142" spans="2:18">
      <c r="B142" s="386"/>
      <c r="C142" s="570" t="s">
        <v>413</v>
      </c>
      <c r="D142" s="567"/>
      <c r="E142" s="862">
        <f>'[47]For Form 1.3a'!E142</f>
        <v>236078</v>
      </c>
      <c r="F142" s="862">
        <f>'[47]For Form 1.3a'!F142</f>
        <v>256970</v>
      </c>
      <c r="G142" s="862">
        <f>'[47]For Form 1.3a'!G142</f>
        <v>269370</v>
      </c>
      <c r="H142" s="862">
        <f>'[47]For Form 1.3a'!H142</f>
        <v>281745</v>
      </c>
      <c r="I142" s="862">
        <f>'[47]For Form 1.3a'!I142</f>
        <v>289509</v>
      </c>
      <c r="J142" s="862">
        <f>'[47]For Form 1.3a'!J142</f>
        <v>297273</v>
      </c>
      <c r="K142" s="862">
        <f>'[47]For Form 1.3a'!K142</f>
        <v>305037</v>
      </c>
      <c r="L142" s="154"/>
      <c r="M142" s="154"/>
      <c r="N142" s="154"/>
      <c r="O142" s="154"/>
      <c r="P142" s="154"/>
      <c r="Q142" s="154"/>
    </row>
    <row r="143" spans="2:18">
      <c r="B143" s="386"/>
      <c r="C143" s="570" t="s">
        <v>414</v>
      </c>
      <c r="D143" s="567"/>
      <c r="E143" s="156">
        <f t="shared" ref="E143:K143" si="35">SUM(E144:E146)</f>
        <v>48</v>
      </c>
      <c r="F143" s="156">
        <f t="shared" si="35"/>
        <v>55</v>
      </c>
      <c r="G143" s="156">
        <f t="shared" si="35"/>
        <v>57</v>
      </c>
      <c r="H143" s="156">
        <f t="shared" si="35"/>
        <v>60</v>
      </c>
      <c r="I143" s="156">
        <f t="shared" si="35"/>
        <v>62</v>
      </c>
      <c r="J143" s="156">
        <f t="shared" si="35"/>
        <v>63</v>
      </c>
      <c r="K143" s="156">
        <f t="shared" si="35"/>
        <v>66</v>
      </c>
      <c r="L143" s="156"/>
      <c r="M143" s="154"/>
      <c r="N143" s="154"/>
      <c r="O143" s="154"/>
      <c r="P143" s="154"/>
      <c r="Q143" s="154"/>
    </row>
    <row r="144" spans="2:18">
      <c r="B144" s="386"/>
      <c r="C144" s="571" t="s">
        <v>415</v>
      </c>
      <c r="D144" s="567"/>
      <c r="E144" s="862">
        <f>'[47]For Form 1.3a'!E144</f>
        <v>40</v>
      </c>
      <c r="F144" s="862">
        <f>'[47]For Form 1.3a'!F144</f>
        <v>46</v>
      </c>
      <c r="G144" s="862">
        <f>'[47]For Form 1.3a'!G144</f>
        <v>48</v>
      </c>
      <c r="H144" s="862">
        <f>'[47]For Form 1.3a'!H144</f>
        <v>50</v>
      </c>
      <c r="I144" s="862">
        <f>'[47]For Form 1.3a'!I144</f>
        <v>52</v>
      </c>
      <c r="J144" s="862">
        <f>'[47]For Form 1.3a'!J144</f>
        <v>53</v>
      </c>
      <c r="K144" s="862">
        <f>'[47]For Form 1.3a'!K144</f>
        <v>55</v>
      </c>
      <c r="L144" s="154"/>
      <c r="M144" s="154"/>
      <c r="N144" s="154"/>
      <c r="O144" s="154"/>
      <c r="P144" s="154"/>
      <c r="Q144" s="154"/>
    </row>
    <row r="145" spans="2:17">
      <c r="B145" s="386"/>
      <c r="C145" s="571" t="s">
        <v>416</v>
      </c>
      <c r="D145" s="567"/>
      <c r="E145" s="862">
        <f>'[47]For Form 1.3a'!E145</f>
        <v>6</v>
      </c>
      <c r="F145" s="862">
        <f>'[47]For Form 1.3a'!F145</f>
        <v>6</v>
      </c>
      <c r="G145" s="862">
        <f>'[47]For Form 1.3a'!G145</f>
        <v>6</v>
      </c>
      <c r="H145" s="862">
        <f>'[47]For Form 1.3a'!H145</f>
        <v>7</v>
      </c>
      <c r="I145" s="862">
        <f>'[47]For Form 1.3a'!I145</f>
        <v>7</v>
      </c>
      <c r="J145" s="862">
        <f>'[47]For Form 1.3a'!J145</f>
        <v>7</v>
      </c>
      <c r="K145" s="862">
        <f>'[47]For Form 1.3a'!K145</f>
        <v>7</v>
      </c>
      <c r="L145" s="154"/>
      <c r="M145" s="154"/>
      <c r="N145" s="154"/>
      <c r="O145" s="154"/>
      <c r="P145" s="154"/>
      <c r="Q145" s="154"/>
    </row>
    <row r="146" spans="2:17">
      <c r="B146" s="386"/>
      <c r="C146" s="571" t="s">
        <v>526</v>
      </c>
      <c r="D146" s="567"/>
      <c r="E146" s="862">
        <f>'[47]For Form 1.3a'!E146</f>
        <v>2</v>
      </c>
      <c r="F146" s="862">
        <f>'[47]For Form 1.3a'!F146</f>
        <v>3</v>
      </c>
      <c r="G146" s="862">
        <f>'[47]For Form 1.3a'!G146</f>
        <v>3</v>
      </c>
      <c r="H146" s="862">
        <f>'[47]For Form 1.3a'!H146</f>
        <v>3</v>
      </c>
      <c r="I146" s="862">
        <f>'[47]For Form 1.3a'!I146</f>
        <v>3</v>
      </c>
      <c r="J146" s="862">
        <f>'[47]For Form 1.3a'!J146</f>
        <v>3</v>
      </c>
      <c r="K146" s="862">
        <f>'[47]For Form 1.3a'!K146</f>
        <v>4</v>
      </c>
      <c r="L146" s="154"/>
      <c r="M146" s="154"/>
      <c r="N146" s="154"/>
      <c r="O146" s="154"/>
      <c r="P146" s="154"/>
      <c r="Q146" s="154"/>
    </row>
    <row r="147" spans="2:17">
      <c r="B147" s="386"/>
      <c r="C147" s="569"/>
      <c r="D147" s="567"/>
      <c r="E147" s="154"/>
      <c r="F147" s="154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</row>
    <row r="148" spans="2:17">
      <c r="B148" s="386"/>
      <c r="C148" s="569" t="s">
        <v>417</v>
      </c>
      <c r="D148" s="567"/>
      <c r="E148" s="862">
        <f>'[47]For Form 1.3a'!E148</f>
        <v>70</v>
      </c>
      <c r="F148" s="862">
        <f>'[47]For Form 1.3a'!F148</f>
        <v>74</v>
      </c>
      <c r="G148" s="862">
        <f>'[47]For Form 1.3a'!G148</f>
        <v>84</v>
      </c>
      <c r="H148" s="862">
        <f>'[47]For Form 1.3a'!H148</f>
        <v>110</v>
      </c>
      <c r="I148" s="862">
        <f>'[47]For Form 1.3a'!I148</f>
        <v>134</v>
      </c>
      <c r="J148" s="862">
        <f>'[47]For Form 1.3a'!J148</f>
        <v>163</v>
      </c>
      <c r="K148" s="862">
        <f>'[47]For Form 1.3a'!K148</f>
        <v>187</v>
      </c>
      <c r="L148" s="154"/>
      <c r="M148" s="154"/>
      <c r="N148" s="154"/>
      <c r="O148" s="154"/>
      <c r="P148" s="154"/>
      <c r="Q148" s="154"/>
    </row>
    <row r="149" spans="2:17">
      <c r="B149" s="386"/>
      <c r="C149" s="569" t="s">
        <v>418</v>
      </c>
      <c r="D149" s="567"/>
      <c r="E149" s="862">
        <f>'[47]For Form 1.3a'!E149</f>
        <v>763000</v>
      </c>
      <c r="F149" s="862">
        <f>'[47]For Form 1.3a'!F149</f>
        <v>782650</v>
      </c>
      <c r="G149" s="862">
        <f>'[47]For Form 1.3a'!G149</f>
        <v>830650</v>
      </c>
      <c r="H149" s="862">
        <f>'[47]For Form 1.3a'!H149</f>
        <v>903650</v>
      </c>
      <c r="I149" s="862">
        <f>'[47]For Form 1.3a'!I149</f>
        <v>969650</v>
      </c>
      <c r="J149" s="862">
        <f>'[47]For Form 1.3a'!J149</f>
        <v>1060650</v>
      </c>
      <c r="K149" s="862">
        <f>'[47]For Form 1.3a'!K149</f>
        <v>1131650</v>
      </c>
      <c r="L149" s="154"/>
      <c r="M149" s="154"/>
      <c r="N149" s="154"/>
      <c r="O149" s="154"/>
      <c r="P149" s="154"/>
      <c r="Q149" s="154"/>
    </row>
    <row r="150" spans="2:17">
      <c r="B150" s="386"/>
      <c r="C150" s="569" t="s">
        <v>419</v>
      </c>
      <c r="D150" s="567"/>
      <c r="E150" s="862">
        <f>'[47]For Form 1.3a'!E150</f>
        <v>0</v>
      </c>
      <c r="F150" s="862">
        <f>'[47]For Form 1.3a'!F150</f>
        <v>0</v>
      </c>
      <c r="G150" s="862">
        <f>'[47]For Form 1.3a'!G150</f>
        <v>0</v>
      </c>
      <c r="H150" s="862">
        <f>'[47]For Form 1.3a'!H150</f>
        <v>0</v>
      </c>
      <c r="I150" s="862">
        <f>'[47]For Form 1.3a'!I150</f>
        <v>0</v>
      </c>
      <c r="J150" s="862">
        <f>'[47]For Form 1.3a'!J150</f>
        <v>0</v>
      </c>
      <c r="K150" s="862">
        <f>'[47]For Form 1.3a'!K150</f>
        <v>0</v>
      </c>
      <c r="L150" s="154"/>
      <c r="M150" s="154"/>
      <c r="N150" s="154"/>
      <c r="O150" s="154"/>
      <c r="P150" s="154"/>
      <c r="Q150" s="154"/>
    </row>
    <row r="151" spans="2:17">
      <c r="B151" s="386"/>
      <c r="C151" s="569"/>
      <c r="D151" s="567"/>
      <c r="E151" s="154"/>
      <c r="F151" s="154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</row>
    <row r="152" spans="2:17">
      <c r="B152" s="386"/>
      <c r="C152" s="569" t="s">
        <v>420</v>
      </c>
      <c r="D152" s="567"/>
      <c r="E152" s="156">
        <f t="shared" ref="E152:K152" si="36">SUM(E153:E155)</f>
        <v>13734.603749522672</v>
      </c>
      <c r="F152" s="156">
        <f t="shared" si="36"/>
        <v>14436.664999999999</v>
      </c>
      <c r="G152" s="156">
        <f t="shared" si="36"/>
        <v>15343.256289207804</v>
      </c>
      <c r="H152" s="156">
        <f t="shared" si="36"/>
        <v>16719.062886579872</v>
      </c>
      <c r="I152" s="156">
        <f t="shared" si="36"/>
        <v>18084.918751409336</v>
      </c>
      <c r="J152" s="156">
        <f t="shared" si="36"/>
        <v>19561.748515881685</v>
      </c>
      <c r="K152" s="156">
        <f t="shared" si="36"/>
        <v>20996.571974079146</v>
      </c>
      <c r="L152" s="156"/>
      <c r="M152" s="154"/>
      <c r="N152" s="154"/>
      <c r="O152" s="154"/>
      <c r="P152" s="154"/>
      <c r="Q152" s="154"/>
    </row>
    <row r="153" spans="2:17">
      <c r="B153" s="386"/>
      <c r="C153" s="570" t="s">
        <v>546</v>
      </c>
      <c r="D153" s="567"/>
      <c r="E153" s="862">
        <f>'[47]For Form 1.3a'!E153</f>
        <v>7312.5373685377117</v>
      </c>
      <c r="F153" s="154">
        <f>'[47]For Form 1.3a'!F153</f>
        <v>9356.16</v>
      </c>
      <c r="G153" s="154">
        <f>'[47]For Form 1.3a'!G153</f>
        <v>9682.5562668033435</v>
      </c>
      <c r="H153" s="154">
        <f>'[47]For Form 1.3a'!H153</f>
        <v>10024.901951391372</v>
      </c>
      <c r="I153" s="154">
        <f>'[47]For Form 1.3a'!I153</f>
        <v>10383.983036318285</v>
      </c>
      <c r="J153" s="154">
        <f>'[47]For Form 1.3a'!J153</f>
        <v>10760.624363949293</v>
      </c>
      <c r="K153" s="154">
        <f>'[47]For Form 1.3a'!K153</f>
        <v>11155.691560319634</v>
      </c>
      <c r="L153" s="154"/>
      <c r="M153" s="154"/>
      <c r="N153" s="154"/>
      <c r="O153" s="154"/>
      <c r="P153" s="154"/>
      <c r="Q153" s="154"/>
    </row>
    <row r="154" spans="2:17">
      <c r="B154" s="386"/>
      <c r="C154" s="570" t="s">
        <v>421</v>
      </c>
      <c r="D154" s="567"/>
      <c r="E154" s="862">
        <f>'[47]For Form 1.3a'!E154</f>
        <v>5713.3537182065465</v>
      </c>
      <c r="F154" s="154">
        <f>'[47]For Form 1.3a'!F154</f>
        <v>4304.71</v>
      </c>
      <c r="G154" s="154">
        <f>'[47]For Form 1.3a'!G154</f>
        <v>4764.9050224044595</v>
      </c>
      <c r="H154" s="154">
        <f>'[47]For Form 1.3a'!H154</f>
        <v>5486.3659351884971</v>
      </c>
      <c r="I154" s="154">
        <f>'[47]For Form 1.3a'!I154</f>
        <v>6205.1407150910491</v>
      </c>
      <c r="J154" s="154">
        <f>'[47]For Form 1.3a'!J154</f>
        <v>6957.329151932393</v>
      </c>
      <c r="K154" s="154">
        <f>'[47]For Form 1.3a'!K154</f>
        <v>7709.0854137595143</v>
      </c>
      <c r="L154" s="154"/>
      <c r="M154" s="154"/>
      <c r="N154" s="154"/>
      <c r="O154" s="154"/>
      <c r="P154" s="154"/>
      <c r="Q154" s="154"/>
    </row>
    <row r="155" spans="2:17">
      <c r="B155" s="386"/>
      <c r="C155" s="570" t="s">
        <v>422</v>
      </c>
      <c r="D155" s="567"/>
      <c r="E155" s="862">
        <f>'[47]For Form 1.3a'!E155</f>
        <v>708.7126627784146</v>
      </c>
      <c r="F155" s="154">
        <f>'[47]For Form 1.3a'!F155</f>
        <v>775.79499999999996</v>
      </c>
      <c r="G155" s="154">
        <f>'[47]For Form 1.3a'!G155</f>
        <v>895.79499999999996</v>
      </c>
      <c r="H155" s="154">
        <f>'[47]For Form 1.3a'!H155</f>
        <v>1207.7950000000001</v>
      </c>
      <c r="I155" s="154">
        <f>'[47]For Form 1.3a'!I155</f>
        <v>1495.7950000000001</v>
      </c>
      <c r="J155" s="154">
        <f>'[47]For Form 1.3a'!J155</f>
        <v>1843.7950000000001</v>
      </c>
      <c r="K155" s="154">
        <f>'[47]For Form 1.3a'!K155</f>
        <v>2131.7950000000001</v>
      </c>
      <c r="L155" s="154"/>
      <c r="M155" s="154"/>
      <c r="N155" s="154"/>
      <c r="O155" s="154"/>
      <c r="P155" s="154"/>
      <c r="Q155" s="154"/>
    </row>
    <row r="156" spans="2:17">
      <c r="B156" s="386"/>
      <c r="C156" s="570"/>
      <c r="D156" s="567"/>
      <c r="E156" s="154"/>
      <c r="F156" s="154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</row>
    <row r="157" spans="2:17">
      <c r="B157" s="386"/>
      <c r="C157" s="569"/>
      <c r="D157" s="567"/>
      <c r="E157" s="154"/>
      <c r="F157" s="154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</row>
    <row r="158" spans="2:17">
      <c r="B158" s="386"/>
      <c r="C158" s="569" t="s">
        <v>423</v>
      </c>
      <c r="D158" s="567"/>
      <c r="E158" s="862">
        <f>'[47]For Form 1.3a'!E158</f>
        <v>816.72832614634876</v>
      </c>
      <c r="F158" s="154">
        <f>'[47]For Form 1.3a'!F158</f>
        <v>1137.0827986079066</v>
      </c>
      <c r="G158" s="154">
        <f>'[47]For Form 1.3a'!G158</f>
        <v>1215.455041147078</v>
      </c>
      <c r="H158" s="154">
        <f>'[47]For Form 1.3a'!H158</f>
        <v>1374.9751576699393</v>
      </c>
      <c r="I158" s="154">
        <f>'[47]For Form 1.3a'!I158</f>
        <v>1180.6144872769221</v>
      </c>
      <c r="J158" s="154">
        <f>'[47]For Form 1.3a'!J158</f>
        <v>1223.3771907390465</v>
      </c>
      <c r="K158" s="154">
        <f>'[47]For Form 1.3a'!K158</f>
        <v>1268.2809966982236</v>
      </c>
      <c r="L158" s="154"/>
      <c r="M158" s="154"/>
      <c r="N158" s="154"/>
      <c r="O158" s="154"/>
      <c r="P158" s="154"/>
      <c r="Q158" s="154"/>
    </row>
    <row r="159" spans="2:17">
      <c r="B159" s="386"/>
      <c r="C159" s="569" t="s">
        <v>424</v>
      </c>
      <c r="D159" s="567"/>
      <c r="E159" s="156">
        <f t="shared" ref="E159:K159" si="37">SUM(E160:E161)</f>
        <v>726.6448284688762</v>
      </c>
      <c r="F159" s="156">
        <f t="shared" si="37"/>
        <v>1024.6975236592882</v>
      </c>
      <c r="G159" s="156">
        <f t="shared" si="37"/>
        <v>1106.7295350994877</v>
      </c>
      <c r="H159" s="156">
        <f t="shared" si="37"/>
        <v>1292.1242080793859</v>
      </c>
      <c r="I159" s="156">
        <f t="shared" si="37"/>
        <v>1118.4079877364802</v>
      </c>
      <c r="J159" s="156">
        <f t="shared" si="37"/>
        <v>1157.3034881350361</v>
      </c>
      <c r="K159" s="156">
        <f t="shared" si="37"/>
        <v>1198.1287960972199</v>
      </c>
      <c r="L159" s="156"/>
      <c r="M159" s="154"/>
      <c r="N159" s="154"/>
      <c r="O159" s="154"/>
      <c r="P159" s="154"/>
      <c r="Q159" s="154"/>
    </row>
    <row r="160" spans="2:17">
      <c r="B160" s="386"/>
      <c r="C160" s="570" t="s">
        <v>425</v>
      </c>
      <c r="D160" s="567"/>
      <c r="E160" s="862">
        <f>'[47]For Form 1.3a'!E160</f>
        <v>588.28166161746401</v>
      </c>
      <c r="F160" s="154">
        <f>'[47]For Form 1.3a'!F160</f>
        <v>918.47363565928822</v>
      </c>
      <c r="G160" s="154">
        <f>'[47]For Form 1.3a'!G160</f>
        <v>973.00815481794859</v>
      </c>
      <c r="H160" s="154">
        <f>'[47]For Form 1.3a'!H160</f>
        <v>1028.5425478499913</v>
      </c>
      <c r="I160" s="154">
        <f>'[47]For Form 1.3a'!I160</f>
        <v>794.16604418019699</v>
      </c>
      <c r="J160" s="154">
        <f>'[47]For Form 1.3a'!J160</f>
        <v>829.77578561055589</v>
      </c>
      <c r="K160" s="154">
        <f>'[47]For Form 1.3a'!K160</f>
        <v>867.08717490703691</v>
      </c>
      <c r="L160" s="154"/>
      <c r="M160" s="154"/>
      <c r="N160" s="154"/>
      <c r="O160" s="154"/>
      <c r="P160" s="154"/>
      <c r="Q160" s="154"/>
    </row>
    <row r="161" spans="2:18">
      <c r="B161" s="386"/>
      <c r="C161" s="570" t="s">
        <v>426</v>
      </c>
      <c r="D161" s="567"/>
      <c r="E161" s="156">
        <f t="shared" ref="E161:K161" si="38">SUM(E162:E164)</f>
        <v>138.36316685141222</v>
      </c>
      <c r="F161" s="156">
        <f t="shared" si="38"/>
        <v>106.22388800000002</v>
      </c>
      <c r="G161" s="156">
        <f t="shared" si="38"/>
        <v>133.72138028153915</v>
      </c>
      <c r="H161" s="156">
        <f t="shared" si="38"/>
        <v>263.58166022939474</v>
      </c>
      <c r="I161" s="156">
        <f t="shared" si="38"/>
        <v>324.24194355628316</v>
      </c>
      <c r="J161" s="156">
        <f t="shared" si="38"/>
        <v>327.52770252448016</v>
      </c>
      <c r="K161" s="156">
        <f t="shared" si="38"/>
        <v>331.04162119018304</v>
      </c>
      <c r="L161" s="156"/>
      <c r="M161" s="154"/>
      <c r="N161" s="154"/>
      <c r="O161" s="154"/>
      <c r="P161" s="154"/>
      <c r="Q161" s="154"/>
    </row>
    <row r="162" spans="2:18">
      <c r="B162" s="386"/>
      <c r="C162" s="571" t="s">
        <v>427</v>
      </c>
      <c r="D162" s="567"/>
      <c r="E162" s="862">
        <f>'[47]For Form 1.3a'!E162</f>
        <v>23.242840551412204</v>
      </c>
      <c r="F162" s="154">
        <f>'[47]For Form 1.3a'!F162</f>
        <v>12.159930000000001</v>
      </c>
      <c r="G162" s="154">
        <f>'[47]For Form 1.3a'!G162</f>
        <v>14.038305603830857</v>
      </c>
      <c r="H162" s="154">
        <f>'[47]For Form 1.3a'!H162</f>
        <v>14.830635813666975</v>
      </c>
      <c r="I162" s="154">
        <f>'[47]For Form 1.3a'!I162</f>
        <v>32.468277012400648</v>
      </c>
      <c r="J162" s="154">
        <f>'[47]For Form 1.3a'!J162</f>
        <v>35.032073225081895</v>
      </c>
      <c r="K162" s="154">
        <f>'[47]For Form 1.3a'!K162</f>
        <v>37.803696248926734</v>
      </c>
      <c r="L162" s="154"/>
      <c r="M162" s="154"/>
      <c r="N162" s="154"/>
      <c r="O162" s="154"/>
      <c r="P162" s="154"/>
      <c r="Q162" s="154"/>
    </row>
    <row r="163" spans="2:18">
      <c r="B163" s="386"/>
      <c r="C163" s="571" t="s">
        <v>428</v>
      </c>
      <c r="D163" s="567"/>
      <c r="E163" s="862">
        <f>'[47]For Form 1.3a'!E163</f>
        <v>31.635229999999996</v>
      </c>
      <c r="F163" s="154">
        <f>'[47]For Form 1.3a'!F163</f>
        <v>28.990789999999997</v>
      </c>
      <c r="G163" s="154">
        <f>'[47]For Form 1.3a'!G163</f>
        <v>24.609906677708274</v>
      </c>
      <c r="H163" s="154">
        <f>'[47]For Form 1.3a'!H163</f>
        <v>23.677856415727749</v>
      </c>
      <c r="I163" s="154">
        <f>'[47]For Form 1.3a'!I163</f>
        <v>32.331847487937495</v>
      </c>
      <c r="J163" s="154">
        <f>'[47]For Form 1.3a'!J163</f>
        <v>32.528301862334374</v>
      </c>
      <c r="K163" s="154">
        <f>'[47]For Form 1.3a'!K163</f>
        <v>32.734578955451092</v>
      </c>
      <c r="L163" s="154"/>
      <c r="M163" s="154"/>
      <c r="N163" s="154"/>
      <c r="O163" s="154"/>
      <c r="P163" s="154"/>
      <c r="Q163" s="154"/>
    </row>
    <row r="164" spans="2:18" ht="13.5" thickBot="1">
      <c r="B164" s="395"/>
      <c r="C164" s="572" t="s">
        <v>527</v>
      </c>
      <c r="D164" s="573"/>
      <c r="E164" s="862">
        <f>'[47]For Form 1.3a'!E164</f>
        <v>83.485096300000009</v>
      </c>
      <c r="F164" s="154">
        <f>'[47]For Form 1.3a'!F164</f>
        <v>65.07316800000001</v>
      </c>
      <c r="G164" s="154">
        <f>'[47]For Form 1.3a'!G164</f>
        <v>95.07316800000001</v>
      </c>
      <c r="H164" s="154">
        <f>'[47]For Form 1.3a'!H164</f>
        <v>225.07316800000001</v>
      </c>
      <c r="I164" s="154">
        <f>'[47]For Form 1.3a'!I164</f>
        <v>259.44181905594502</v>
      </c>
      <c r="J164" s="154">
        <f>'[47]For Form 1.3a'!J164</f>
        <v>259.96732743706389</v>
      </c>
      <c r="K164" s="154">
        <f>'[47]For Form 1.3a'!K164</f>
        <v>260.5033459858052</v>
      </c>
      <c r="L164" s="227"/>
      <c r="M164" s="227"/>
      <c r="N164" s="227"/>
      <c r="O164" s="227"/>
      <c r="P164" s="227"/>
      <c r="Q164" s="227"/>
    </row>
    <row r="166" spans="2:18">
      <c r="F166" s="874">
        <f>(K159/F159)^(1/5)-1</f>
        <v>3.1766835151286532E-2</v>
      </c>
    </row>
    <row r="168" spans="2:18" ht="13.5" thickBot="1"/>
    <row r="169" spans="2:18">
      <c r="B169" s="575"/>
      <c r="C169" s="576" t="s">
        <v>435</v>
      </c>
    </row>
    <row r="170" spans="2:18" ht="13.5" thickBot="1">
      <c r="B170" s="577" t="s">
        <v>432</v>
      </c>
      <c r="C170" s="578" t="s">
        <v>998</v>
      </c>
      <c r="F170" s="879"/>
      <c r="G170" s="879"/>
      <c r="H170" s="879"/>
      <c r="I170" s="879"/>
      <c r="J170" s="879"/>
      <c r="K170" s="879"/>
    </row>
    <row r="171" spans="2:18">
      <c r="B171" s="2196" t="s">
        <v>142</v>
      </c>
      <c r="C171" s="2194" t="s">
        <v>143</v>
      </c>
      <c r="D171" s="2193" t="s">
        <v>407</v>
      </c>
      <c r="E171" s="2193" t="s">
        <v>800</v>
      </c>
      <c r="F171" s="2193" t="s">
        <v>145</v>
      </c>
      <c r="G171" s="2193" t="s">
        <v>146</v>
      </c>
      <c r="H171" s="2193" t="s">
        <v>147</v>
      </c>
      <c r="I171" s="2193" t="s">
        <v>148</v>
      </c>
      <c r="J171" s="2193" t="s">
        <v>149</v>
      </c>
      <c r="K171" s="2193" t="s">
        <v>150</v>
      </c>
      <c r="L171" s="2184" t="s">
        <v>151</v>
      </c>
      <c r="M171" s="2185"/>
      <c r="N171" s="2185"/>
      <c r="O171" s="2185"/>
      <c r="P171" s="2185"/>
      <c r="Q171" s="2185"/>
      <c r="R171" s="2186"/>
    </row>
    <row r="172" spans="2:18">
      <c r="B172" s="2197"/>
      <c r="C172" s="2199"/>
      <c r="D172" s="2191"/>
      <c r="E172" s="2191"/>
      <c r="F172" s="2191"/>
      <c r="G172" s="2191"/>
      <c r="H172" s="2191"/>
      <c r="I172" s="2191"/>
      <c r="J172" s="2191"/>
      <c r="K172" s="2191"/>
      <c r="L172" s="2187"/>
      <c r="M172" s="2188"/>
      <c r="N172" s="2188"/>
      <c r="O172" s="2188"/>
      <c r="P172" s="2188"/>
      <c r="Q172" s="2188"/>
      <c r="R172" s="2189"/>
    </row>
    <row r="173" spans="2:18" ht="13.5" thickBot="1">
      <c r="B173" s="2197"/>
      <c r="C173" s="2199"/>
      <c r="D173" s="2191"/>
      <c r="E173" s="2191"/>
      <c r="F173" s="2191"/>
      <c r="G173" s="2191"/>
      <c r="H173" s="2191"/>
      <c r="I173" s="2191"/>
      <c r="J173" s="2191"/>
      <c r="K173" s="2191"/>
      <c r="L173" s="2187"/>
      <c r="M173" s="2188"/>
      <c r="N173" s="2188"/>
      <c r="O173" s="2188"/>
      <c r="P173" s="2188"/>
      <c r="Q173" s="2188"/>
      <c r="R173" s="2189"/>
    </row>
    <row r="174" spans="2:18">
      <c r="B174" s="2197"/>
      <c r="C174" s="2199"/>
      <c r="D174" s="2191"/>
      <c r="E174" s="2191"/>
      <c r="F174" s="2191"/>
      <c r="G174" s="2191"/>
      <c r="H174" s="2191"/>
      <c r="I174" s="2191"/>
      <c r="J174" s="2191"/>
      <c r="K174" s="2191"/>
      <c r="L174" s="2194" t="s">
        <v>573</v>
      </c>
      <c r="M174" s="2193" t="s">
        <v>145</v>
      </c>
      <c r="N174" s="2193" t="s">
        <v>146</v>
      </c>
      <c r="O174" s="2193" t="s">
        <v>147</v>
      </c>
      <c r="P174" s="2193" t="s">
        <v>148</v>
      </c>
      <c r="Q174" s="2193" t="s">
        <v>149</v>
      </c>
      <c r="R174" s="2193" t="s">
        <v>150</v>
      </c>
    </row>
    <row r="175" spans="2:18" ht="13.5" thickBot="1">
      <c r="B175" s="2198"/>
      <c r="C175" s="2195"/>
      <c r="D175" s="2192"/>
      <c r="E175" s="2192"/>
      <c r="F175" s="2192"/>
      <c r="G175" s="2192"/>
      <c r="H175" s="2192"/>
      <c r="I175" s="2192"/>
      <c r="J175" s="2192"/>
      <c r="K175" s="2192"/>
      <c r="L175" s="2195"/>
      <c r="M175" s="2192"/>
      <c r="N175" s="2192"/>
      <c r="O175" s="2192"/>
      <c r="P175" s="2192"/>
      <c r="Q175" s="2192"/>
      <c r="R175" s="2192"/>
    </row>
    <row r="176" spans="2:18">
      <c r="B176" s="380"/>
      <c r="C176" s="846" t="s">
        <v>408</v>
      </c>
      <c r="D176" s="847"/>
      <c r="E176" s="848">
        <f>SUM(E177:E179)</f>
        <v>31.611083748920681</v>
      </c>
      <c r="F176" s="848">
        <f t="shared" ref="F176:K176" si="39">SUM(F177:F179)</f>
        <v>65.144742336526434</v>
      </c>
      <c r="G176" s="848">
        <f t="shared" si="39"/>
        <v>72.540074822231475</v>
      </c>
      <c r="H176" s="848">
        <f t="shared" si="39"/>
        <v>83.462281143322699</v>
      </c>
      <c r="I176" s="848">
        <f t="shared" si="39"/>
        <v>96.209957844075419</v>
      </c>
      <c r="J176" s="848">
        <f t="shared" si="39"/>
        <v>113.96603030016959</v>
      </c>
      <c r="K176" s="848">
        <f t="shared" si="39"/>
        <v>131.08772831063069</v>
      </c>
      <c r="L176" s="152"/>
      <c r="M176" s="153"/>
      <c r="N176" s="153"/>
      <c r="O176" s="153"/>
      <c r="P176" s="153"/>
      <c r="Q176" s="153"/>
    </row>
    <row r="177" spans="2:17">
      <c r="B177" s="386"/>
      <c r="C177" s="566" t="s">
        <v>409</v>
      </c>
      <c r="D177" s="567"/>
      <c r="E177" s="154">
        <f>'[47]For Form 1.3a'!E177</f>
        <v>25.558600478898814</v>
      </c>
      <c r="F177" s="154">
        <f>'[47]For Form 1.3a'!F177</f>
        <v>59.506425645353005</v>
      </c>
      <c r="G177" s="154">
        <f>'[47]For Form 1.3a'!G177</f>
        <v>65.789278747821214</v>
      </c>
      <c r="H177" s="154">
        <f>'[47]For Form 1.3a'!H177</f>
        <v>75.356604309702391</v>
      </c>
      <c r="I177" s="154">
        <f>'[47]For Form 1.3a'!I177</f>
        <v>86.575145254207158</v>
      </c>
      <c r="J177" s="154">
        <f>'[47]For Form 1.3a'!J177</f>
        <v>102.40201776282294</v>
      </c>
      <c r="K177" s="154">
        <f>'[47]For Form 1.3a'!K177</f>
        <v>117.42580603606434</v>
      </c>
      <c r="L177" s="154"/>
      <c r="M177" s="154"/>
      <c r="N177" s="154"/>
      <c r="O177" s="154"/>
      <c r="P177" s="154"/>
      <c r="Q177" s="154"/>
    </row>
    <row r="178" spans="2:17">
      <c r="B178" s="386"/>
      <c r="C178" s="566" t="s">
        <v>68</v>
      </c>
      <c r="D178" s="567"/>
      <c r="E178" s="154">
        <f>'[47]For Form 1.3a'!E178</f>
        <v>2.9389215063302863</v>
      </c>
      <c r="F178" s="154">
        <f>'[47]For Form 1.3a'!F178</f>
        <v>3.0682626207013568</v>
      </c>
      <c r="G178" s="154">
        <f>'[47]For Form 1.3a'!G178</f>
        <v>3.3922182795498763</v>
      </c>
      <c r="H178" s="154">
        <f>'[47]For Form 1.3a'!H178</f>
        <v>3.8855274824341359</v>
      </c>
      <c r="I178" s="154">
        <f>'[47]For Form 1.3a'!I178</f>
        <v>4.4639764392573351</v>
      </c>
      <c r="J178" s="154">
        <f>'[47]For Form 1.3a'!J178</f>
        <v>5.2800395920033267</v>
      </c>
      <c r="K178" s="154">
        <f>'[47]For Form 1.3a'!K178</f>
        <v>6.0546942193010063</v>
      </c>
      <c r="L178" s="154"/>
      <c r="M178" s="154"/>
      <c r="N178" s="154"/>
      <c r="O178" s="154"/>
      <c r="P178" s="154"/>
      <c r="Q178" s="154"/>
    </row>
    <row r="179" spans="2:17">
      <c r="B179" s="386"/>
      <c r="C179" s="566" t="s">
        <v>410</v>
      </c>
      <c r="D179" s="567"/>
      <c r="E179" s="154">
        <f>'[47]For Form 1.3a'!E179</f>
        <v>3.1135617636915804</v>
      </c>
      <c r="F179" s="154">
        <f>'[47]For Form 1.3a'!F179</f>
        <v>2.5700540704720747</v>
      </c>
      <c r="G179" s="154">
        <f>'[47]For Form 1.3a'!G179</f>
        <v>3.358577794860381</v>
      </c>
      <c r="H179" s="154">
        <f>'[47]For Form 1.3a'!H179</f>
        <v>4.2201493511861692</v>
      </c>
      <c r="I179" s="154">
        <f>'[47]For Form 1.3a'!I179</f>
        <v>5.1708361506109259</v>
      </c>
      <c r="J179" s="154">
        <f>'[47]For Form 1.3a'!J179</f>
        <v>6.2839729453433257</v>
      </c>
      <c r="K179" s="154">
        <f>'[47]For Form 1.3a'!K179</f>
        <v>7.6072280552653497</v>
      </c>
      <c r="L179" s="154"/>
      <c r="M179" s="154"/>
      <c r="N179" s="154"/>
      <c r="O179" s="154"/>
      <c r="P179" s="154"/>
      <c r="Q179" s="154"/>
    </row>
    <row r="180" spans="2:17">
      <c r="B180" s="386"/>
      <c r="C180" s="566"/>
      <c r="D180" s="567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</row>
    <row r="181" spans="2:17">
      <c r="B181" s="386"/>
      <c r="C181" s="568" t="s">
        <v>411</v>
      </c>
      <c r="D181" s="567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</row>
    <row r="182" spans="2:17">
      <c r="B182" s="386"/>
      <c r="C182" s="569" t="s">
        <v>412</v>
      </c>
      <c r="D182" s="567"/>
      <c r="E182" s="156">
        <f t="shared" ref="E182:K182" si="40">SUM(E183:E184)</f>
        <v>229910</v>
      </c>
      <c r="F182" s="156">
        <f t="shared" si="40"/>
        <v>281567</v>
      </c>
      <c r="G182" s="156">
        <f t="shared" si="40"/>
        <v>295154</v>
      </c>
      <c r="H182" s="156">
        <f t="shared" si="40"/>
        <v>308714</v>
      </c>
      <c r="I182" s="156">
        <f t="shared" si="40"/>
        <v>317221</v>
      </c>
      <c r="J182" s="156">
        <f t="shared" si="40"/>
        <v>325727</v>
      </c>
      <c r="K182" s="156">
        <f t="shared" si="40"/>
        <v>334235</v>
      </c>
      <c r="L182" s="156"/>
      <c r="M182" s="154"/>
      <c r="N182" s="154"/>
      <c r="O182" s="154"/>
      <c r="P182" s="154"/>
      <c r="Q182" s="154"/>
    </row>
    <row r="183" spans="2:17">
      <c r="B183" s="386"/>
      <c r="C183" s="570" t="s">
        <v>413</v>
      </c>
      <c r="D183" s="567"/>
      <c r="E183" s="862">
        <f>'[47]For Form 1.3a'!E183</f>
        <v>229862</v>
      </c>
      <c r="F183" s="862">
        <f>'[47]For Form 1.3a'!F183</f>
        <v>281510</v>
      </c>
      <c r="G183" s="862">
        <f>'[47]For Form 1.3a'!G183</f>
        <v>295094</v>
      </c>
      <c r="H183" s="862">
        <f>'[47]For Form 1.3a'!H183</f>
        <v>308652</v>
      </c>
      <c r="I183" s="862">
        <f>'[47]For Form 1.3a'!I183</f>
        <v>317157</v>
      </c>
      <c r="J183" s="862">
        <f>'[47]For Form 1.3a'!J183</f>
        <v>325662</v>
      </c>
      <c r="K183" s="862">
        <f>'[47]For Form 1.3a'!K183</f>
        <v>334167</v>
      </c>
      <c r="L183" s="154"/>
      <c r="M183" s="154"/>
      <c r="N183" s="154"/>
      <c r="O183" s="154"/>
      <c r="P183" s="154"/>
      <c r="Q183" s="154"/>
    </row>
    <row r="184" spans="2:17">
      <c r="B184" s="386"/>
      <c r="C184" s="570" t="s">
        <v>414</v>
      </c>
      <c r="D184" s="567"/>
      <c r="E184" s="156">
        <f t="shared" ref="E184:K184" si="41">SUM(E185:E187)</f>
        <v>48</v>
      </c>
      <c r="F184" s="156">
        <f t="shared" si="41"/>
        <v>57</v>
      </c>
      <c r="G184" s="156">
        <f t="shared" si="41"/>
        <v>60</v>
      </c>
      <c r="H184" s="156">
        <f t="shared" si="41"/>
        <v>62</v>
      </c>
      <c r="I184" s="156">
        <f t="shared" si="41"/>
        <v>64</v>
      </c>
      <c r="J184" s="156">
        <f t="shared" si="41"/>
        <v>65</v>
      </c>
      <c r="K184" s="156">
        <f t="shared" si="41"/>
        <v>68</v>
      </c>
      <c r="L184" s="156"/>
      <c r="M184" s="154"/>
      <c r="N184" s="154"/>
      <c r="O184" s="154"/>
      <c r="P184" s="154"/>
      <c r="Q184" s="154"/>
    </row>
    <row r="185" spans="2:17">
      <c r="B185" s="386"/>
      <c r="C185" s="571" t="s">
        <v>415</v>
      </c>
      <c r="D185" s="567"/>
      <c r="E185" s="862">
        <f>'[47]For Form 1.3a'!E185</f>
        <v>47</v>
      </c>
      <c r="F185" s="862">
        <f>'[47]For Form 1.3a'!F185</f>
        <v>54</v>
      </c>
      <c r="G185" s="862">
        <f>'[47]For Form 1.3a'!G185</f>
        <v>57</v>
      </c>
      <c r="H185" s="862">
        <f>'[47]For Form 1.3a'!H185</f>
        <v>59</v>
      </c>
      <c r="I185" s="862">
        <f>'[47]For Form 1.3a'!I185</f>
        <v>61</v>
      </c>
      <c r="J185" s="862">
        <f>'[47]For Form 1.3a'!J185</f>
        <v>62</v>
      </c>
      <c r="K185" s="862">
        <f>'[47]For Form 1.3a'!K185</f>
        <v>64</v>
      </c>
      <c r="L185" s="154"/>
      <c r="M185" s="154"/>
      <c r="N185" s="154"/>
      <c r="O185" s="154"/>
      <c r="P185" s="154"/>
      <c r="Q185" s="154"/>
    </row>
    <row r="186" spans="2:17">
      <c r="B186" s="386"/>
      <c r="C186" s="571" t="s">
        <v>416</v>
      </c>
      <c r="D186" s="567"/>
      <c r="E186" s="862">
        <f>'[47]For Form 1.3a'!E186</f>
        <v>1</v>
      </c>
      <c r="F186" s="862">
        <f>'[47]For Form 1.3a'!F186</f>
        <v>3</v>
      </c>
      <c r="G186" s="862">
        <f>'[47]For Form 1.3a'!G186</f>
        <v>3</v>
      </c>
      <c r="H186" s="862">
        <f>'[47]For Form 1.3a'!H186</f>
        <v>3</v>
      </c>
      <c r="I186" s="862">
        <f>'[47]For Form 1.3a'!I186</f>
        <v>3</v>
      </c>
      <c r="J186" s="862">
        <f>'[47]For Form 1.3a'!J186</f>
        <v>3</v>
      </c>
      <c r="K186" s="862">
        <f>'[47]For Form 1.3a'!K186</f>
        <v>4</v>
      </c>
      <c r="L186" s="154"/>
      <c r="M186" s="154"/>
      <c r="N186" s="154"/>
      <c r="O186" s="154"/>
      <c r="P186" s="154"/>
      <c r="Q186" s="154"/>
    </row>
    <row r="187" spans="2:17">
      <c r="B187" s="386"/>
      <c r="C187" s="571" t="s">
        <v>526</v>
      </c>
      <c r="D187" s="567"/>
      <c r="E187" s="862">
        <f>'[47]For Form 1.3a'!E187</f>
        <v>0</v>
      </c>
      <c r="F187" s="862">
        <f>'[47]For Form 1.3a'!F187</f>
        <v>0</v>
      </c>
      <c r="G187" s="862">
        <f>'[47]For Form 1.3a'!G187</f>
        <v>0</v>
      </c>
      <c r="H187" s="862">
        <f>'[47]For Form 1.3a'!H187</f>
        <v>0</v>
      </c>
      <c r="I187" s="862">
        <f>'[47]For Form 1.3a'!I187</f>
        <v>0</v>
      </c>
      <c r="J187" s="862">
        <f>'[47]For Form 1.3a'!J187</f>
        <v>0</v>
      </c>
      <c r="K187" s="862">
        <f>'[47]For Form 1.3a'!K187</f>
        <v>0</v>
      </c>
      <c r="L187" s="154"/>
      <c r="M187" s="154"/>
      <c r="N187" s="154"/>
      <c r="O187" s="154"/>
      <c r="P187" s="154"/>
      <c r="Q187" s="154"/>
    </row>
    <row r="188" spans="2:17">
      <c r="B188" s="386"/>
      <c r="C188" s="569"/>
      <c r="D188" s="567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</row>
    <row r="189" spans="2:17">
      <c r="B189" s="386"/>
      <c r="C189" s="569" t="s">
        <v>417</v>
      </c>
      <c r="D189" s="567"/>
      <c r="E189" s="862">
        <f>'[47]For Form 1.3a'!E189</f>
        <v>52</v>
      </c>
      <c r="F189" s="862">
        <f>'[47]For Form 1.3a'!F189</f>
        <v>59</v>
      </c>
      <c r="G189" s="862">
        <f>'[47]For Form 1.3a'!G189</f>
        <v>63</v>
      </c>
      <c r="H189" s="862">
        <f>'[47]For Form 1.3a'!H189</f>
        <v>72</v>
      </c>
      <c r="I189" s="862">
        <f>'[47]For Form 1.3a'!I189</f>
        <v>84</v>
      </c>
      <c r="J189" s="862">
        <f>'[47]For Form 1.3a'!J189</f>
        <v>106</v>
      </c>
      <c r="K189" s="862">
        <f>'[47]For Form 1.3a'!K189</f>
        <v>118</v>
      </c>
      <c r="L189" s="154"/>
      <c r="M189" s="154"/>
      <c r="N189" s="154"/>
      <c r="O189" s="154"/>
      <c r="P189" s="154"/>
      <c r="Q189" s="154"/>
    </row>
    <row r="190" spans="2:17">
      <c r="B190" s="386"/>
      <c r="C190" s="569" t="s">
        <v>418</v>
      </c>
      <c r="D190" s="567"/>
      <c r="E190" s="862">
        <f>'[47]For Form 1.3a'!E190</f>
        <v>578400</v>
      </c>
      <c r="F190" s="862">
        <f>'[47]For Form 1.3a'!F190</f>
        <v>557250</v>
      </c>
      <c r="G190" s="862">
        <f>'[47]For Form 1.3a'!G190</f>
        <v>575250</v>
      </c>
      <c r="H190" s="862">
        <f>'[47]For Form 1.3a'!H190</f>
        <v>618250</v>
      </c>
      <c r="I190" s="862">
        <f>'[47]For Form 1.3a'!I190</f>
        <v>676250</v>
      </c>
      <c r="J190" s="862">
        <f>'[47]For Form 1.3a'!J190</f>
        <v>764250</v>
      </c>
      <c r="K190" s="862">
        <f>'[47]For Form 1.3a'!K190</f>
        <v>807250</v>
      </c>
      <c r="L190" s="154"/>
      <c r="M190" s="154"/>
      <c r="N190" s="154"/>
      <c r="O190" s="154"/>
      <c r="P190" s="154"/>
      <c r="Q190" s="154"/>
    </row>
    <row r="191" spans="2:17">
      <c r="B191" s="386"/>
      <c r="C191" s="569" t="s">
        <v>419</v>
      </c>
      <c r="D191" s="567"/>
      <c r="E191" s="862">
        <f>'[47]For Form 1.3a'!E191</f>
        <v>0</v>
      </c>
      <c r="F191" s="862">
        <f>'[47]For Form 1.3a'!F191</f>
        <v>0</v>
      </c>
      <c r="G191" s="862">
        <f>'[47]For Form 1.3a'!G191</f>
        <v>0</v>
      </c>
      <c r="H191" s="862">
        <f>'[47]For Form 1.3a'!H191</f>
        <v>0</v>
      </c>
      <c r="I191" s="862">
        <f>'[47]For Form 1.3a'!I191</f>
        <v>0</v>
      </c>
      <c r="J191" s="862">
        <f>'[47]For Form 1.3a'!J191</f>
        <v>0</v>
      </c>
      <c r="K191" s="862">
        <f>'[47]For Form 1.3a'!K191</f>
        <v>0</v>
      </c>
      <c r="L191" s="154"/>
      <c r="M191" s="154"/>
      <c r="N191" s="154"/>
      <c r="O191" s="154"/>
      <c r="P191" s="154"/>
      <c r="Q191" s="154"/>
    </row>
    <row r="192" spans="2:17">
      <c r="B192" s="386"/>
      <c r="C192" s="569"/>
      <c r="D192" s="567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</row>
    <row r="193" spans="2:17">
      <c r="B193" s="386"/>
      <c r="C193" s="569" t="s">
        <v>420</v>
      </c>
      <c r="D193" s="567"/>
      <c r="E193" s="156">
        <f t="shared" ref="E193:K193" si="42">SUM(E194:E196)</f>
        <v>10899.340541149877</v>
      </c>
      <c r="F193" s="156">
        <f t="shared" si="42"/>
        <v>15811.07</v>
      </c>
      <c r="G193" s="156">
        <f t="shared" si="42"/>
        <v>16623.143387966731</v>
      </c>
      <c r="H193" s="156">
        <f t="shared" si="42"/>
        <v>17533.183222074596</v>
      </c>
      <c r="I193" s="156">
        <f t="shared" si="42"/>
        <v>18549.170318445718</v>
      </c>
      <c r="J193" s="156">
        <f t="shared" si="42"/>
        <v>19802.192972859641</v>
      </c>
      <c r="K193" s="156">
        <f t="shared" si="42"/>
        <v>20959.453241594794</v>
      </c>
      <c r="L193" s="156"/>
      <c r="M193" s="154"/>
      <c r="N193" s="154"/>
      <c r="O193" s="154"/>
      <c r="P193" s="154"/>
      <c r="Q193" s="154"/>
    </row>
    <row r="194" spans="2:17">
      <c r="B194" s="386"/>
      <c r="C194" s="570" t="s">
        <v>546</v>
      </c>
      <c r="D194" s="567"/>
      <c r="E194" s="862">
        <f>'[47]For Form 1.3a'!E194</f>
        <v>6653.2525891269024</v>
      </c>
      <c r="F194" s="154">
        <f>'[47]For Form 1.3a'!F194</f>
        <v>10014.869999999999</v>
      </c>
      <c r="G194" s="154">
        <f>'[47]For Form 1.3a'!G194</f>
        <v>10333.758594842884</v>
      </c>
      <c r="H194" s="154">
        <f>'[47]For Form 1.3a'!H194</f>
        <v>10668.918523746255</v>
      </c>
      <c r="I194" s="154">
        <f>'[47]For Form 1.3a'!I194</f>
        <v>11021.198707905307</v>
      </c>
      <c r="J194" s="154">
        <f>'[47]For Form 1.3a'!J194</f>
        <v>11391.494131225558</v>
      </c>
      <c r="K194" s="154">
        <f>'[47]For Form 1.3a'!K194</f>
        <v>11780.748532112053</v>
      </c>
      <c r="L194" s="154"/>
      <c r="M194" s="154"/>
      <c r="N194" s="154"/>
      <c r="O194" s="154"/>
      <c r="P194" s="154"/>
      <c r="Q194" s="154"/>
    </row>
    <row r="195" spans="2:17">
      <c r="B195" s="386"/>
      <c r="C195" s="570" t="s">
        <v>421</v>
      </c>
      <c r="D195" s="567"/>
      <c r="E195" s="862">
        <f>'[47]For Form 1.3a'!E195</f>
        <v>3503.8399030665273</v>
      </c>
      <c r="F195" s="154">
        <f>'[47]For Form 1.3a'!F195</f>
        <v>4805.6099999999997</v>
      </c>
      <c r="G195" s="154">
        <f>'[47]For Form 1.3a'!G195</f>
        <v>5250.7947931238477</v>
      </c>
      <c r="H195" s="154">
        <f>'[47]For Form 1.3a'!H195</f>
        <v>5717.6746983283429</v>
      </c>
      <c r="I195" s="154">
        <f>'[47]For Form 1.3a'!I195</f>
        <v>6237.3816105404121</v>
      </c>
      <c r="J195" s="154">
        <f>'[47]For Form 1.3a'!J195</f>
        <v>6856.1088416340808</v>
      </c>
      <c r="K195" s="154">
        <f>'[47]For Form 1.3a'!K195</f>
        <v>7480.1147094827411</v>
      </c>
      <c r="L195" s="154"/>
      <c r="M195" s="154"/>
      <c r="N195" s="154"/>
      <c r="O195" s="154"/>
      <c r="P195" s="154"/>
      <c r="Q195" s="154"/>
    </row>
    <row r="196" spans="2:17">
      <c r="B196" s="386"/>
      <c r="C196" s="570" t="s">
        <v>422</v>
      </c>
      <c r="D196" s="567"/>
      <c r="E196" s="862">
        <f>'[47]For Form 1.3a'!E196</f>
        <v>742.24804895644843</v>
      </c>
      <c r="F196" s="154">
        <f>'[47]For Form 1.3a'!F196</f>
        <v>990.58999999999992</v>
      </c>
      <c r="G196" s="154">
        <f>'[47]For Form 1.3a'!G196</f>
        <v>1038.5899999999999</v>
      </c>
      <c r="H196" s="154">
        <f>'[47]For Form 1.3a'!H196</f>
        <v>1146.5899999999999</v>
      </c>
      <c r="I196" s="154">
        <f>'[47]For Form 1.3a'!I196</f>
        <v>1290.5899999999999</v>
      </c>
      <c r="J196" s="154">
        <f>'[47]For Form 1.3a'!J196</f>
        <v>1554.59</v>
      </c>
      <c r="K196" s="154">
        <f>'[47]For Form 1.3a'!K196</f>
        <v>1698.59</v>
      </c>
      <c r="L196" s="154"/>
      <c r="M196" s="154"/>
      <c r="N196" s="154"/>
      <c r="O196" s="154"/>
      <c r="P196" s="154"/>
      <c r="Q196" s="154"/>
    </row>
    <row r="197" spans="2:17">
      <c r="B197" s="386"/>
      <c r="C197" s="570"/>
      <c r="D197" s="567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</row>
    <row r="198" spans="2:17">
      <c r="B198" s="386"/>
      <c r="C198" s="569"/>
      <c r="D198" s="567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</row>
    <row r="199" spans="2:17">
      <c r="B199" s="386"/>
      <c r="C199" s="569" t="s">
        <v>423</v>
      </c>
      <c r="D199" s="567"/>
      <c r="E199" s="862">
        <f>'[47]For Form 1.3a'!E199</f>
        <v>530.89340048949941</v>
      </c>
      <c r="F199" s="154">
        <f>'[47]For Form 1.3a'!F199</f>
        <v>677.32979379255687</v>
      </c>
      <c r="G199" s="154">
        <f>'[47]For Form 1.3a'!G199</f>
        <v>709.18018122053581</v>
      </c>
      <c r="H199" s="154">
        <f>'[47]For Form 1.3a'!H199</f>
        <v>725.34065682239225</v>
      </c>
      <c r="I199" s="154">
        <f>'[47]For Form 1.3a'!I199</f>
        <v>776.21459134898066</v>
      </c>
      <c r="J199" s="154">
        <f>'[47]For Form 1.3a'!J199</f>
        <v>817.9123113364401</v>
      </c>
      <c r="K199" s="154">
        <f>'[47]For Form 1.3a'!K199</f>
        <v>862.19687326366409</v>
      </c>
      <c r="L199" s="154"/>
      <c r="M199" s="154"/>
      <c r="N199" s="154"/>
      <c r="O199" s="154"/>
      <c r="P199" s="154"/>
      <c r="Q199" s="154"/>
    </row>
    <row r="200" spans="2:17">
      <c r="B200" s="386"/>
      <c r="C200" s="569" t="s">
        <v>424</v>
      </c>
      <c r="D200" s="567"/>
      <c r="E200" s="156">
        <f t="shared" ref="E200:K200" si="43">SUM(E201:E202)</f>
        <v>472.33692230826927</v>
      </c>
      <c r="F200" s="156">
        <f t="shared" si="43"/>
        <v>610.38489303470431</v>
      </c>
      <c r="G200" s="156">
        <f t="shared" si="43"/>
        <v>645.74223290337204</v>
      </c>
      <c r="H200" s="156">
        <f t="shared" si="43"/>
        <v>681.634294668032</v>
      </c>
      <c r="I200" s="156">
        <f t="shared" si="43"/>
        <v>735.31589567787717</v>
      </c>
      <c r="J200" s="156">
        <f t="shared" si="43"/>
        <v>773.7374687576314</v>
      </c>
      <c r="K200" s="156">
        <f t="shared" si="43"/>
        <v>814.50633136623435</v>
      </c>
      <c r="L200" s="156"/>
      <c r="M200" s="154"/>
      <c r="N200" s="154"/>
      <c r="O200" s="154"/>
      <c r="P200" s="154"/>
      <c r="Q200" s="154"/>
    </row>
    <row r="201" spans="2:17">
      <c r="B201" s="386"/>
      <c r="C201" s="570" t="s">
        <v>425</v>
      </c>
      <c r="D201" s="567"/>
      <c r="E201" s="862">
        <f>'[47]For Form 1.3a'!E201</f>
        <v>460.90696474581631</v>
      </c>
      <c r="F201" s="154">
        <f>'[47]For Form 1.3a'!F201</f>
        <v>581.75671603470425</v>
      </c>
      <c r="G201" s="154">
        <f>'[47]For Form 1.3a'!G201</f>
        <v>616.29861418456335</v>
      </c>
      <c r="H201" s="154">
        <f>'[47]For Form 1.3a'!H201</f>
        <v>651.47382756356365</v>
      </c>
      <c r="I201" s="154">
        <f>'[47]For Form 1.3a'!I201</f>
        <v>691.24482285855061</v>
      </c>
      <c r="J201" s="154">
        <f>'[47]For Form 1.3a'!J201</f>
        <v>726.56521748366993</v>
      </c>
      <c r="K201" s="154">
        <f>'[47]For Form 1.3a'!K201</f>
        <v>763.74370903463534</v>
      </c>
      <c r="L201" s="154"/>
      <c r="M201" s="154"/>
      <c r="N201" s="154"/>
      <c r="O201" s="154"/>
      <c r="P201" s="154"/>
      <c r="Q201" s="154"/>
    </row>
    <row r="202" spans="2:17">
      <c r="B202" s="386"/>
      <c r="C202" s="570" t="s">
        <v>426</v>
      </c>
      <c r="D202" s="567"/>
      <c r="E202" s="156">
        <f t="shared" ref="E202:K202" si="44">SUM(E203:E205)</f>
        <v>11.429957562452955</v>
      </c>
      <c r="F202" s="156">
        <f t="shared" si="44"/>
        <v>28.628177000000001</v>
      </c>
      <c r="G202" s="156">
        <f t="shared" si="44"/>
        <v>29.44361871880864</v>
      </c>
      <c r="H202" s="156">
        <f t="shared" si="44"/>
        <v>30.160467104468403</v>
      </c>
      <c r="I202" s="156">
        <f t="shared" si="44"/>
        <v>44.071072819326545</v>
      </c>
      <c r="J202" s="156">
        <f t="shared" si="44"/>
        <v>47.172251273961443</v>
      </c>
      <c r="K202" s="156">
        <f t="shared" si="44"/>
        <v>50.762622331599033</v>
      </c>
      <c r="L202" s="156"/>
      <c r="M202" s="154"/>
      <c r="N202" s="154"/>
      <c r="O202" s="154"/>
      <c r="P202" s="154"/>
      <c r="Q202" s="154"/>
    </row>
    <row r="203" spans="2:17">
      <c r="B203" s="386"/>
      <c r="C203" s="571" t="s">
        <v>427</v>
      </c>
      <c r="D203" s="567"/>
      <c r="E203" s="862">
        <f>'[47]For Form 1.3a'!E203</f>
        <v>11.429957562452955</v>
      </c>
      <c r="F203" s="154">
        <f>'[47]For Form 1.3a'!F203</f>
        <v>16.825175000000002</v>
      </c>
      <c r="G203" s="154">
        <f>'[47]For Form 1.3a'!G203</f>
        <v>19.424202975505192</v>
      </c>
      <c r="H203" s="154">
        <f>'[47]For Form 1.3a'!H203</f>
        <v>20.520516394931079</v>
      </c>
      <c r="I203" s="154">
        <f>'[47]For Form 1.3a'!I203</f>
        <v>28.491424819326539</v>
      </c>
      <c r="J203" s="154">
        <f>'[47]For Form 1.3a'!J203</f>
        <v>31.592603273961437</v>
      </c>
      <c r="K203" s="154">
        <f>'[47]For Form 1.3a'!K203</f>
        <v>35.182974331599027</v>
      </c>
      <c r="L203" s="154"/>
      <c r="M203" s="154"/>
      <c r="N203" s="154"/>
      <c r="O203" s="154"/>
      <c r="P203" s="154"/>
      <c r="Q203" s="154"/>
    </row>
    <row r="204" spans="2:17">
      <c r="B204" s="386"/>
      <c r="C204" s="571" t="s">
        <v>428</v>
      </c>
      <c r="D204" s="567"/>
      <c r="E204" s="862">
        <f>'[47]For Form 1.3a'!E204</f>
        <v>0</v>
      </c>
      <c r="F204" s="154">
        <f>'[47]For Form 1.3a'!F204</f>
        <v>11.803001999999999</v>
      </c>
      <c r="G204" s="154">
        <f>'[47]For Form 1.3a'!G204</f>
        <v>10.019415743303448</v>
      </c>
      <c r="H204" s="154">
        <f>'[47]For Form 1.3a'!H204</f>
        <v>9.639950709537322</v>
      </c>
      <c r="I204" s="154">
        <f>'[47]For Form 1.3a'!I204</f>
        <v>15.579648000000004</v>
      </c>
      <c r="J204" s="154">
        <f>'[47]For Form 1.3a'!J204</f>
        <v>15.579648000000004</v>
      </c>
      <c r="K204" s="154">
        <f>'[47]For Form 1.3a'!K204</f>
        <v>15.579648000000004</v>
      </c>
      <c r="L204" s="154"/>
      <c r="M204" s="154"/>
      <c r="N204" s="154"/>
      <c r="O204" s="154"/>
      <c r="P204" s="154"/>
      <c r="Q204" s="154"/>
    </row>
    <row r="205" spans="2:17" ht="13.5" thickBot="1">
      <c r="B205" s="395"/>
      <c r="C205" s="572" t="s">
        <v>527</v>
      </c>
      <c r="D205" s="573"/>
      <c r="E205" s="862">
        <f>'[47]For Form 1.3a'!E205</f>
        <v>0</v>
      </c>
      <c r="F205" s="154">
        <f>'[47]For Form 1.3a'!F205</f>
        <v>0</v>
      </c>
      <c r="G205" s="154">
        <f>'[47]For Form 1.3a'!G205</f>
        <v>0</v>
      </c>
      <c r="H205" s="154">
        <f>'[47]For Form 1.3a'!H205</f>
        <v>0</v>
      </c>
      <c r="I205" s="154">
        <f>'[47]For Form 1.3a'!I205</f>
        <v>0</v>
      </c>
      <c r="J205" s="154">
        <f>'[47]For Form 1.3a'!J205</f>
        <v>0</v>
      </c>
      <c r="K205" s="154">
        <f>'[47]For Form 1.3a'!K205</f>
        <v>0</v>
      </c>
      <c r="L205" s="227"/>
      <c r="M205" s="227"/>
      <c r="N205" s="227"/>
      <c r="O205" s="227"/>
      <c r="P205" s="227"/>
      <c r="Q205" s="227"/>
    </row>
    <row r="207" spans="2:17">
      <c r="F207" s="874">
        <f>(K200/F200)^(1/5)-1</f>
        <v>5.939553364485306E-2</v>
      </c>
    </row>
    <row r="209" spans="2:18" ht="13.5" thickBot="1"/>
    <row r="210" spans="2:18">
      <c r="B210" s="575"/>
      <c r="C210" s="576" t="s">
        <v>436</v>
      </c>
    </row>
    <row r="211" spans="2:18" ht="13.5" thickBot="1">
      <c r="B211" s="577" t="s">
        <v>432</v>
      </c>
      <c r="C211" s="578" t="s">
        <v>999</v>
      </c>
      <c r="F211" s="879"/>
      <c r="G211" s="879"/>
      <c r="H211" s="879"/>
      <c r="I211" s="879"/>
      <c r="J211" s="879"/>
      <c r="K211" s="879"/>
    </row>
    <row r="212" spans="2:18">
      <c r="B212" s="2196" t="s">
        <v>142</v>
      </c>
      <c r="C212" s="2194" t="s">
        <v>143</v>
      </c>
      <c r="D212" s="2193" t="s">
        <v>407</v>
      </c>
      <c r="E212" s="2193" t="s">
        <v>800</v>
      </c>
      <c r="F212" s="2193" t="s">
        <v>145</v>
      </c>
      <c r="G212" s="2193" t="s">
        <v>146</v>
      </c>
      <c r="H212" s="2193" t="s">
        <v>147</v>
      </c>
      <c r="I212" s="2193" t="s">
        <v>148</v>
      </c>
      <c r="J212" s="2193" t="s">
        <v>149</v>
      </c>
      <c r="K212" s="2193" t="s">
        <v>150</v>
      </c>
      <c r="L212" s="2184" t="s">
        <v>151</v>
      </c>
      <c r="M212" s="2185"/>
      <c r="N212" s="2185"/>
      <c r="O212" s="2185"/>
      <c r="P212" s="2185"/>
      <c r="Q212" s="2185"/>
      <c r="R212" s="2186"/>
    </row>
    <row r="213" spans="2:18">
      <c r="B213" s="2197"/>
      <c r="C213" s="2199"/>
      <c r="D213" s="2191"/>
      <c r="E213" s="2191"/>
      <c r="F213" s="2191"/>
      <c r="G213" s="2191"/>
      <c r="H213" s="2191"/>
      <c r="I213" s="2191"/>
      <c r="J213" s="2191"/>
      <c r="K213" s="2191"/>
      <c r="L213" s="2187"/>
      <c r="M213" s="2188"/>
      <c r="N213" s="2188"/>
      <c r="O213" s="2188"/>
      <c r="P213" s="2188"/>
      <c r="Q213" s="2188"/>
      <c r="R213" s="2189"/>
    </row>
    <row r="214" spans="2:18" ht="13.5" thickBot="1">
      <c r="B214" s="2197"/>
      <c r="C214" s="2199"/>
      <c r="D214" s="2191"/>
      <c r="E214" s="2191"/>
      <c r="F214" s="2191"/>
      <c r="G214" s="2191"/>
      <c r="H214" s="2191"/>
      <c r="I214" s="2191"/>
      <c r="J214" s="2191"/>
      <c r="K214" s="2191"/>
      <c r="L214" s="2187"/>
      <c r="M214" s="2188"/>
      <c r="N214" s="2188"/>
      <c r="O214" s="2188"/>
      <c r="P214" s="2188"/>
      <c r="Q214" s="2188"/>
      <c r="R214" s="2189"/>
    </row>
    <row r="215" spans="2:18">
      <c r="B215" s="2197"/>
      <c r="C215" s="2199"/>
      <c r="D215" s="2191"/>
      <c r="E215" s="2191"/>
      <c r="F215" s="2191"/>
      <c r="G215" s="2191"/>
      <c r="H215" s="2191"/>
      <c r="I215" s="2191"/>
      <c r="J215" s="2191"/>
      <c r="K215" s="2191"/>
      <c r="L215" s="2194" t="s">
        <v>573</v>
      </c>
      <c r="M215" s="2193" t="s">
        <v>145</v>
      </c>
      <c r="N215" s="2193" t="s">
        <v>146</v>
      </c>
      <c r="O215" s="2193" t="s">
        <v>147</v>
      </c>
      <c r="P215" s="2193" t="s">
        <v>148</v>
      </c>
      <c r="Q215" s="2193" t="s">
        <v>149</v>
      </c>
      <c r="R215" s="2193" t="s">
        <v>150</v>
      </c>
    </row>
    <row r="216" spans="2:18" ht="13.5" thickBot="1">
      <c r="B216" s="2198"/>
      <c r="C216" s="2195"/>
      <c r="D216" s="2192"/>
      <c r="E216" s="2192"/>
      <c r="F216" s="2192"/>
      <c r="G216" s="2192"/>
      <c r="H216" s="2192"/>
      <c r="I216" s="2192"/>
      <c r="J216" s="2192"/>
      <c r="K216" s="2192"/>
      <c r="L216" s="2195"/>
      <c r="M216" s="2192"/>
      <c r="N216" s="2192"/>
      <c r="O216" s="2192"/>
      <c r="P216" s="2192"/>
      <c r="Q216" s="2192"/>
      <c r="R216" s="2192"/>
    </row>
    <row r="217" spans="2:18">
      <c r="B217" s="380"/>
      <c r="C217" s="846" t="s">
        <v>408</v>
      </c>
      <c r="D217" s="847"/>
      <c r="E217" s="848">
        <f>SUM(E218:E220)</f>
        <v>53.540369034493814</v>
      </c>
      <c r="F217" s="848">
        <f t="shared" ref="F217:K217" si="45">SUM(F218:F220)</f>
        <v>110.38148403094209</v>
      </c>
      <c r="G217" s="848">
        <f t="shared" si="45"/>
        <v>122.90318332737529</v>
      </c>
      <c r="H217" s="848">
        <f t="shared" si="45"/>
        <v>141.40202478589589</v>
      </c>
      <c r="I217" s="848">
        <f t="shared" si="45"/>
        <v>162.99364075163231</v>
      </c>
      <c r="J217" s="848">
        <f t="shared" si="45"/>
        <v>193.07213545440908</v>
      </c>
      <c r="K217" s="848">
        <f t="shared" si="45"/>
        <v>222.07149386050847</v>
      </c>
      <c r="L217" s="152"/>
      <c r="M217" s="153"/>
      <c r="N217" s="153"/>
      <c r="O217" s="153"/>
      <c r="P217" s="153"/>
      <c r="Q217" s="153"/>
    </row>
    <row r="218" spans="2:18">
      <c r="B218" s="386"/>
      <c r="C218" s="566" t="s">
        <v>409</v>
      </c>
      <c r="D218" s="567"/>
      <c r="E218" s="154">
        <f>'[47]For Form 1.3a'!E218</f>
        <v>43.314914674884534</v>
      </c>
      <c r="F218" s="154">
        <f>'[47]For Form 1.3a'!F218</f>
        <v>100.84729606238901</v>
      </c>
      <c r="G218" s="154">
        <f>'[47]For Form 1.3a'!G218</f>
        <v>111.4950326735123</v>
      </c>
      <c r="H218" s="154">
        <f>'[47]For Form 1.3a'!H218</f>
        <v>127.70906171324238</v>
      </c>
      <c r="I218" s="154">
        <f>'[47]For Form 1.3a'!I218</f>
        <v>146.72145420277275</v>
      </c>
      <c r="J218" s="154">
        <f>'[47]For Form 1.3a'!J218</f>
        <v>173.54372222354914</v>
      </c>
      <c r="K218" s="154">
        <f>'[47]For Form 1.3a'!K218</f>
        <v>199.00497968505394</v>
      </c>
      <c r="L218" s="154"/>
      <c r="M218" s="154"/>
      <c r="N218" s="154"/>
      <c r="O218" s="154"/>
      <c r="P218" s="154"/>
      <c r="Q218" s="154"/>
    </row>
    <row r="219" spans="2:18">
      <c r="B219" s="386"/>
      <c r="C219" s="566" t="s">
        <v>68</v>
      </c>
      <c r="D219" s="567"/>
      <c r="E219" s="154">
        <f>'[47]For Form 1.3a'!E219</f>
        <v>5.0038780166090016</v>
      </c>
      <c r="F219" s="154">
        <f>'[47]For Form 1.3a'!F219</f>
        <v>5.224097290057121</v>
      </c>
      <c r="G219" s="154">
        <f>'[47]For Form 1.3a'!G219</f>
        <v>5.7756719395251546</v>
      </c>
      <c r="H219" s="154">
        <f>'[47]For Form 1.3a'!H219</f>
        <v>6.6155919817537487</v>
      </c>
      <c r="I219" s="154">
        <f>'[47]For Form 1.3a'!I219</f>
        <v>7.6004730044498077</v>
      </c>
      <c r="J219" s="154">
        <f>'[47]For Form 1.3a'!J219</f>
        <v>8.9899216376966287</v>
      </c>
      <c r="K219" s="154">
        <f>'[47]For Form 1.3a'!K219</f>
        <v>10.308867125573727</v>
      </c>
      <c r="L219" s="154"/>
      <c r="M219" s="154"/>
      <c r="N219" s="154"/>
      <c r="O219" s="154"/>
      <c r="P219" s="154"/>
      <c r="Q219" s="154"/>
    </row>
    <row r="220" spans="2:18">
      <c r="B220" s="386"/>
      <c r="C220" s="566" t="s">
        <v>410</v>
      </c>
      <c r="D220" s="567"/>
      <c r="E220" s="154">
        <f>'[47]For Form 1.3a'!E220</f>
        <v>5.2215763430002768</v>
      </c>
      <c r="F220" s="154">
        <f>'[47]For Form 1.3a'!F220</f>
        <v>4.3100906784959703</v>
      </c>
      <c r="G220" s="154">
        <f>'[47]For Form 1.3a'!G220</f>
        <v>5.6324787143378376</v>
      </c>
      <c r="H220" s="154">
        <f>'[47]For Form 1.3a'!H220</f>
        <v>7.0773710908997627</v>
      </c>
      <c r="I220" s="154">
        <f>'[47]For Form 1.3a'!I220</f>
        <v>8.6717135444097622</v>
      </c>
      <c r="J220" s="154">
        <f>'[47]For Form 1.3a'!J220</f>
        <v>10.538491593163322</v>
      </c>
      <c r="K220" s="154">
        <f>'[47]For Form 1.3a'!K220</f>
        <v>12.7576470498808</v>
      </c>
      <c r="L220" s="154"/>
      <c r="M220" s="154"/>
      <c r="N220" s="154"/>
      <c r="O220" s="154"/>
      <c r="P220" s="154"/>
      <c r="Q220" s="154"/>
    </row>
    <row r="221" spans="2:18">
      <c r="B221" s="386"/>
      <c r="C221" s="566"/>
      <c r="D221" s="567"/>
      <c r="E221" s="154"/>
      <c r="F221" s="154"/>
      <c r="G221" s="154"/>
      <c r="H221" s="154"/>
      <c r="I221" s="154"/>
      <c r="J221" s="154"/>
      <c r="K221" s="154"/>
      <c r="L221" s="154"/>
      <c r="M221" s="154"/>
      <c r="N221" s="154"/>
      <c r="O221" s="154"/>
      <c r="P221" s="154"/>
      <c r="Q221" s="154"/>
    </row>
    <row r="222" spans="2:18">
      <c r="B222" s="386"/>
      <c r="C222" s="568" t="s">
        <v>411</v>
      </c>
      <c r="D222" s="567"/>
      <c r="E222" s="154"/>
      <c r="F222" s="154"/>
      <c r="G222" s="154"/>
      <c r="H222" s="154"/>
      <c r="I222" s="154"/>
      <c r="J222" s="154"/>
      <c r="K222" s="154"/>
      <c r="L222" s="154"/>
      <c r="M222" s="154"/>
      <c r="N222" s="154"/>
      <c r="O222" s="154"/>
      <c r="P222" s="154"/>
      <c r="Q222" s="154"/>
    </row>
    <row r="223" spans="2:18">
      <c r="B223" s="386"/>
      <c r="C223" s="569" t="s">
        <v>412</v>
      </c>
      <c r="D223" s="567"/>
      <c r="E223" s="156">
        <f t="shared" ref="E223:K223" si="46">SUM(E224:E225)</f>
        <v>217455</v>
      </c>
      <c r="F223" s="156">
        <f t="shared" si="46"/>
        <v>232279</v>
      </c>
      <c r="G223" s="156">
        <f t="shared" si="46"/>
        <v>243488</v>
      </c>
      <c r="H223" s="156">
        <f t="shared" si="46"/>
        <v>254674</v>
      </c>
      <c r="I223" s="156">
        <f t="shared" si="46"/>
        <v>261693</v>
      </c>
      <c r="J223" s="156">
        <f t="shared" si="46"/>
        <v>268710</v>
      </c>
      <c r="K223" s="156">
        <f t="shared" si="46"/>
        <v>275727</v>
      </c>
      <c r="L223" s="156"/>
      <c r="M223" s="154"/>
      <c r="N223" s="154"/>
      <c r="O223" s="154"/>
      <c r="P223" s="154"/>
      <c r="Q223" s="154"/>
    </row>
    <row r="224" spans="2:18">
      <c r="B224" s="386"/>
      <c r="C224" s="570" t="s">
        <v>413</v>
      </c>
      <c r="D224" s="567"/>
      <c r="E224" s="862">
        <f>'[47]For Form 1.3a'!E224</f>
        <v>217408</v>
      </c>
      <c r="F224" s="862">
        <f>'[47]For Form 1.3a'!F224</f>
        <v>232213</v>
      </c>
      <c r="G224" s="862">
        <f>'[47]For Form 1.3a'!G224</f>
        <v>243419</v>
      </c>
      <c r="H224" s="862">
        <f>'[47]For Form 1.3a'!H224</f>
        <v>254602</v>
      </c>
      <c r="I224" s="862">
        <f>'[47]For Form 1.3a'!I224</f>
        <v>261618</v>
      </c>
      <c r="J224" s="862">
        <f>'[47]For Form 1.3a'!J224</f>
        <v>268634</v>
      </c>
      <c r="K224" s="862">
        <f>'[47]For Form 1.3a'!K224</f>
        <v>275649</v>
      </c>
      <c r="L224" s="154"/>
      <c r="M224" s="154"/>
      <c r="N224" s="154"/>
      <c r="O224" s="154"/>
      <c r="P224" s="154"/>
      <c r="Q224" s="154"/>
    </row>
    <row r="225" spans="2:17">
      <c r="B225" s="386"/>
      <c r="C225" s="570" t="s">
        <v>414</v>
      </c>
      <c r="D225" s="567"/>
      <c r="E225" s="156">
        <f t="shared" ref="E225:K225" si="47">SUM(E226:E228)</f>
        <v>47</v>
      </c>
      <c r="F225" s="156">
        <f t="shared" si="47"/>
        <v>66</v>
      </c>
      <c r="G225" s="156">
        <f t="shared" si="47"/>
        <v>69</v>
      </c>
      <c r="H225" s="156">
        <f t="shared" si="47"/>
        <v>72</v>
      </c>
      <c r="I225" s="156">
        <f t="shared" si="47"/>
        <v>75</v>
      </c>
      <c r="J225" s="156">
        <f t="shared" si="47"/>
        <v>76</v>
      </c>
      <c r="K225" s="156">
        <f t="shared" si="47"/>
        <v>78</v>
      </c>
      <c r="L225" s="156"/>
      <c r="M225" s="154"/>
      <c r="N225" s="154"/>
      <c r="O225" s="154"/>
      <c r="P225" s="154"/>
      <c r="Q225" s="154"/>
    </row>
    <row r="226" spans="2:17">
      <c r="B226" s="386"/>
      <c r="C226" s="571" t="s">
        <v>415</v>
      </c>
      <c r="D226" s="567"/>
      <c r="E226" s="862">
        <f>'[47]For Form 1.3a'!E226</f>
        <v>38</v>
      </c>
      <c r="F226" s="862">
        <f>'[47]For Form 1.3a'!F226</f>
        <v>54</v>
      </c>
      <c r="G226" s="862">
        <f>'[47]For Form 1.3a'!G226</f>
        <v>57</v>
      </c>
      <c r="H226" s="862">
        <f>'[47]For Form 1.3a'!H226</f>
        <v>59</v>
      </c>
      <c r="I226" s="862">
        <f>'[47]For Form 1.3a'!I226</f>
        <v>61</v>
      </c>
      <c r="J226" s="862">
        <f>'[47]For Form 1.3a'!J226</f>
        <v>62</v>
      </c>
      <c r="K226" s="862">
        <f>'[47]For Form 1.3a'!K226</f>
        <v>64</v>
      </c>
      <c r="L226" s="154"/>
      <c r="M226" s="154"/>
      <c r="N226" s="154"/>
      <c r="O226" s="154"/>
      <c r="P226" s="154"/>
      <c r="Q226" s="154"/>
    </row>
    <row r="227" spans="2:17">
      <c r="B227" s="386"/>
      <c r="C227" s="571" t="s">
        <v>416</v>
      </c>
      <c r="D227" s="567"/>
      <c r="E227" s="862">
        <f>'[47]For Form 1.3a'!E227</f>
        <v>6</v>
      </c>
      <c r="F227" s="862">
        <f>'[47]For Form 1.3a'!F227</f>
        <v>8</v>
      </c>
      <c r="G227" s="862">
        <f>'[47]For Form 1.3a'!G227</f>
        <v>8</v>
      </c>
      <c r="H227" s="862">
        <f>'[47]For Form 1.3a'!H227</f>
        <v>9</v>
      </c>
      <c r="I227" s="862">
        <f>'[47]For Form 1.3a'!I227</f>
        <v>9</v>
      </c>
      <c r="J227" s="862">
        <f>'[47]For Form 1.3a'!J227</f>
        <v>9</v>
      </c>
      <c r="K227" s="862">
        <f>'[47]For Form 1.3a'!K227</f>
        <v>9</v>
      </c>
      <c r="L227" s="154"/>
      <c r="M227" s="154"/>
      <c r="N227" s="154"/>
      <c r="O227" s="154"/>
      <c r="P227" s="154"/>
      <c r="Q227" s="154"/>
    </row>
    <row r="228" spans="2:17">
      <c r="B228" s="386"/>
      <c r="C228" s="571" t="s">
        <v>526</v>
      </c>
      <c r="D228" s="567"/>
      <c r="E228" s="862">
        <f>'[47]For Form 1.3a'!E228</f>
        <v>3</v>
      </c>
      <c r="F228" s="862">
        <f>'[47]For Form 1.3a'!F228</f>
        <v>4</v>
      </c>
      <c r="G228" s="862">
        <f>'[47]For Form 1.3a'!G228</f>
        <v>4</v>
      </c>
      <c r="H228" s="862">
        <f>'[47]For Form 1.3a'!H228</f>
        <v>4</v>
      </c>
      <c r="I228" s="862">
        <f>'[47]For Form 1.3a'!I228</f>
        <v>5</v>
      </c>
      <c r="J228" s="862">
        <f>'[47]For Form 1.3a'!J228</f>
        <v>5</v>
      </c>
      <c r="K228" s="862">
        <f>'[47]For Form 1.3a'!K228</f>
        <v>5</v>
      </c>
      <c r="L228" s="154"/>
      <c r="M228" s="154"/>
      <c r="N228" s="154"/>
      <c r="O228" s="154"/>
      <c r="P228" s="154"/>
      <c r="Q228" s="154"/>
    </row>
    <row r="229" spans="2:17">
      <c r="B229" s="386"/>
      <c r="C229" s="569"/>
      <c r="D229" s="567"/>
      <c r="E229" s="154"/>
      <c r="F229" s="154"/>
      <c r="G229" s="154"/>
      <c r="H229" s="154"/>
      <c r="I229" s="154"/>
      <c r="J229" s="154"/>
      <c r="K229" s="154"/>
      <c r="L229" s="154"/>
      <c r="M229" s="154"/>
      <c r="N229" s="154"/>
      <c r="O229" s="154"/>
      <c r="P229" s="154"/>
      <c r="Q229" s="154"/>
    </row>
    <row r="230" spans="2:17">
      <c r="B230" s="386"/>
      <c r="C230" s="569" t="s">
        <v>417</v>
      </c>
      <c r="D230" s="567"/>
      <c r="E230" s="862">
        <f>'[47]For Form 1.3a'!E230</f>
        <v>48</v>
      </c>
      <c r="F230" s="862">
        <f>'[47]For Form 1.3a'!F230</f>
        <v>76</v>
      </c>
      <c r="G230" s="862">
        <f>'[47]For Form 1.3a'!G230</f>
        <v>83</v>
      </c>
      <c r="H230" s="862">
        <f>'[47]For Form 1.3a'!H230</f>
        <v>94</v>
      </c>
      <c r="I230" s="862">
        <f>'[47]For Form 1.3a'!I230</f>
        <v>108</v>
      </c>
      <c r="J230" s="862">
        <f>'[47]For Form 1.3a'!J230</f>
        <v>129</v>
      </c>
      <c r="K230" s="862">
        <f>'[47]For Form 1.3a'!K230</f>
        <v>146</v>
      </c>
      <c r="L230" s="154"/>
      <c r="M230" s="154"/>
      <c r="N230" s="154"/>
      <c r="O230" s="154"/>
      <c r="P230" s="154"/>
      <c r="Q230" s="154"/>
    </row>
    <row r="231" spans="2:17">
      <c r="B231" s="386"/>
      <c r="C231" s="569" t="s">
        <v>418</v>
      </c>
      <c r="D231" s="567"/>
      <c r="E231" s="862">
        <f>'[47]For Form 1.3a'!E231</f>
        <v>509100</v>
      </c>
      <c r="F231" s="862">
        <f>'[47]For Form 1.3a'!F231</f>
        <v>623400</v>
      </c>
      <c r="G231" s="862">
        <f>'[47]For Form 1.3a'!G231</f>
        <v>643400</v>
      </c>
      <c r="H231" s="862">
        <f>'[47]For Form 1.3a'!H231</f>
        <v>683400</v>
      </c>
      <c r="I231" s="862">
        <f>'[47]For Form 1.3a'!I231</f>
        <v>728400</v>
      </c>
      <c r="J231" s="862">
        <f>'[47]For Form 1.3a'!J231</f>
        <v>809400</v>
      </c>
      <c r="K231" s="862">
        <f>'[47]For Form 1.3a'!K231</f>
        <v>872400</v>
      </c>
      <c r="L231" s="154"/>
      <c r="M231" s="154"/>
      <c r="N231" s="154"/>
      <c r="O231" s="154"/>
      <c r="P231" s="154"/>
      <c r="Q231" s="154"/>
    </row>
    <row r="232" spans="2:17">
      <c r="B232" s="386"/>
      <c r="C232" s="569" t="s">
        <v>419</v>
      </c>
      <c r="D232" s="567"/>
      <c r="E232" s="862">
        <f>'[47]For Form 1.3a'!E232</f>
        <v>0</v>
      </c>
      <c r="F232" s="862">
        <f>'[47]For Form 1.3a'!F232</f>
        <v>0</v>
      </c>
      <c r="G232" s="862">
        <f>'[47]For Form 1.3a'!G232</f>
        <v>0</v>
      </c>
      <c r="H232" s="862">
        <f>'[47]For Form 1.3a'!H232</f>
        <v>0</v>
      </c>
      <c r="I232" s="862">
        <f>'[47]For Form 1.3a'!I232</f>
        <v>0</v>
      </c>
      <c r="J232" s="862">
        <f>'[47]For Form 1.3a'!J232</f>
        <v>0</v>
      </c>
      <c r="K232" s="862">
        <f>'[47]For Form 1.3a'!K232</f>
        <v>0</v>
      </c>
      <c r="L232" s="154"/>
      <c r="M232" s="154"/>
      <c r="N232" s="154"/>
      <c r="O232" s="154"/>
      <c r="P232" s="154"/>
      <c r="Q232" s="154"/>
    </row>
    <row r="233" spans="2:17">
      <c r="B233" s="386"/>
      <c r="C233" s="569"/>
      <c r="D233" s="567"/>
      <c r="E233" s="154"/>
      <c r="F233" s="154"/>
      <c r="G233" s="154"/>
      <c r="H233" s="154"/>
      <c r="I233" s="154"/>
      <c r="J233" s="154"/>
      <c r="K233" s="154"/>
      <c r="L233" s="154"/>
      <c r="M233" s="154"/>
      <c r="N233" s="154"/>
      <c r="O233" s="154"/>
      <c r="P233" s="154"/>
      <c r="Q233" s="154"/>
    </row>
    <row r="234" spans="2:17">
      <c r="B234" s="386"/>
      <c r="C234" s="569" t="s">
        <v>420</v>
      </c>
      <c r="D234" s="567"/>
      <c r="E234" s="156">
        <f t="shared" ref="E234:K234" si="48">SUM(E235:E237)</f>
        <v>12763.433241450579</v>
      </c>
      <c r="F234" s="156">
        <f t="shared" si="48"/>
        <v>13181.251000000002</v>
      </c>
      <c r="G234" s="156">
        <f t="shared" si="48"/>
        <v>13928.901903020093</v>
      </c>
      <c r="H234" s="156">
        <f t="shared" si="48"/>
        <v>14805.714417659337</v>
      </c>
      <c r="I234" s="156">
        <f t="shared" si="48"/>
        <v>15776.373316455663</v>
      </c>
      <c r="J234" s="156">
        <f t="shared" si="48"/>
        <v>16860.661617502785</v>
      </c>
      <c r="K234" s="156">
        <f t="shared" si="48"/>
        <v>17898.467213041662</v>
      </c>
      <c r="L234" s="156"/>
      <c r="M234" s="154"/>
      <c r="N234" s="154"/>
      <c r="O234" s="154"/>
      <c r="P234" s="154"/>
      <c r="Q234" s="154"/>
    </row>
    <row r="235" spans="2:17">
      <c r="B235" s="386"/>
      <c r="C235" s="570" t="s">
        <v>546</v>
      </c>
      <c r="D235" s="567"/>
      <c r="E235" s="862">
        <f>'[47]For Form 1.3a'!E235</f>
        <v>6977.0726277568838</v>
      </c>
      <c r="F235" s="154">
        <f>'[47]For Form 1.3a'!F235</f>
        <v>8083.3000000000011</v>
      </c>
      <c r="G235" s="154">
        <f>'[47]For Form 1.3a'!G235</f>
        <v>8339.864672722897</v>
      </c>
      <c r="H235" s="154">
        <f>'[47]For Form 1.3a'!H235</f>
        <v>8609.784321854002</v>
      </c>
      <c r="I235" s="154">
        <f>'[47]For Form 1.3a'!I235</f>
        <v>8893.7809927667131</v>
      </c>
      <c r="J235" s="154">
        <f>'[47]For Form 1.3a'!J235</f>
        <v>9192.6188360726228</v>
      </c>
      <c r="K235" s="154">
        <f>'[47]For Form 1.3a'!K235</f>
        <v>9507.1069484464279</v>
      </c>
      <c r="L235" s="154"/>
      <c r="M235" s="154"/>
      <c r="N235" s="154"/>
      <c r="O235" s="154"/>
      <c r="P235" s="154"/>
      <c r="Q235" s="154"/>
    </row>
    <row r="236" spans="2:17">
      <c r="B236" s="386"/>
      <c r="C236" s="570" t="s">
        <v>421</v>
      </c>
      <c r="D236" s="567"/>
      <c r="E236" s="862">
        <f>'[47]For Form 1.3a'!E236</f>
        <v>5093.6531639007007</v>
      </c>
      <c r="F236" s="154">
        <f>'[47]For Form 1.3a'!F236</f>
        <v>4331.76</v>
      </c>
      <c r="G236" s="154">
        <f>'[47]For Form 1.3a'!G236</f>
        <v>4738.8462302971948</v>
      </c>
      <c r="H236" s="154">
        <f>'[47]For Form 1.3a'!H236</f>
        <v>5213.7390958053356</v>
      </c>
      <c r="I236" s="154">
        <f>'[47]For Form 1.3a'!I236</f>
        <v>5732.4013236889496</v>
      </c>
      <c r="J236" s="154">
        <f>'[47]For Form 1.3a'!J236</f>
        <v>6265.8517814301613</v>
      </c>
      <c r="K236" s="154">
        <f>'[47]For Form 1.3a'!K236</f>
        <v>6785.1692645952362</v>
      </c>
      <c r="L236" s="154"/>
      <c r="M236" s="154"/>
      <c r="N236" s="154"/>
      <c r="O236" s="154"/>
      <c r="P236" s="154"/>
      <c r="Q236" s="154"/>
    </row>
    <row r="237" spans="2:17">
      <c r="B237" s="386"/>
      <c r="C237" s="570" t="s">
        <v>422</v>
      </c>
      <c r="D237" s="567"/>
      <c r="E237" s="862">
        <f>'[47]For Form 1.3a'!E237</f>
        <v>692.70744979299502</v>
      </c>
      <c r="F237" s="154">
        <f>'[47]For Form 1.3a'!F237</f>
        <v>766.19100000000003</v>
      </c>
      <c r="G237" s="154">
        <f>'[47]For Form 1.3a'!G237</f>
        <v>850.19100000000003</v>
      </c>
      <c r="H237" s="154">
        <f>'[47]For Form 1.3a'!H237</f>
        <v>982.19100000000003</v>
      </c>
      <c r="I237" s="154">
        <f>'[47]For Form 1.3a'!I237</f>
        <v>1150.191</v>
      </c>
      <c r="J237" s="154">
        <f>'[47]For Form 1.3a'!J237</f>
        <v>1402.191</v>
      </c>
      <c r="K237" s="154">
        <f>'[47]For Form 1.3a'!K237</f>
        <v>1606.191</v>
      </c>
      <c r="L237" s="154"/>
      <c r="M237" s="154"/>
      <c r="N237" s="154"/>
      <c r="O237" s="154"/>
      <c r="P237" s="154"/>
      <c r="Q237" s="154"/>
    </row>
    <row r="238" spans="2:17">
      <c r="B238" s="386"/>
      <c r="C238" s="570"/>
      <c r="D238" s="567"/>
      <c r="E238" s="154"/>
      <c r="F238" s="154"/>
      <c r="G238" s="154"/>
      <c r="H238" s="154"/>
      <c r="I238" s="154"/>
      <c r="J238" s="154"/>
      <c r="K238" s="154"/>
      <c r="L238" s="154"/>
      <c r="M238" s="154"/>
      <c r="N238" s="154"/>
      <c r="O238" s="154"/>
      <c r="P238" s="154"/>
      <c r="Q238" s="154"/>
    </row>
    <row r="239" spans="2:17">
      <c r="B239" s="386"/>
      <c r="C239" s="569"/>
      <c r="D239" s="567"/>
      <c r="E239" s="154"/>
      <c r="F239" s="154"/>
      <c r="G239" s="154"/>
      <c r="H239" s="154"/>
      <c r="I239" s="154"/>
      <c r="J239" s="154"/>
      <c r="K239" s="154"/>
      <c r="L239" s="154"/>
      <c r="M239" s="154"/>
      <c r="N239" s="154"/>
      <c r="O239" s="154"/>
      <c r="P239" s="154"/>
      <c r="Q239" s="154"/>
    </row>
    <row r="240" spans="2:17">
      <c r="B240" s="386"/>
      <c r="C240" s="569" t="s">
        <v>423</v>
      </c>
      <c r="D240" s="567"/>
      <c r="E240" s="862">
        <f>'[47]For Form 1.3a'!E240</f>
        <v>830.85467614694323</v>
      </c>
      <c r="F240" s="154">
        <f>'[47]For Form 1.3a'!F240</f>
        <v>1135.5058774204676</v>
      </c>
      <c r="G240" s="154">
        <f>'[47]For Form 1.3a'!G240</f>
        <v>1905.672632289889</v>
      </c>
      <c r="H240" s="154">
        <f>'[47]For Form 1.3a'!H240</f>
        <v>3387.8215062355434</v>
      </c>
      <c r="I240" s="154">
        <f>'[47]For Form 1.3a'!I240</f>
        <v>3406.4516535661687</v>
      </c>
      <c r="J240" s="154">
        <f>'[47]For Form 1.3a'!J240</f>
        <v>3457.5948143031187</v>
      </c>
      <c r="K240" s="154">
        <f>'[47]For Form 1.3a'!K240</f>
        <v>3515.1337606747529</v>
      </c>
      <c r="L240" s="154"/>
      <c r="M240" s="154"/>
      <c r="N240" s="154"/>
      <c r="O240" s="154"/>
      <c r="P240" s="154"/>
      <c r="Q240" s="154"/>
    </row>
    <row r="241" spans="2:18">
      <c r="B241" s="386"/>
      <c r="C241" s="569" t="s">
        <v>424</v>
      </c>
      <c r="D241" s="567"/>
      <c r="E241" s="156">
        <f t="shared" ref="E241:K241" si="49">SUM(E242:E243)</f>
        <v>739.21307037314182</v>
      </c>
      <c r="F241" s="156">
        <f t="shared" si="49"/>
        <v>1023.2764598302048</v>
      </c>
      <c r="G241" s="156">
        <f t="shared" si="49"/>
        <v>1735.2054292321582</v>
      </c>
      <c r="H241" s="156">
        <f t="shared" si="49"/>
        <v>3183.6838334425552</v>
      </c>
      <c r="I241" s="156">
        <f t="shared" si="49"/>
        <v>3226.9659404009381</v>
      </c>
      <c r="J241" s="156">
        <f t="shared" si="49"/>
        <v>3270.8526605218949</v>
      </c>
      <c r="K241" s="156">
        <f t="shared" si="49"/>
        <v>3320.7017938155268</v>
      </c>
      <c r="L241" s="156"/>
      <c r="M241" s="154"/>
      <c r="N241" s="154"/>
      <c r="O241" s="154"/>
      <c r="P241" s="154"/>
      <c r="Q241" s="154"/>
    </row>
    <row r="242" spans="2:18">
      <c r="B242" s="386"/>
      <c r="C242" s="570" t="s">
        <v>425</v>
      </c>
      <c r="D242" s="567"/>
      <c r="E242" s="862">
        <f>'[47]For Form 1.3a'!E242</f>
        <v>430.62483760895071</v>
      </c>
      <c r="F242" s="154">
        <f>'[47]For Form 1.3a'!F242</f>
        <v>572.29123283020476</v>
      </c>
      <c r="G242" s="154">
        <f>'[47]For Form 1.3a'!G242</f>
        <v>606.27111639943712</v>
      </c>
      <c r="H242" s="154">
        <f>'[47]For Form 1.3a'!H242</f>
        <v>640.87401083088309</v>
      </c>
      <c r="I242" s="154">
        <f>'[47]For Form 1.3a'!I242</f>
        <v>603.86274023814462</v>
      </c>
      <c r="J242" s="154">
        <f>'[47]For Form 1.3a'!J242</f>
        <v>635.96968902081721</v>
      </c>
      <c r="K242" s="154">
        <f>'[47]For Form 1.3a'!K242</f>
        <v>669.86703048665356</v>
      </c>
      <c r="L242" s="154"/>
      <c r="M242" s="154"/>
      <c r="N242" s="154"/>
      <c r="O242" s="154"/>
      <c r="P242" s="154"/>
      <c r="Q242" s="154"/>
    </row>
    <row r="243" spans="2:18">
      <c r="B243" s="386"/>
      <c r="C243" s="570" t="s">
        <v>426</v>
      </c>
      <c r="D243" s="567"/>
      <c r="E243" s="156">
        <f t="shared" ref="E243:K243" si="50">SUM(E244:E246)</f>
        <v>308.5882327641911</v>
      </c>
      <c r="F243" s="156">
        <f t="shared" si="50"/>
        <v>450.98522700000001</v>
      </c>
      <c r="G243" s="156">
        <f t="shared" si="50"/>
        <v>1128.9343128327209</v>
      </c>
      <c r="H243" s="156">
        <f t="shared" si="50"/>
        <v>2542.8098226116722</v>
      </c>
      <c r="I243" s="156">
        <f t="shared" si="50"/>
        <v>2623.1032001627932</v>
      </c>
      <c r="J243" s="156">
        <f t="shared" si="50"/>
        <v>2634.8829715010779</v>
      </c>
      <c r="K243" s="156">
        <f t="shared" si="50"/>
        <v>2650.8347633288731</v>
      </c>
      <c r="L243" s="156"/>
      <c r="M243" s="154"/>
      <c r="N243" s="154"/>
      <c r="O243" s="154"/>
      <c r="P243" s="154"/>
      <c r="Q243" s="154"/>
    </row>
    <row r="244" spans="2:18">
      <c r="B244" s="386"/>
      <c r="C244" s="571" t="s">
        <v>427</v>
      </c>
      <c r="D244" s="567"/>
      <c r="E244" s="862">
        <f>'[47]For Form 1.3a'!E244</f>
        <v>8.7633389741910737</v>
      </c>
      <c r="F244" s="154">
        <f>'[47]For Form 1.3a'!F244</f>
        <v>11.631087000000001</v>
      </c>
      <c r="G244" s="154">
        <f>'[47]For Form 1.3a'!G244</f>
        <v>13.427770867985609</v>
      </c>
      <c r="H244" s="154">
        <f>'[47]For Form 1.3a'!H244</f>
        <v>14.185642138900173</v>
      </c>
      <c r="I244" s="154">
        <f>'[47]For Form 1.3a'!I244</f>
        <v>39.040686683621807</v>
      </c>
      <c r="J244" s="154">
        <f>'[47]For Form 1.3a'!J244</f>
        <v>49.802009982433006</v>
      </c>
      <c r="K244" s="154">
        <f>'[47]For Form 1.3a'!K244</f>
        <v>64.675878339305726</v>
      </c>
      <c r="L244" s="154"/>
      <c r="M244" s="154"/>
      <c r="N244" s="154"/>
      <c r="O244" s="154"/>
      <c r="P244" s="154"/>
      <c r="Q244" s="154"/>
    </row>
    <row r="245" spans="2:18">
      <c r="B245" s="386"/>
      <c r="C245" s="571" t="s">
        <v>428</v>
      </c>
      <c r="D245" s="567"/>
      <c r="E245" s="862">
        <f>'[47]For Form 1.3a'!E245</f>
        <v>55.084850000000003</v>
      </c>
      <c r="F245" s="154">
        <f>'[47]For Form 1.3a'!F245</f>
        <v>58.549575000000011</v>
      </c>
      <c r="G245" s="154">
        <f>'[47]For Form 1.3a'!G245</f>
        <v>49.701976964735422</v>
      </c>
      <c r="H245" s="154">
        <f>'[47]For Form 1.3a'!H245</f>
        <v>47.819615472771993</v>
      </c>
      <c r="I245" s="154">
        <f>'[47]For Form 1.3a'!I245</f>
        <v>22.487441479171125</v>
      </c>
      <c r="J245" s="154">
        <f>'[47]For Form 1.3a'!J245</f>
        <v>23.39493810814486</v>
      </c>
      <c r="K245" s="154">
        <f>'[47]For Form 1.3a'!K245</f>
        <v>24.356362598042441</v>
      </c>
      <c r="L245" s="154"/>
      <c r="M245" s="154"/>
      <c r="N245" s="154"/>
      <c r="O245" s="154"/>
      <c r="P245" s="154"/>
      <c r="Q245" s="154"/>
    </row>
    <row r="246" spans="2:18" ht="13.5" thickBot="1">
      <c r="B246" s="395"/>
      <c r="C246" s="572" t="s">
        <v>527</v>
      </c>
      <c r="D246" s="573"/>
      <c r="E246" s="862">
        <f>'[47]For Form 1.3a'!E246</f>
        <v>244.74004379000002</v>
      </c>
      <c r="F246" s="154">
        <f>'[47]For Form 1.3a'!F246</f>
        <v>380.80456500000003</v>
      </c>
      <c r="G246" s="154">
        <f>'[47]For Form 1.3a'!G246</f>
        <v>1065.8045649999999</v>
      </c>
      <c r="H246" s="154">
        <f>'[47]For Form 1.3a'!H246</f>
        <v>2480.8045649999999</v>
      </c>
      <c r="I246" s="154">
        <f>'[47]For Form 1.3a'!I246</f>
        <v>2561.5750720000001</v>
      </c>
      <c r="J246" s="154">
        <f>'[47]For Form 1.3a'!J246</f>
        <v>2561.6860234105002</v>
      </c>
      <c r="K246" s="154">
        <f>'[47]For Form 1.3a'!K246</f>
        <v>2561.8025223915251</v>
      </c>
      <c r="L246" s="227"/>
      <c r="M246" s="227"/>
      <c r="N246" s="227"/>
      <c r="O246" s="227"/>
      <c r="P246" s="227"/>
      <c r="Q246" s="227"/>
    </row>
    <row r="248" spans="2:18">
      <c r="F248" s="874">
        <f>(K241/F241)^(1/5)-1</f>
        <v>0.26545695970532401</v>
      </c>
    </row>
    <row r="250" spans="2:18" ht="13.5" thickBot="1"/>
    <row r="251" spans="2:18">
      <c r="B251" s="575"/>
      <c r="C251" s="576" t="s">
        <v>437</v>
      </c>
    </row>
    <row r="252" spans="2:18" ht="13.5" thickBot="1">
      <c r="B252" s="577" t="s">
        <v>432</v>
      </c>
      <c r="C252" s="578" t="s">
        <v>633</v>
      </c>
    </row>
    <row r="253" spans="2:18">
      <c r="B253" s="2196" t="s">
        <v>142</v>
      </c>
      <c r="C253" s="2194" t="s">
        <v>143</v>
      </c>
      <c r="D253" s="2193" t="s">
        <v>407</v>
      </c>
      <c r="E253" s="31"/>
      <c r="F253" s="2193" t="s">
        <v>145</v>
      </c>
      <c r="G253" s="2193" t="s">
        <v>146</v>
      </c>
      <c r="H253" s="2193" t="s">
        <v>147</v>
      </c>
      <c r="I253" s="2193" t="s">
        <v>148</v>
      </c>
      <c r="J253" s="2193" t="s">
        <v>149</v>
      </c>
      <c r="K253" s="2193" t="s">
        <v>150</v>
      </c>
      <c r="L253" s="2184" t="s">
        <v>151</v>
      </c>
      <c r="M253" s="2185"/>
      <c r="N253" s="2185"/>
      <c r="O253" s="2185"/>
      <c r="P253" s="2185"/>
      <c r="Q253" s="2185"/>
      <c r="R253" s="2186"/>
    </row>
    <row r="254" spans="2:18">
      <c r="B254" s="2197"/>
      <c r="C254" s="2199"/>
      <c r="D254" s="2191"/>
      <c r="E254" s="677"/>
      <c r="F254" s="2191"/>
      <c r="G254" s="2191"/>
      <c r="H254" s="2191"/>
      <c r="I254" s="2191"/>
      <c r="J254" s="2191"/>
      <c r="K254" s="2191"/>
      <c r="L254" s="2187"/>
      <c r="M254" s="2188"/>
      <c r="N254" s="2188"/>
      <c r="O254" s="2188"/>
      <c r="P254" s="2188"/>
      <c r="Q254" s="2188"/>
      <c r="R254" s="2189"/>
    </row>
    <row r="255" spans="2:18" ht="13.5" thickBot="1">
      <c r="B255" s="2197"/>
      <c r="C255" s="2199"/>
      <c r="D255" s="2191"/>
      <c r="E255" s="677"/>
      <c r="F255" s="2191"/>
      <c r="G255" s="2191"/>
      <c r="H255" s="2191"/>
      <c r="I255" s="2191"/>
      <c r="J255" s="2191"/>
      <c r="K255" s="2191"/>
      <c r="L255" s="2187"/>
      <c r="M255" s="2188"/>
      <c r="N255" s="2188"/>
      <c r="O255" s="2188"/>
      <c r="P255" s="2188"/>
      <c r="Q255" s="2188"/>
      <c r="R255" s="2189"/>
    </row>
    <row r="256" spans="2:18">
      <c r="B256" s="2197"/>
      <c r="C256" s="2199"/>
      <c r="D256" s="2191"/>
      <c r="E256" s="677"/>
      <c r="F256" s="2191"/>
      <c r="G256" s="2191"/>
      <c r="H256" s="2191"/>
      <c r="I256" s="2191"/>
      <c r="J256" s="2191"/>
      <c r="K256" s="2191"/>
      <c r="L256" s="2194" t="s">
        <v>573</v>
      </c>
      <c r="M256" s="2193" t="s">
        <v>145</v>
      </c>
      <c r="N256" s="2193" t="s">
        <v>146</v>
      </c>
      <c r="O256" s="2193" t="s">
        <v>147</v>
      </c>
      <c r="P256" s="2193" t="s">
        <v>148</v>
      </c>
      <c r="Q256" s="2193" t="s">
        <v>149</v>
      </c>
      <c r="R256" s="2193" t="s">
        <v>150</v>
      </c>
    </row>
    <row r="257" spans="2:18" ht="13.5" thickBot="1">
      <c r="B257" s="2198"/>
      <c r="C257" s="2195"/>
      <c r="D257" s="2192"/>
      <c r="E257" s="678"/>
      <c r="F257" s="2192"/>
      <c r="G257" s="2192"/>
      <c r="H257" s="2192"/>
      <c r="I257" s="2192"/>
      <c r="J257" s="2192"/>
      <c r="K257" s="2192"/>
      <c r="L257" s="2195"/>
      <c r="M257" s="2192"/>
      <c r="N257" s="2192"/>
      <c r="O257" s="2192"/>
      <c r="P257" s="2192"/>
      <c r="Q257" s="2192"/>
      <c r="R257" s="2192"/>
    </row>
    <row r="258" spans="2:18">
      <c r="B258" s="382"/>
      <c r="C258" s="564" t="s">
        <v>408</v>
      </c>
      <c r="D258" s="565"/>
      <c r="E258" s="152">
        <f t="shared" ref="E258:K258" si="51">SUM(E259:E261)</f>
        <v>113.67362862667866</v>
      </c>
      <c r="F258" s="152">
        <f t="shared" si="51"/>
        <v>234.28654133620802</v>
      </c>
      <c r="G258" s="152">
        <f t="shared" si="51"/>
        <v>260.87451169854768</v>
      </c>
      <c r="H258" s="152">
        <f t="shared" si="51"/>
        <v>300.14767506843623</v>
      </c>
      <c r="I258" s="152">
        <f t="shared" si="51"/>
        <v>345.98566375786282</v>
      </c>
      <c r="J258" s="152">
        <f t="shared" si="51"/>
        <v>409.83645464653171</v>
      </c>
      <c r="K258" s="152">
        <f t="shared" si="51"/>
        <v>471.40170948995365</v>
      </c>
      <c r="L258" s="152"/>
      <c r="M258" s="153"/>
      <c r="N258" s="153"/>
      <c r="O258" s="153"/>
      <c r="P258" s="153"/>
      <c r="Q258" s="153"/>
    </row>
    <row r="259" spans="2:18">
      <c r="B259" s="386"/>
      <c r="C259" s="566" t="s">
        <v>409</v>
      </c>
      <c r="D259" s="567"/>
      <c r="E259" s="154">
        <f>'[47]For Form 1.3a'!E259</f>
        <v>91.920268481772808</v>
      </c>
      <c r="F259" s="154">
        <f>'[47]For Form 1.3a'!F259</f>
        <v>214.01197715138613</v>
      </c>
      <c r="G259" s="154">
        <f>'[47]For Form 1.3a'!G259</f>
        <v>236.60795397285642</v>
      </c>
      <c r="H259" s="154">
        <f>'[47]For Form 1.3a'!H259</f>
        <v>271.01637688422448</v>
      </c>
      <c r="I259" s="154">
        <f>'[47]For Form 1.3a'!I259</f>
        <v>311.36331592902894</v>
      </c>
      <c r="J259" s="154">
        <f>'[47]For Form 1.3a'!J259</f>
        <v>368.28389620179632</v>
      </c>
      <c r="K259" s="154">
        <f>'[47]For Form 1.3a'!K259</f>
        <v>422.31622292601611</v>
      </c>
      <c r="L259" s="154"/>
      <c r="M259" s="154"/>
      <c r="N259" s="154"/>
      <c r="O259" s="154"/>
      <c r="P259" s="154"/>
      <c r="Q259" s="154"/>
    </row>
    <row r="260" spans="2:18">
      <c r="B260" s="386"/>
      <c r="C260" s="566" t="s">
        <v>68</v>
      </c>
      <c r="D260" s="567"/>
      <c r="E260" s="154">
        <f>'[47]For Form 1.3a'!E260</f>
        <v>10.60753593246908</v>
      </c>
      <c r="F260" s="154">
        <f>'[47]For Form 1.3a'!F260</f>
        <v>11.074370625155334</v>
      </c>
      <c r="G260" s="154">
        <f>'[47]For Form 1.3a'!G260</f>
        <v>12.243633323856406</v>
      </c>
      <c r="H260" s="154">
        <f>'[47]For Form 1.3a'!H260</f>
        <v>14.024148755840992</v>
      </c>
      <c r="I260" s="154">
        <f>'[47]For Form 1.3a'!I260</f>
        <v>16.11196160874805</v>
      </c>
      <c r="J260" s="154">
        <f>'[47]For Form 1.3a'!J260</f>
        <v>19.057402375802095</v>
      </c>
      <c r="K260" s="154">
        <f>'[47]For Form 1.3a'!K260</f>
        <v>21.853386132637453</v>
      </c>
      <c r="L260" s="154"/>
      <c r="M260" s="154"/>
      <c r="N260" s="154"/>
      <c r="O260" s="154"/>
      <c r="P260" s="154"/>
      <c r="Q260" s="154"/>
    </row>
    <row r="261" spans="2:18">
      <c r="B261" s="386"/>
      <c r="C261" s="566" t="s">
        <v>410</v>
      </c>
      <c r="D261" s="567"/>
      <c r="E261" s="154">
        <f>'[47]For Form 1.3a'!E261</f>
        <v>11.145824212436784</v>
      </c>
      <c r="F261" s="154">
        <f>'[47]For Form 1.3a'!F261</f>
        <v>9.2001935596665696</v>
      </c>
      <c r="G261" s="154">
        <f>'[47]For Form 1.3a'!G261</f>
        <v>12.022924401834825</v>
      </c>
      <c r="H261" s="154">
        <f>'[47]For Form 1.3a'!H261</f>
        <v>15.107149428370722</v>
      </c>
      <c r="I261" s="154">
        <f>'[47]For Form 1.3a'!I261</f>
        <v>18.510386220085802</v>
      </c>
      <c r="J261" s="154">
        <f>'[47]For Form 1.3a'!J261</f>
        <v>22.495156068933305</v>
      </c>
      <c r="K261" s="154">
        <f>'[47]For Form 1.3a'!K261</f>
        <v>27.232100431300083</v>
      </c>
      <c r="L261" s="154"/>
      <c r="M261" s="154"/>
      <c r="N261" s="154"/>
      <c r="O261" s="154"/>
      <c r="P261" s="154"/>
      <c r="Q261" s="154"/>
    </row>
    <row r="262" spans="2:18">
      <c r="B262" s="386"/>
      <c r="C262" s="566"/>
      <c r="D262" s="567"/>
      <c r="E262" s="154"/>
      <c r="F262" s="154"/>
      <c r="G262" s="154"/>
      <c r="H262" s="154"/>
      <c r="I262" s="154"/>
      <c r="J262" s="154"/>
      <c r="K262" s="154"/>
      <c r="L262" s="154"/>
      <c r="M262" s="154"/>
      <c r="N262" s="154"/>
      <c r="O262" s="154"/>
      <c r="P262" s="154"/>
      <c r="Q262" s="154"/>
    </row>
    <row r="263" spans="2:18">
      <c r="B263" s="386"/>
      <c r="C263" s="568" t="s">
        <v>411</v>
      </c>
      <c r="D263" s="567"/>
      <c r="E263" s="154"/>
      <c r="F263" s="154"/>
      <c r="G263" s="154"/>
      <c r="H263" s="154"/>
      <c r="I263" s="154"/>
      <c r="J263" s="154"/>
      <c r="K263" s="154"/>
      <c r="L263" s="154"/>
      <c r="M263" s="154"/>
      <c r="N263" s="154"/>
      <c r="O263" s="154"/>
      <c r="P263" s="154"/>
      <c r="Q263" s="154"/>
    </row>
    <row r="264" spans="2:18">
      <c r="B264" s="386"/>
      <c r="C264" s="569" t="s">
        <v>412</v>
      </c>
      <c r="D264" s="567"/>
      <c r="E264" s="156">
        <f t="shared" ref="E264:K264" si="52">SUM(E265:E266)</f>
        <v>462160</v>
      </c>
      <c r="F264" s="156">
        <f t="shared" si="52"/>
        <v>480342</v>
      </c>
      <c r="G264" s="156">
        <f t="shared" si="52"/>
        <v>503522</v>
      </c>
      <c r="H264" s="156">
        <f t="shared" si="52"/>
        <v>526652</v>
      </c>
      <c r="I264" s="156">
        <f t="shared" si="52"/>
        <v>541167</v>
      </c>
      <c r="J264" s="156">
        <f t="shared" si="52"/>
        <v>555681</v>
      </c>
      <c r="K264" s="156">
        <f t="shared" si="52"/>
        <v>570192</v>
      </c>
      <c r="L264" s="156"/>
      <c r="M264" s="154"/>
      <c r="N264" s="154"/>
      <c r="O264" s="154"/>
      <c r="P264" s="154"/>
      <c r="Q264" s="154"/>
    </row>
    <row r="265" spans="2:18">
      <c r="B265" s="386"/>
      <c r="C265" s="570" t="s">
        <v>413</v>
      </c>
      <c r="D265" s="567"/>
      <c r="E265" s="862">
        <f>'[47]For Form 1.3a'!E265</f>
        <v>461697</v>
      </c>
      <c r="F265" s="862">
        <f>'[47]For Form 1.3a'!F265</f>
        <v>479803</v>
      </c>
      <c r="G265" s="862">
        <f>'[47]For Form 1.3a'!G265</f>
        <v>502956</v>
      </c>
      <c r="H265" s="862">
        <f>'[47]For Form 1.3a'!H265</f>
        <v>526062</v>
      </c>
      <c r="I265" s="862">
        <f>'[47]For Form 1.3a'!I265</f>
        <v>540559</v>
      </c>
      <c r="J265" s="862">
        <f>'[47]For Form 1.3a'!J265</f>
        <v>555055</v>
      </c>
      <c r="K265" s="862">
        <f>'[47]For Form 1.3a'!K265</f>
        <v>569551</v>
      </c>
      <c r="L265" s="154"/>
      <c r="M265" s="154"/>
      <c r="N265" s="154"/>
      <c r="O265" s="154"/>
      <c r="P265" s="154"/>
      <c r="Q265" s="154"/>
    </row>
    <row r="266" spans="2:18">
      <c r="B266" s="386"/>
      <c r="C266" s="570" t="s">
        <v>414</v>
      </c>
      <c r="D266" s="567"/>
      <c r="E266" s="156">
        <f t="shared" ref="E266:K266" si="53">SUM(E267:E269)</f>
        <v>463</v>
      </c>
      <c r="F266" s="156">
        <f t="shared" si="53"/>
        <v>539</v>
      </c>
      <c r="G266" s="156">
        <f t="shared" si="53"/>
        <v>566</v>
      </c>
      <c r="H266" s="156">
        <f t="shared" si="53"/>
        <v>590</v>
      </c>
      <c r="I266" s="156">
        <f t="shared" si="53"/>
        <v>608</v>
      </c>
      <c r="J266" s="156">
        <f t="shared" si="53"/>
        <v>626</v>
      </c>
      <c r="K266" s="156">
        <f t="shared" si="53"/>
        <v>641</v>
      </c>
      <c r="L266" s="156"/>
      <c r="M266" s="154"/>
      <c r="N266" s="154"/>
      <c r="O266" s="154"/>
      <c r="P266" s="154"/>
      <c r="Q266" s="154"/>
    </row>
    <row r="267" spans="2:18">
      <c r="B267" s="386"/>
      <c r="C267" s="571" t="s">
        <v>415</v>
      </c>
      <c r="D267" s="567"/>
      <c r="E267" s="862">
        <f>'[47]For Form 1.3a'!E267</f>
        <v>457</v>
      </c>
      <c r="F267" s="862">
        <f>'[47]For Form 1.3a'!F267</f>
        <v>507</v>
      </c>
      <c r="G267" s="862">
        <f>'[47]For Form 1.3a'!G267</f>
        <v>531</v>
      </c>
      <c r="H267" s="1321">
        <f>'[47]For Form 1.3a'!H267-1</f>
        <v>555</v>
      </c>
      <c r="I267" s="862">
        <f>'[47]For Form 1.3a'!I267</f>
        <v>571</v>
      </c>
      <c r="J267" s="862">
        <f>'[47]For Form 1.3a'!J267</f>
        <v>587</v>
      </c>
      <c r="K267" s="862">
        <f>'[47]For Form 1.3a'!K267</f>
        <v>602</v>
      </c>
      <c r="L267" s="154"/>
      <c r="M267" s="154"/>
      <c r="N267" s="154"/>
      <c r="O267" s="154"/>
      <c r="P267" s="154"/>
      <c r="Q267" s="154"/>
    </row>
    <row r="268" spans="2:18">
      <c r="B268" s="386"/>
      <c r="C268" s="571" t="s">
        <v>416</v>
      </c>
      <c r="D268" s="567"/>
      <c r="E268" s="862">
        <f>'[47]For Form 1.3a'!E268</f>
        <v>3</v>
      </c>
      <c r="F268" s="862">
        <f>'[47]For Form 1.3a'!F268</f>
        <v>27</v>
      </c>
      <c r="G268" s="1321">
        <f>'[47]For Form 1.3a'!G268+[47]Services!K21</f>
        <v>30</v>
      </c>
      <c r="H268" s="1321">
        <f>'[47]For Form 1.3a'!H268+[47]Services!L21+1</f>
        <v>30</v>
      </c>
      <c r="I268" s="1321">
        <f>'[47]For Form 1.3a'!I268+[47]Services!M21</f>
        <v>31</v>
      </c>
      <c r="J268" s="1321">
        <f>'[47]For Form 1.3a'!J268+[47]Services!N21</f>
        <v>33</v>
      </c>
      <c r="K268" s="1321">
        <f>'[47]For Form 1.3a'!K268+[47]Services!O21</f>
        <v>33</v>
      </c>
      <c r="L268" s="154"/>
      <c r="M268" s="154"/>
      <c r="N268" s="154"/>
      <c r="O268" s="154"/>
      <c r="P268" s="154"/>
      <c r="Q268" s="154"/>
    </row>
    <row r="269" spans="2:18">
      <c r="B269" s="386"/>
      <c r="C269" s="571" t="s">
        <v>526</v>
      </c>
      <c r="D269" s="567"/>
      <c r="E269" s="862">
        <f>'[47]For Form 1.3a'!E269</f>
        <v>3</v>
      </c>
      <c r="F269" s="862">
        <f>'[47]For Form 1.3a'!F269</f>
        <v>5</v>
      </c>
      <c r="G269" s="862">
        <f>'[47]For Form 1.3a'!G269</f>
        <v>5</v>
      </c>
      <c r="H269" s="862">
        <f>'[47]For Form 1.3a'!H269</f>
        <v>5</v>
      </c>
      <c r="I269" s="862">
        <f>'[47]For Form 1.3a'!I269</f>
        <v>6</v>
      </c>
      <c r="J269" s="862">
        <f>'[47]For Form 1.3a'!J269</f>
        <v>6</v>
      </c>
      <c r="K269" s="862">
        <f>'[47]For Form 1.3a'!K269</f>
        <v>6</v>
      </c>
      <c r="L269" s="154"/>
      <c r="M269" s="154"/>
      <c r="N269" s="154"/>
      <c r="O269" s="154"/>
      <c r="P269" s="154"/>
      <c r="Q269" s="154"/>
    </row>
    <row r="270" spans="2:18">
      <c r="B270" s="386"/>
      <c r="C270" s="569"/>
      <c r="D270" s="567"/>
      <c r="E270" s="154"/>
      <c r="F270" s="154"/>
      <c r="G270" s="154"/>
      <c r="H270" s="154"/>
      <c r="I270" s="154"/>
      <c r="J270" s="154"/>
      <c r="K270" s="154"/>
      <c r="L270" s="154"/>
      <c r="M270" s="154"/>
      <c r="N270" s="154"/>
      <c r="O270" s="154"/>
      <c r="P270" s="154"/>
      <c r="Q270" s="154"/>
    </row>
    <row r="271" spans="2:18">
      <c r="B271" s="386"/>
      <c r="C271" s="569" t="s">
        <v>417</v>
      </c>
      <c r="D271" s="567"/>
      <c r="E271" s="862">
        <f>'[47]For Form 1.3a'!E271</f>
        <v>153</v>
      </c>
      <c r="F271" s="862">
        <f>'[47]For Form 1.3a'!F271</f>
        <v>147</v>
      </c>
      <c r="G271" s="862">
        <f>'[47]For Form 1.3a'!G271</f>
        <v>156</v>
      </c>
      <c r="H271" s="862">
        <f>'[47]For Form 1.3a'!H271</f>
        <v>176</v>
      </c>
      <c r="I271" s="862">
        <f>'[47]For Form 1.3a'!I271</f>
        <v>194</v>
      </c>
      <c r="J271" s="862">
        <f>'[47]For Form 1.3a'!J271</f>
        <v>221</v>
      </c>
      <c r="K271" s="862">
        <f>'[47]For Form 1.3a'!K271</f>
        <v>246</v>
      </c>
      <c r="L271" s="154"/>
      <c r="M271" s="154"/>
      <c r="N271" s="154"/>
      <c r="O271" s="154"/>
      <c r="P271" s="154"/>
      <c r="Q271" s="154"/>
    </row>
    <row r="272" spans="2:18">
      <c r="B272" s="386"/>
      <c r="C272" s="569" t="s">
        <v>418</v>
      </c>
      <c r="D272" s="567"/>
      <c r="E272" s="862">
        <f>'[47]For Form 1.3a'!E272</f>
        <v>1370200</v>
      </c>
      <c r="F272" s="862">
        <f>'[47]For Form 1.3a'!F272</f>
        <v>1405200</v>
      </c>
      <c r="G272" s="862">
        <f>'[47]For Form 1.3a'!G272</f>
        <v>1433200</v>
      </c>
      <c r="H272" s="862">
        <f>'[47]For Form 1.3a'!H272</f>
        <v>1481200</v>
      </c>
      <c r="I272" s="862">
        <f>'[47]For Form 1.3a'!I272</f>
        <v>1542200</v>
      </c>
      <c r="J272" s="862">
        <f>'[47]For Form 1.3a'!J272</f>
        <v>1649200</v>
      </c>
      <c r="K272" s="862">
        <f>'[47]For Form 1.3a'!K272</f>
        <v>1718200</v>
      </c>
      <c r="L272" s="154"/>
      <c r="M272" s="154"/>
      <c r="N272" s="154"/>
      <c r="O272" s="154"/>
      <c r="P272" s="154"/>
      <c r="Q272" s="154"/>
    </row>
    <row r="273" spans="2:17">
      <c r="B273" s="386"/>
      <c r="C273" s="569" t="s">
        <v>419</v>
      </c>
      <c r="D273" s="567"/>
      <c r="E273" s="862">
        <f>'[47]For Form 1.3a'!E273</f>
        <v>0</v>
      </c>
      <c r="F273" s="862">
        <f>'[47]For Form 1.3a'!F273</f>
        <v>0</v>
      </c>
      <c r="G273" s="862">
        <f>'[47]For Form 1.3a'!G273</f>
        <v>0</v>
      </c>
      <c r="H273" s="862">
        <f>'[47]For Form 1.3a'!H273</f>
        <v>0</v>
      </c>
      <c r="I273" s="862">
        <f>'[47]For Form 1.3a'!I273</f>
        <v>0</v>
      </c>
      <c r="J273" s="862">
        <f>'[47]For Form 1.3a'!J273</f>
        <v>0</v>
      </c>
      <c r="K273" s="862">
        <f>'[47]For Form 1.3a'!K273</f>
        <v>0</v>
      </c>
      <c r="L273" s="154"/>
      <c r="M273" s="154"/>
      <c r="N273" s="154"/>
      <c r="O273" s="154"/>
      <c r="P273" s="154"/>
      <c r="Q273" s="154"/>
    </row>
    <row r="274" spans="2:17">
      <c r="B274" s="386"/>
      <c r="C274" s="569"/>
      <c r="D274" s="567"/>
      <c r="E274" s="154"/>
      <c r="F274" s="154"/>
      <c r="G274" s="154"/>
      <c r="H274" s="154"/>
      <c r="I274" s="154"/>
      <c r="J274" s="154"/>
      <c r="K274" s="154"/>
      <c r="L274" s="154"/>
      <c r="M274" s="154"/>
      <c r="N274" s="154"/>
      <c r="O274" s="154"/>
      <c r="P274" s="154"/>
      <c r="Q274" s="154"/>
    </row>
    <row r="275" spans="2:17">
      <c r="B275" s="386"/>
      <c r="C275" s="569" t="s">
        <v>420</v>
      </c>
      <c r="D275" s="567"/>
      <c r="E275" s="156">
        <f t="shared" ref="E275:K275" si="54">SUM(E276:E278)</f>
        <v>16233.32005854266</v>
      </c>
      <c r="F275" s="156">
        <f t="shared" si="54"/>
        <v>16621.239999999998</v>
      </c>
      <c r="G275" s="156">
        <f t="shared" si="54"/>
        <v>17251.952441564186</v>
      </c>
      <c r="H275" s="156">
        <f t="shared" si="54"/>
        <v>18160.452629492334</v>
      </c>
      <c r="I275" s="156">
        <f t="shared" si="54"/>
        <v>19021.06759170783</v>
      </c>
      <c r="J275" s="156">
        <f t="shared" si="54"/>
        <v>19991.138493861068</v>
      </c>
      <c r="K275" s="156">
        <f t="shared" si="54"/>
        <v>21039.021583589161</v>
      </c>
      <c r="L275" s="156"/>
      <c r="M275" s="154"/>
      <c r="N275" s="154"/>
      <c r="O275" s="154"/>
      <c r="P275" s="154"/>
      <c r="Q275" s="154"/>
    </row>
    <row r="276" spans="2:17">
      <c r="B276" s="386"/>
      <c r="C276" s="570" t="s">
        <v>547</v>
      </c>
      <c r="D276" s="567"/>
      <c r="E276" s="862">
        <f>'[47]For Form 1.3a'!E276</f>
        <v>11266.803041566009</v>
      </c>
      <c r="F276" s="154">
        <f>'[47]For Form 1.3a'!F276</f>
        <v>11948.709999999997</v>
      </c>
      <c r="G276" s="154">
        <f>'[47]For Form 1.3a'!G276</f>
        <v>12132.015332098936</v>
      </c>
      <c r="H276" s="154">
        <f>'[47]For Form 1.3a'!H276</f>
        <v>12319.943984068143</v>
      </c>
      <c r="I276" s="154">
        <f>'[47]For Form 1.3a'!I276</f>
        <v>12512.636110731926</v>
      </c>
      <c r="J276" s="154">
        <f>'[47]For Form 1.3a'!J276</f>
        <v>12710.237925940455</v>
      </c>
      <c r="K276" s="154">
        <f>'[47]For Form 1.3a'!K276</f>
        <v>12912.902107252496</v>
      </c>
      <c r="L276" s="154"/>
      <c r="M276" s="154"/>
      <c r="N276" s="154"/>
      <c r="O276" s="154"/>
      <c r="P276" s="154"/>
      <c r="Q276" s="154"/>
    </row>
    <row r="277" spans="2:17">
      <c r="B277" s="386"/>
      <c r="C277" s="570" t="s">
        <v>421</v>
      </c>
      <c r="D277" s="567"/>
      <c r="E277" s="862">
        <f>'[47]For Form 1.3a'!E277</f>
        <v>4302.779231660269</v>
      </c>
      <c r="F277" s="154">
        <f>'[47]For Form 1.3a'!F277</f>
        <v>3946.69</v>
      </c>
      <c r="G277" s="154">
        <f>'[47]For Form 1.3a'!G277</f>
        <v>4286.0971094652505</v>
      </c>
      <c r="H277" s="154">
        <f>'[47]For Form 1.3a'!H277</f>
        <v>4766.6686454241917</v>
      </c>
      <c r="I277" s="154">
        <f>'[47]For Form 1.3a'!I277</f>
        <v>5218.5914809759042</v>
      </c>
      <c r="J277" s="154">
        <f>'[47]For Form 1.3a'!J277</f>
        <v>5667.060567920611</v>
      </c>
      <c r="K277" s="154">
        <f>'[47]For Form 1.3a'!K277</f>
        <v>6212.2794763366637</v>
      </c>
      <c r="L277" s="154"/>
      <c r="M277" s="154"/>
      <c r="N277" s="154"/>
      <c r="O277" s="154"/>
      <c r="P277" s="154"/>
      <c r="Q277" s="154"/>
    </row>
    <row r="278" spans="2:17">
      <c r="B278" s="386"/>
      <c r="C278" s="570" t="s">
        <v>422</v>
      </c>
      <c r="D278" s="567"/>
      <c r="E278" s="862">
        <f>'[47]For Form 1.3a'!E278</f>
        <v>663.73778531638141</v>
      </c>
      <c r="F278" s="154">
        <f>'[47]For Form 1.3a'!F278</f>
        <v>725.84</v>
      </c>
      <c r="G278" s="154">
        <f>'[47]For Form 1.3a'!G278</f>
        <v>833.84</v>
      </c>
      <c r="H278" s="154">
        <f>'[47]For Form 1.3a'!H278</f>
        <v>1073.8400000000001</v>
      </c>
      <c r="I278" s="154">
        <f>'[47]For Form 1.3a'!I278</f>
        <v>1289.8400000000001</v>
      </c>
      <c r="J278" s="154">
        <f>'[47]For Form 1.3a'!J278</f>
        <v>1613.8400000000001</v>
      </c>
      <c r="K278" s="154">
        <f>'[47]For Form 1.3a'!K278</f>
        <v>1913.8400000000001</v>
      </c>
      <c r="L278" s="154"/>
      <c r="M278" s="154"/>
      <c r="N278" s="154"/>
      <c r="O278" s="154"/>
      <c r="P278" s="154"/>
      <c r="Q278" s="154"/>
    </row>
    <row r="279" spans="2:17">
      <c r="B279" s="386"/>
      <c r="C279" s="570"/>
      <c r="D279" s="567"/>
      <c r="E279" s="154"/>
      <c r="F279" s="154"/>
      <c r="G279" s="154"/>
      <c r="H279" s="154"/>
      <c r="I279" s="154"/>
      <c r="J279" s="154"/>
      <c r="K279" s="154"/>
      <c r="L279" s="154"/>
      <c r="M279" s="154"/>
      <c r="N279" s="154"/>
      <c r="O279" s="154"/>
      <c r="P279" s="154"/>
      <c r="Q279" s="154"/>
    </row>
    <row r="280" spans="2:17">
      <c r="B280" s="386"/>
      <c r="C280" s="569"/>
      <c r="D280" s="567"/>
      <c r="E280" s="154"/>
      <c r="F280" s="154"/>
      <c r="G280" s="154"/>
      <c r="H280" s="154"/>
      <c r="I280" s="154"/>
      <c r="J280" s="154"/>
      <c r="K280" s="154"/>
      <c r="L280" s="154"/>
      <c r="M280" s="154"/>
      <c r="N280" s="154"/>
      <c r="O280" s="154"/>
      <c r="P280" s="154"/>
      <c r="Q280" s="154"/>
    </row>
    <row r="281" spans="2:17">
      <c r="B281" s="386"/>
      <c r="C281" s="569" t="s">
        <v>423</v>
      </c>
      <c r="D281" s="567"/>
      <c r="E281" s="862">
        <f>'[47]For Form 1.3a'!E281</f>
        <v>2359.2482794930506</v>
      </c>
      <c r="F281" s="154">
        <f>'[47]For Form 1.3a'!F281</f>
        <v>2458.6888094948199</v>
      </c>
      <c r="G281" s="154">
        <f>'[47]For Form 1.3a'!G281</f>
        <v>3266.17391716369</v>
      </c>
      <c r="H281" s="154">
        <f>'[47]For Form 1.3a'!H281</f>
        <v>5976.6437048356956</v>
      </c>
      <c r="I281" s="154">
        <f>'[47]For Form 1.3a'!I281</f>
        <v>10045.163564153187</v>
      </c>
      <c r="J281" s="154">
        <f>'[47]For Form 1.3a'!J281</f>
        <v>10279.313441678807</v>
      </c>
      <c r="K281" s="154">
        <f>'[47]For Form 1.3a'!K281</f>
        <v>10536.018385316193</v>
      </c>
      <c r="L281" s="154"/>
      <c r="M281" s="154"/>
      <c r="N281" s="154"/>
      <c r="O281" s="154"/>
      <c r="P281" s="154"/>
      <c r="Q281" s="154"/>
    </row>
    <row r="282" spans="2:17">
      <c r="B282" s="386"/>
      <c r="C282" s="569" t="s">
        <v>424</v>
      </c>
      <c r="D282" s="567"/>
      <c r="E282" s="156">
        <f t="shared" ref="E282:K282" si="55">SUM(E283:E284)</f>
        <v>2099.0279221202486</v>
      </c>
      <c r="F282" s="156">
        <f t="shared" si="55"/>
        <v>2215.6806326000001</v>
      </c>
      <c r="G282" s="156">
        <f t="shared" si="55"/>
        <v>2974.0064572731758</v>
      </c>
      <c r="H282" s="156">
        <f t="shared" si="55"/>
        <v>5616.5131209863357</v>
      </c>
      <c r="I282" s="156">
        <f t="shared" si="55"/>
        <v>9515.8845578634809</v>
      </c>
      <c r="J282" s="156">
        <f t="shared" si="55"/>
        <v>9724.1352803885929</v>
      </c>
      <c r="K282" s="156">
        <f t="shared" si="55"/>
        <v>9953.2414792308991</v>
      </c>
      <c r="L282" s="156"/>
      <c r="M282" s="154"/>
      <c r="N282" s="154"/>
      <c r="O282" s="154"/>
      <c r="P282" s="154"/>
      <c r="Q282" s="154"/>
    </row>
    <row r="283" spans="2:17">
      <c r="B283" s="386"/>
      <c r="C283" s="570" t="s">
        <v>425</v>
      </c>
      <c r="D283" s="567"/>
      <c r="E283" s="862">
        <f>'[47]For Form 1.3a'!E283</f>
        <v>929.89920148993474</v>
      </c>
      <c r="F283" s="154">
        <f>'[47]For Form 1.3a'!F283</f>
        <v>907.8322316</v>
      </c>
      <c r="G283" s="154">
        <f>'[47]For Form 1.3a'!G283</f>
        <v>961.73491568902352</v>
      </c>
      <c r="H283" s="154">
        <f>'[47]For Form 1.3a'!H283</f>
        <v>1016.6258891470061</v>
      </c>
      <c r="I283" s="154">
        <f>'[47]For Form 1.3a'!I283</f>
        <v>1133.3709276472939</v>
      </c>
      <c r="J283" s="154">
        <f>'[47]For Form 1.3a'!J283</f>
        <v>1165.0499935643577</v>
      </c>
      <c r="K283" s="154">
        <f>'[47]For Form 1.3a'!K283</f>
        <v>1197.7683083458976</v>
      </c>
      <c r="L283" s="154"/>
      <c r="M283" s="154"/>
      <c r="N283" s="154"/>
      <c r="O283" s="154"/>
      <c r="P283" s="154"/>
      <c r="Q283" s="154"/>
    </row>
    <row r="284" spans="2:17">
      <c r="B284" s="386"/>
      <c r="C284" s="570" t="s">
        <v>426</v>
      </c>
      <c r="D284" s="567"/>
      <c r="E284" s="156">
        <f t="shared" ref="E284:K284" si="56">SUM(E285:E287)</f>
        <v>1169.1287206303139</v>
      </c>
      <c r="F284" s="156">
        <f t="shared" si="56"/>
        <v>1307.848401</v>
      </c>
      <c r="G284" s="156">
        <f t="shared" si="56"/>
        <v>2012.2715415841524</v>
      </c>
      <c r="H284" s="156">
        <f t="shared" si="56"/>
        <v>4599.8872318393296</v>
      </c>
      <c r="I284" s="156">
        <f t="shared" si="56"/>
        <v>8382.5136302161864</v>
      </c>
      <c r="J284" s="156">
        <f t="shared" si="56"/>
        <v>8559.0852868242346</v>
      </c>
      <c r="K284" s="156">
        <f t="shared" si="56"/>
        <v>8755.4731708850013</v>
      </c>
      <c r="L284" s="156"/>
      <c r="M284" s="154"/>
      <c r="N284" s="154"/>
      <c r="O284" s="154"/>
      <c r="P284" s="154"/>
      <c r="Q284" s="154"/>
    </row>
    <row r="285" spans="2:17">
      <c r="B285" s="386"/>
      <c r="C285" s="571" t="s">
        <v>427</v>
      </c>
      <c r="D285" s="567"/>
      <c r="E285" s="862">
        <f>'[47]For Form 1.3a'!E285</f>
        <v>1017.8429556403138</v>
      </c>
      <c r="F285" s="154">
        <f>'[47]For Form 1.3a'!F285</f>
        <v>908.375137</v>
      </c>
      <c r="G285" s="154">
        <f>'[47]For Form 1.3a'!G285</f>
        <v>1048.6941763750056</v>
      </c>
      <c r="H285" s="154">
        <f>'[47]For Form 1.3a'!H285</f>
        <v>1107.8830913530624</v>
      </c>
      <c r="I285" s="154">
        <f>'[47]For Form 1.3a'!I285</f>
        <v>1543.9872080201201</v>
      </c>
      <c r="J285" s="154">
        <f>'[47]For Form 1.3a'!J285</f>
        <v>1712.9059098830858</v>
      </c>
      <c r="K285" s="154">
        <f>'[47]For Form 1.3a'!K285</f>
        <v>1901.2786129470394</v>
      </c>
      <c r="L285" s="154"/>
      <c r="M285" s="154"/>
      <c r="N285" s="154"/>
      <c r="O285" s="154"/>
      <c r="P285" s="154"/>
      <c r="Q285" s="154"/>
    </row>
    <row r="286" spans="2:17">
      <c r="B286" s="386"/>
      <c r="C286" s="571" t="s">
        <v>428</v>
      </c>
      <c r="D286" s="567"/>
      <c r="E286" s="862">
        <f>'[47]For Form 1.3a'!E286</f>
        <v>3.5340000000000003</v>
      </c>
      <c r="F286" s="154">
        <f>'[47]For Form 1.3a'!F286</f>
        <v>204.45568799999998</v>
      </c>
      <c r="G286" s="154">
        <f>'[47]For Form 1.3a'!G286</f>
        <v>173.55978920914674</v>
      </c>
      <c r="H286" s="154">
        <f>'[47]For Form 1.3a'!H286</f>
        <v>166.98656448626724</v>
      </c>
      <c r="I286" s="154">
        <f>'[47]For Form 1.3a'!I286</f>
        <v>111.48689508750002</v>
      </c>
      <c r="J286" s="154">
        <f>'[47]For Form 1.3a'!J286</f>
        <v>111.70167504187501</v>
      </c>
      <c r="K286" s="154">
        <f>'[47]For Form 1.3a'!K286</f>
        <v>111.92719399396876</v>
      </c>
      <c r="L286" s="154"/>
      <c r="M286" s="154"/>
      <c r="N286" s="154"/>
      <c r="O286" s="154"/>
      <c r="P286" s="154"/>
      <c r="Q286" s="154"/>
    </row>
    <row r="287" spans="2:17" ht="13.5" thickBot="1">
      <c r="B287" s="395"/>
      <c r="C287" s="572" t="s">
        <v>527</v>
      </c>
      <c r="D287" s="573"/>
      <c r="E287" s="862">
        <f>'[47]For Form 1.3a'!E287</f>
        <v>147.75176499</v>
      </c>
      <c r="F287" s="154">
        <f>'[47]For Form 1.3a'!F287</f>
        <v>195.01757600000002</v>
      </c>
      <c r="G287" s="154">
        <f>'[47]For Form 1.3a'!G287</f>
        <v>790.01757599999996</v>
      </c>
      <c r="H287" s="154">
        <f>'[47]For Form 1.3a'!H287</f>
        <v>3325.0175760000002</v>
      </c>
      <c r="I287" s="154">
        <f>'[47]For Form 1.3a'!I287</f>
        <v>6727.0395271085663</v>
      </c>
      <c r="J287" s="154">
        <f>'[47]For Form 1.3a'!J287</f>
        <v>6734.4777018992736</v>
      </c>
      <c r="K287" s="154">
        <f>'[47]For Form 1.3a'!K287</f>
        <v>6742.2673639439936</v>
      </c>
      <c r="L287" s="227"/>
      <c r="M287" s="227"/>
      <c r="N287" s="227"/>
      <c r="O287" s="227"/>
      <c r="P287" s="227"/>
      <c r="Q287" s="227"/>
    </row>
    <row r="291" spans="2:18" ht="13.5" thickBot="1"/>
    <row r="292" spans="2:18">
      <c r="B292" s="575"/>
      <c r="C292" s="576" t="s">
        <v>438</v>
      </c>
    </row>
    <row r="293" spans="2:18" ht="13.5" thickBot="1">
      <c r="B293" s="577" t="s">
        <v>432</v>
      </c>
      <c r="C293" s="578" t="s">
        <v>1000</v>
      </c>
    </row>
    <row r="294" spans="2:18">
      <c r="B294" s="2196" t="s">
        <v>142</v>
      </c>
      <c r="C294" s="2194" t="s">
        <v>143</v>
      </c>
      <c r="D294" s="2193" t="s">
        <v>407</v>
      </c>
      <c r="E294" s="31"/>
      <c r="F294" s="2193" t="s">
        <v>145</v>
      </c>
      <c r="G294" s="2193" t="s">
        <v>146</v>
      </c>
      <c r="H294" s="2193" t="s">
        <v>147</v>
      </c>
      <c r="I294" s="2193" t="s">
        <v>148</v>
      </c>
      <c r="J294" s="2193" t="s">
        <v>149</v>
      </c>
      <c r="K294" s="2193" t="s">
        <v>150</v>
      </c>
      <c r="L294" s="2184" t="s">
        <v>151</v>
      </c>
      <c r="M294" s="2185"/>
      <c r="N294" s="2185"/>
      <c r="O294" s="2185"/>
      <c r="P294" s="2185"/>
      <c r="Q294" s="2185"/>
      <c r="R294" s="2186"/>
    </row>
    <row r="295" spans="2:18">
      <c r="B295" s="2197"/>
      <c r="C295" s="2199"/>
      <c r="D295" s="2191"/>
      <c r="E295" s="677"/>
      <c r="F295" s="2191"/>
      <c r="G295" s="2191"/>
      <c r="H295" s="2191"/>
      <c r="I295" s="2191"/>
      <c r="J295" s="2191"/>
      <c r="K295" s="2191"/>
      <c r="L295" s="2187"/>
      <c r="M295" s="2188"/>
      <c r="N295" s="2188"/>
      <c r="O295" s="2188"/>
      <c r="P295" s="2188"/>
      <c r="Q295" s="2188"/>
      <c r="R295" s="2189"/>
    </row>
    <row r="296" spans="2:18" ht="13.5" thickBot="1">
      <c r="B296" s="2197"/>
      <c r="C296" s="2199"/>
      <c r="D296" s="2191"/>
      <c r="E296" s="677"/>
      <c r="F296" s="2191"/>
      <c r="G296" s="2191"/>
      <c r="H296" s="2191"/>
      <c r="I296" s="2191"/>
      <c r="J296" s="2191"/>
      <c r="K296" s="2191"/>
      <c r="L296" s="2187"/>
      <c r="M296" s="2188"/>
      <c r="N296" s="2188"/>
      <c r="O296" s="2188"/>
      <c r="P296" s="2188"/>
      <c r="Q296" s="2188"/>
      <c r="R296" s="2189"/>
    </row>
    <row r="297" spans="2:18">
      <c r="B297" s="2197"/>
      <c r="C297" s="2199"/>
      <c r="D297" s="2191"/>
      <c r="E297" s="677"/>
      <c r="F297" s="2191"/>
      <c r="G297" s="2191"/>
      <c r="H297" s="2191"/>
      <c r="I297" s="2191"/>
      <c r="J297" s="2191"/>
      <c r="K297" s="2191"/>
      <c r="L297" s="2194" t="s">
        <v>573</v>
      </c>
      <c r="M297" s="2193" t="s">
        <v>145</v>
      </c>
      <c r="N297" s="2193" t="s">
        <v>146</v>
      </c>
      <c r="O297" s="2193" t="s">
        <v>147</v>
      </c>
      <c r="P297" s="2193" t="s">
        <v>148</v>
      </c>
      <c r="Q297" s="2193" t="s">
        <v>149</v>
      </c>
      <c r="R297" s="2193" t="s">
        <v>150</v>
      </c>
    </row>
    <row r="298" spans="2:18" ht="13.5" thickBot="1">
      <c r="B298" s="2198"/>
      <c r="C298" s="2195"/>
      <c r="D298" s="2192"/>
      <c r="E298" s="678"/>
      <c r="F298" s="2192"/>
      <c r="G298" s="2192"/>
      <c r="H298" s="2192"/>
      <c r="I298" s="2192"/>
      <c r="J298" s="2192"/>
      <c r="K298" s="2192"/>
      <c r="L298" s="2195"/>
      <c r="M298" s="2192"/>
      <c r="N298" s="2192"/>
      <c r="O298" s="2192"/>
      <c r="P298" s="2192"/>
      <c r="Q298" s="2192"/>
      <c r="R298" s="2192"/>
    </row>
    <row r="299" spans="2:18">
      <c r="B299" s="382"/>
      <c r="C299" s="564" t="s">
        <v>408</v>
      </c>
      <c r="D299" s="565"/>
      <c r="E299" s="565"/>
      <c r="F299" s="152">
        <f t="shared" ref="F299:K299" si="57">SUM(F300:F302)</f>
        <v>85.395879025231437</v>
      </c>
      <c r="G299" s="152">
        <f t="shared" si="57"/>
        <v>95.082320088668013</v>
      </c>
      <c r="H299" s="152">
        <f t="shared" si="57"/>
        <v>109.39305409808702</v>
      </c>
      <c r="I299" s="152">
        <f t="shared" si="57"/>
        <v>126.09646143153725</v>
      </c>
      <c r="J299" s="152">
        <f t="shared" si="57"/>
        <v>149.36574702434376</v>
      </c>
      <c r="K299" s="152">
        <f t="shared" si="57"/>
        <v>171.79974690658344</v>
      </c>
      <c r="L299" s="152"/>
      <c r="M299" s="153"/>
      <c r="N299" s="153"/>
      <c r="O299" s="153"/>
      <c r="P299" s="153"/>
      <c r="Q299" s="153"/>
    </row>
    <row r="300" spans="2:18">
      <c r="B300" s="386"/>
      <c r="C300" s="566" t="s">
        <v>409</v>
      </c>
      <c r="D300" s="567"/>
      <c r="E300" s="154">
        <f>'[47]For Form 1.3a'!E300</f>
        <v>33.507596418413705</v>
      </c>
      <c r="F300" s="154">
        <f>'[47]For Form 1.3a'!F300</f>
        <v>78.013555416424708</v>
      </c>
      <c r="G300" s="154">
        <f>'[47]For Form 1.3a'!G300</f>
        <v>86.250442498230754</v>
      </c>
      <c r="H300" s="154">
        <f>'[47]For Form 1.3a'!H300</f>
        <v>98.793307824356745</v>
      </c>
      <c r="I300" s="154">
        <f>'[47]For Form 1.3a'!I300</f>
        <v>113.50093403739075</v>
      </c>
      <c r="J300" s="154">
        <f>'[47]For Form 1.3a'!J300</f>
        <v>134.25013182786512</v>
      </c>
      <c r="K300" s="154">
        <f>'[47]For Form 1.3a'!K300</f>
        <v>153.94647766460551</v>
      </c>
      <c r="L300" s="154"/>
      <c r="M300" s="154"/>
      <c r="N300" s="154"/>
      <c r="O300" s="154"/>
      <c r="P300" s="154"/>
      <c r="Q300" s="154"/>
    </row>
    <row r="301" spans="2:18">
      <c r="B301" s="386"/>
      <c r="C301" s="566" t="s">
        <v>68</v>
      </c>
      <c r="D301" s="567"/>
      <c r="E301" s="154">
        <f>'[47]For Form 1.3a'!E301</f>
        <v>3.8814327765819816</v>
      </c>
      <c r="F301" s="154">
        <f>'[47]For Form 1.3a'!F301</f>
        <v>4.0522535486230744</v>
      </c>
      <c r="G301" s="154">
        <f>'[47]For Form 1.3a'!G301</f>
        <v>4.4801016928166009</v>
      </c>
      <c r="H301" s="154">
        <f>'[47]For Form 1.3a'!H301</f>
        <v>5.1316150132439171</v>
      </c>
      <c r="I301" s="154">
        <f>'[47]For Form 1.3a'!I301</f>
        <v>5.8955723818763062</v>
      </c>
      <c r="J301" s="154">
        <f>'[47]For Form 1.3a'!J301</f>
        <v>6.973346749788651</v>
      </c>
      <c r="K301" s="154">
        <f>'[47]For Form 1.3a'!K301</f>
        <v>7.9964328902138657</v>
      </c>
      <c r="L301" s="154"/>
      <c r="M301" s="154"/>
      <c r="N301" s="154"/>
      <c r="O301" s="154"/>
      <c r="P301" s="154"/>
      <c r="Q301" s="154"/>
    </row>
    <row r="302" spans="2:18">
      <c r="B302" s="386"/>
      <c r="C302" s="566" t="s">
        <v>410</v>
      </c>
      <c r="D302" s="567"/>
      <c r="E302" s="154">
        <f>'[47]For Form 1.3a'!E302</f>
        <v>4.034303763849401</v>
      </c>
      <c r="F302" s="154">
        <f>'[47]For Form 1.3a'!F302</f>
        <v>3.3300700601836608</v>
      </c>
      <c r="G302" s="154">
        <f>'[47]For Form 1.3a'!G302</f>
        <v>4.3517758976206489</v>
      </c>
      <c r="H302" s="154">
        <f>'[47]For Form 1.3a'!H302</f>
        <v>5.4681312604863592</v>
      </c>
      <c r="I302" s="154">
        <f>'[47]For Form 1.3a'!I302</f>
        <v>6.6999550122701876</v>
      </c>
      <c r="J302" s="154">
        <f>'[47]For Form 1.3a'!J302</f>
        <v>8.1422684466899895</v>
      </c>
      <c r="K302" s="154">
        <f>'[47]For Form 1.3a'!K302</f>
        <v>9.856836351764052</v>
      </c>
      <c r="L302" s="154"/>
      <c r="M302" s="154"/>
      <c r="N302" s="154"/>
      <c r="O302" s="154"/>
      <c r="P302" s="154"/>
      <c r="Q302" s="154"/>
    </row>
    <row r="303" spans="2:18">
      <c r="B303" s="386"/>
      <c r="C303" s="566"/>
      <c r="D303" s="567"/>
      <c r="E303" s="154"/>
      <c r="F303" s="154"/>
      <c r="G303" s="154"/>
      <c r="H303" s="154"/>
      <c r="I303" s="154"/>
      <c r="J303" s="154"/>
      <c r="K303" s="154"/>
      <c r="L303" s="154"/>
      <c r="M303" s="154"/>
      <c r="N303" s="154"/>
      <c r="O303" s="154"/>
      <c r="P303" s="154"/>
      <c r="Q303" s="154"/>
    </row>
    <row r="304" spans="2:18">
      <c r="B304" s="386"/>
      <c r="C304" s="568" t="s">
        <v>411</v>
      </c>
      <c r="D304" s="567"/>
      <c r="E304" s="154"/>
      <c r="F304" s="154"/>
      <c r="G304" s="154"/>
      <c r="H304" s="154"/>
      <c r="I304" s="154"/>
      <c r="J304" s="154"/>
      <c r="K304" s="154"/>
      <c r="L304" s="154"/>
      <c r="M304" s="154"/>
      <c r="N304" s="154"/>
      <c r="O304" s="154"/>
      <c r="P304" s="154"/>
      <c r="Q304" s="154"/>
    </row>
    <row r="305" spans="2:17">
      <c r="B305" s="386"/>
      <c r="C305" s="569" t="s">
        <v>412</v>
      </c>
      <c r="D305" s="567"/>
      <c r="E305" s="156">
        <f t="shared" ref="E305:K305" si="58">SUM(E306:E307)</f>
        <v>421403</v>
      </c>
      <c r="F305" s="156">
        <f t="shared" si="58"/>
        <v>449903</v>
      </c>
      <c r="G305" s="156">
        <f t="shared" si="58"/>
        <v>471613</v>
      </c>
      <c r="H305" s="156">
        <f t="shared" si="58"/>
        <v>493279</v>
      </c>
      <c r="I305" s="156">
        <f t="shared" si="58"/>
        <v>506872</v>
      </c>
      <c r="J305" s="156">
        <f t="shared" si="58"/>
        <v>520466</v>
      </c>
      <c r="K305" s="156">
        <f t="shared" si="58"/>
        <v>534058</v>
      </c>
      <c r="L305" s="156"/>
      <c r="M305" s="154"/>
      <c r="N305" s="154"/>
      <c r="O305" s="154"/>
      <c r="P305" s="154"/>
      <c r="Q305" s="154"/>
    </row>
    <row r="306" spans="2:17">
      <c r="B306" s="386"/>
      <c r="C306" s="570" t="s">
        <v>413</v>
      </c>
      <c r="D306" s="567"/>
      <c r="E306" s="862">
        <f>'[47]For Form 1.3a'!E306</f>
        <v>421354</v>
      </c>
      <c r="F306" s="862">
        <f>'[47]For Form 1.3a'!F306</f>
        <v>449819</v>
      </c>
      <c r="G306" s="862">
        <f>'[47]For Form 1.3a'!G306</f>
        <v>471525</v>
      </c>
      <c r="H306" s="862">
        <f>'[47]For Form 1.3a'!H306</f>
        <v>493187</v>
      </c>
      <c r="I306" s="862">
        <f>'[47]For Form 1.3a'!I306</f>
        <v>506778</v>
      </c>
      <c r="J306" s="862">
        <f>'[47]For Form 1.3a'!J306</f>
        <v>520369</v>
      </c>
      <c r="K306" s="862">
        <f>'[47]For Form 1.3a'!K306</f>
        <v>533959</v>
      </c>
      <c r="L306" s="154"/>
      <c r="M306" s="154"/>
      <c r="N306" s="154"/>
      <c r="O306" s="154"/>
      <c r="P306" s="154"/>
      <c r="Q306" s="154"/>
    </row>
    <row r="307" spans="2:17">
      <c r="B307" s="386"/>
      <c r="C307" s="570" t="s">
        <v>414</v>
      </c>
      <c r="D307" s="567"/>
      <c r="E307" s="156">
        <f t="shared" ref="E307:K307" si="59">SUM(E308:E310)</f>
        <v>49</v>
      </c>
      <c r="F307" s="156">
        <f t="shared" si="59"/>
        <v>84</v>
      </c>
      <c r="G307" s="156">
        <f t="shared" si="59"/>
        <v>88</v>
      </c>
      <c r="H307" s="156">
        <f t="shared" si="59"/>
        <v>92</v>
      </c>
      <c r="I307" s="156">
        <f t="shared" si="59"/>
        <v>94</v>
      </c>
      <c r="J307" s="156">
        <f t="shared" si="59"/>
        <v>97</v>
      </c>
      <c r="K307" s="156">
        <f t="shared" si="59"/>
        <v>99</v>
      </c>
      <c r="L307" s="156"/>
      <c r="M307" s="154"/>
      <c r="N307" s="154"/>
      <c r="O307" s="154"/>
      <c r="P307" s="154"/>
      <c r="Q307" s="154"/>
    </row>
    <row r="308" spans="2:17">
      <c r="B308" s="386"/>
      <c r="C308" s="571" t="s">
        <v>415</v>
      </c>
      <c r="D308" s="567"/>
      <c r="E308" s="862">
        <f>'[47]For Form 1.3a'!E308</f>
        <v>48</v>
      </c>
      <c r="F308" s="862">
        <f>'[47]For Form 1.3a'!F308</f>
        <v>82</v>
      </c>
      <c r="G308" s="862">
        <f>'[47]For Form 1.3a'!G308</f>
        <v>86</v>
      </c>
      <c r="H308" s="862">
        <f>'[47]For Form 1.3a'!H308</f>
        <v>90</v>
      </c>
      <c r="I308" s="862">
        <f>'[47]For Form 1.3a'!I308</f>
        <v>92</v>
      </c>
      <c r="J308" s="862">
        <f>'[47]For Form 1.3a'!J308</f>
        <v>95</v>
      </c>
      <c r="K308" s="862">
        <f>'[47]For Form 1.3a'!K308</f>
        <v>97</v>
      </c>
      <c r="L308" s="154"/>
      <c r="M308" s="154"/>
      <c r="N308" s="154"/>
      <c r="O308" s="154"/>
      <c r="P308" s="154"/>
      <c r="Q308" s="154"/>
    </row>
    <row r="309" spans="2:17">
      <c r="B309" s="386"/>
      <c r="C309" s="571" t="s">
        <v>416</v>
      </c>
      <c r="D309" s="567"/>
      <c r="E309" s="862">
        <f>'[47]For Form 1.3a'!E309</f>
        <v>1</v>
      </c>
      <c r="F309" s="862">
        <f>'[47]For Form 1.3a'!F309</f>
        <v>2</v>
      </c>
      <c r="G309" s="862">
        <f>'[47]For Form 1.3a'!G309</f>
        <v>2</v>
      </c>
      <c r="H309" s="862">
        <f>'[47]For Form 1.3a'!H309</f>
        <v>2</v>
      </c>
      <c r="I309" s="862">
        <f>'[47]For Form 1.3a'!I309</f>
        <v>2</v>
      </c>
      <c r="J309" s="862">
        <f>'[47]For Form 1.3a'!J309</f>
        <v>2</v>
      </c>
      <c r="K309" s="862">
        <f>'[47]For Form 1.3a'!K309</f>
        <v>2</v>
      </c>
      <c r="L309" s="154"/>
      <c r="M309" s="154"/>
      <c r="N309" s="154"/>
      <c r="O309" s="154"/>
      <c r="P309" s="154"/>
      <c r="Q309" s="154"/>
    </row>
    <row r="310" spans="2:17">
      <c r="B310" s="386"/>
      <c r="C310" s="571" t="s">
        <v>526</v>
      </c>
      <c r="D310" s="567"/>
      <c r="E310" s="862">
        <f>'[47]For Form 1.3a'!E310</f>
        <v>0</v>
      </c>
      <c r="F310" s="862">
        <f>'[47]For Form 1.3a'!F310</f>
        <v>0</v>
      </c>
      <c r="G310" s="862">
        <f>'[47]For Form 1.3a'!G310</f>
        <v>0</v>
      </c>
      <c r="H310" s="862">
        <f>'[47]For Form 1.3a'!H310</f>
        <v>0</v>
      </c>
      <c r="I310" s="862">
        <f>'[47]For Form 1.3a'!I310</f>
        <v>0</v>
      </c>
      <c r="J310" s="862">
        <f>'[47]For Form 1.3a'!J310</f>
        <v>0</v>
      </c>
      <c r="K310" s="862">
        <f>'[47]For Form 1.3a'!K310</f>
        <v>0</v>
      </c>
      <c r="L310" s="154"/>
      <c r="M310" s="154"/>
      <c r="N310" s="154"/>
      <c r="O310" s="154"/>
      <c r="P310" s="154"/>
      <c r="Q310" s="154"/>
    </row>
    <row r="311" spans="2:17">
      <c r="B311" s="386"/>
      <c r="C311" s="569"/>
      <c r="D311" s="567"/>
      <c r="E311" s="154"/>
      <c r="F311" s="154"/>
      <c r="G311" s="154"/>
      <c r="H311" s="154"/>
      <c r="I311" s="154"/>
      <c r="J311" s="154"/>
      <c r="K311" s="154"/>
      <c r="L311" s="154"/>
      <c r="M311" s="154"/>
      <c r="N311" s="154"/>
      <c r="O311" s="154"/>
      <c r="P311" s="154"/>
      <c r="Q311" s="154"/>
    </row>
    <row r="312" spans="2:17">
      <c r="B312" s="386"/>
      <c r="C312" s="569" t="s">
        <v>417</v>
      </c>
      <c r="D312" s="567"/>
      <c r="E312" s="862">
        <f>'[47]For Form 1.3a'!E312</f>
        <v>95</v>
      </c>
      <c r="F312" s="862">
        <f>'[47]For Form 1.3a'!F312</f>
        <v>110</v>
      </c>
      <c r="G312" s="862">
        <f>'[47]For Form 1.3a'!G312</f>
        <v>112</v>
      </c>
      <c r="H312" s="862">
        <f>'[47]For Form 1.3a'!H312</f>
        <v>119</v>
      </c>
      <c r="I312" s="862">
        <f>'[47]For Form 1.3a'!I312</f>
        <v>133</v>
      </c>
      <c r="J312" s="862">
        <f>'[47]For Form 1.3a'!J312</f>
        <v>158</v>
      </c>
      <c r="K312" s="862">
        <f>'[47]For Form 1.3a'!K312</f>
        <v>181</v>
      </c>
      <c r="L312" s="154"/>
      <c r="M312" s="154"/>
      <c r="N312" s="154"/>
      <c r="O312" s="154"/>
      <c r="P312" s="154"/>
      <c r="Q312" s="154"/>
    </row>
    <row r="313" spans="2:17">
      <c r="B313" s="386"/>
      <c r="C313" s="569" t="s">
        <v>418</v>
      </c>
      <c r="D313" s="567"/>
      <c r="E313" s="862">
        <f>'[47]For Form 1.3a'!E313</f>
        <v>888250</v>
      </c>
      <c r="F313" s="862">
        <f>'[47]For Form 1.3a'!F313</f>
        <v>925750</v>
      </c>
      <c r="G313" s="862">
        <f>'[47]For Form 1.3a'!G313</f>
        <v>930750</v>
      </c>
      <c r="H313" s="862">
        <f>'[47]For Form 1.3a'!H313</f>
        <v>960750</v>
      </c>
      <c r="I313" s="862">
        <f>'[47]For Form 1.3a'!I313</f>
        <v>1005750</v>
      </c>
      <c r="J313" s="862">
        <f>'[47]For Form 1.3a'!J313</f>
        <v>1124750</v>
      </c>
      <c r="K313" s="862">
        <f>'[47]For Form 1.3a'!K313</f>
        <v>1195750</v>
      </c>
      <c r="L313" s="154"/>
      <c r="M313" s="154"/>
      <c r="N313" s="154"/>
      <c r="O313" s="154"/>
      <c r="P313" s="154"/>
      <c r="Q313" s="154"/>
    </row>
    <row r="314" spans="2:17">
      <c r="B314" s="386"/>
      <c r="C314" s="569" t="s">
        <v>419</v>
      </c>
      <c r="D314" s="567"/>
      <c r="E314" s="862">
        <f>'[47]For Form 1.3a'!E314</f>
        <v>0</v>
      </c>
      <c r="F314" s="862">
        <f>'[47]For Form 1.3a'!F314</f>
        <v>0</v>
      </c>
      <c r="G314" s="862">
        <f>'[47]For Form 1.3a'!G314</f>
        <v>0</v>
      </c>
      <c r="H314" s="862">
        <f>'[47]For Form 1.3a'!H314</f>
        <v>0</v>
      </c>
      <c r="I314" s="862">
        <f>'[47]For Form 1.3a'!I314</f>
        <v>0</v>
      </c>
      <c r="J314" s="862">
        <f>'[47]For Form 1.3a'!J314</f>
        <v>0</v>
      </c>
      <c r="K314" s="862">
        <f>'[47]For Form 1.3a'!K314</f>
        <v>0</v>
      </c>
      <c r="L314" s="154"/>
      <c r="M314" s="154"/>
      <c r="N314" s="154"/>
      <c r="O314" s="154"/>
      <c r="P314" s="154"/>
      <c r="Q314" s="154"/>
    </row>
    <row r="315" spans="2:17">
      <c r="B315" s="386"/>
      <c r="C315" s="569"/>
      <c r="D315" s="567"/>
      <c r="E315" s="154"/>
      <c r="F315" s="154"/>
      <c r="G315" s="154"/>
      <c r="H315" s="154"/>
      <c r="I315" s="154"/>
      <c r="J315" s="154"/>
      <c r="K315" s="154"/>
      <c r="L315" s="154"/>
      <c r="M315" s="154"/>
      <c r="N315" s="154"/>
      <c r="O315" s="154"/>
      <c r="P315" s="154"/>
      <c r="Q315" s="154"/>
    </row>
    <row r="316" spans="2:17">
      <c r="B316" s="386"/>
      <c r="C316" s="569" t="s">
        <v>420</v>
      </c>
      <c r="D316" s="567"/>
      <c r="E316" s="156">
        <f t="shared" ref="E316:K316" si="60">SUM(E317:E319)</f>
        <v>15419.571512752325</v>
      </c>
      <c r="F316" s="156">
        <f t="shared" si="60"/>
        <v>18989.72</v>
      </c>
      <c r="G316" s="156">
        <f t="shared" si="60"/>
        <v>19974.693527248659</v>
      </c>
      <c r="H316" s="156">
        <f t="shared" si="60"/>
        <v>21077.11235932578</v>
      </c>
      <c r="I316" s="156">
        <f t="shared" si="60"/>
        <v>22408.433631982225</v>
      </c>
      <c r="J316" s="156">
        <f t="shared" si="60"/>
        <v>23874.247650456062</v>
      </c>
      <c r="K316" s="156">
        <f t="shared" si="60"/>
        <v>25496.28566522889</v>
      </c>
      <c r="L316" s="156"/>
      <c r="M316" s="154"/>
      <c r="N316" s="154"/>
      <c r="O316" s="154"/>
      <c r="P316" s="154"/>
      <c r="Q316" s="154"/>
    </row>
    <row r="317" spans="2:17">
      <c r="B317" s="386"/>
      <c r="C317" s="570" t="s">
        <v>546</v>
      </c>
      <c r="D317" s="567"/>
      <c r="E317" s="862">
        <f>'[47]For Form 1.3a'!E317</f>
        <v>9924.3903678216884</v>
      </c>
      <c r="F317" s="154">
        <f>'[47]For Form 1.3a'!F317</f>
        <v>13054.640000000001</v>
      </c>
      <c r="G317" s="154">
        <f>'[47]For Form 1.3a'!G317</f>
        <v>13457.914368820855</v>
      </c>
      <c r="H317" s="154">
        <f>'[47]For Form 1.3a'!H317</f>
        <v>13881.522439711051</v>
      </c>
      <c r="I317" s="154">
        <f>'[47]For Form 1.3a'!I317</f>
        <v>14326.517270849525</v>
      </c>
      <c r="J317" s="154">
        <f>'[47]For Form 1.3a'!J317</f>
        <v>14794.008993052597</v>
      </c>
      <c r="K317" s="154">
        <f>'[47]For Form 1.3a'!K317</f>
        <v>15285.168142240953</v>
      </c>
      <c r="L317" s="154"/>
      <c r="M317" s="154"/>
      <c r="N317" s="154"/>
      <c r="O317" s="154"/>
      <c r="P317" s="154"/>
      <c r="Q317" s="154"/>
    </row>
    <row r="318" spans="2:17">
      <c r="B318" s="386"/>
      <c r="C318" s="570" t="s">
        <v>421</v>
      </c>
      <c r="D318" s="567"/>
      <c r="E318" s="862">
        <f>'[47]For Form 1.3a'!E318</f>
        <v>4936.258041963406</v>
      </c>
      <c r="F318" s="154">
        <f>'[47]For Form 1.3a'!F318</f>
        <v>5308</v>
      </c>
      <c r="G318" s="154">
        <f>'[47]For Form 1.3a'!G318</f>
        <v>5865.6991584278039</v>
      </c>
      <c r="H318" s="154">
        <f>'[47]For Form 1.3a'!H318</f>
        <v>6460.5099196147321</v>
      </c>
      <c r="I318" s="154">
        <f>'[47]For Form 1.3a'!I318</f>
        <v>7178.8363611326968</v>
      </c>
      <c r="J318" s="154">
        <f>'[47]For Form 1.3a'!J318</f>
        <v>7877.1586574034609</v>
      </c>
      <c r="K318" s="154">
        <f>'[47]For Form 1.3a'!K318</f>
        <v>8732.0375229879337</v>
      </c>
      <c r="L318" s="154"/>
      <c r="M318" s="154"/>
      <c r="N318" s="154"/>
      <c r="O318" s="154"/>
      <c r="P318" s="154"/>
      <c r="Q318" s="154"/>
    </row>
    <row r="319" spans="2:17">
      <c r="B319" s="386"/>
      <c r="C319" s="570" t="s">
        <v>422</v>
      </c>
      <c r="D319" s="567"/>
      <c r="E319" s="862">
        <f>'[47]For Form 1.3a'!E319</f>
        <v>558.92310296722974</v>
      </c>
      <c r="F319" s="154">
        <f>'[47]For Form 1.3a'!F319</f>
        <v>627.07999999999993</v>
      </c>
      <c r="G319" s="154">
        <f>'[47]For Form 1.3a'!G319</f>
        <v>651.07999999999993</v>
      </c>
      <c r="H319" s="154">
        <f>'[47]For Form 1.3a'!H319</f>
        <v>735.07999999999993</v>
      </c>
      <c r="I319" s="154">
        <f>'[47]For Form 1.3a'!I319</f>
        <v>903.07999999999993</v>
      </c>
      <c r="J319" s="154">
        <f>'[47]For Form 1.3a'!J319</f>
        <v>1203.08</v>
      </c>
      <c r="K319" s="154">
        <f>'[47]For Form 1.3a'!K319</f>
        <v>1479.08</v>
      </c>
      <c r="L319" s="154"/>
      <c r="M319" s="154"/>
      <c r="N319" s="154"/>
      <c r="O319" s="154"/>
      <c r="P319" s="154"/>
      <c r="Q319" s="154"/>
    </row>
    <row r="320" spans="2:17">
      <c r="B320" s="386"/>
      <c r="C320" s="570"/>
      <c r="D320" s="567"/>
      <c r="E320" s="154"/>
      <c r="F320" s="154"/>
      <c r="G320" s="154"/>
      <c r="H320" s="154"/>
      <c r="I320" s="154"/>
      <c r="J320" s="154"/>
      <c r="K320" s="154"/>
      <c r="L320" s="154"/>
      <c r="M320" s="154"/>
      <c r="N320" s="154"/>
      <c r="O320" s="154"/>
      <c r="P320" s="154"/>
      <c r="Q320" s="154"/>
    </row>
    <row r="321" spans="2:17">
      <c r="B321" s="386"/>
      <c r="C321" s="569"/>
      <c r="D321" s="567"/>
      <c r="E321" s="154"/>
      <c r="F321" s="154"/>
      <c r="G321" s="154"/>
      <c r="H321" s="154"/>
      <c r="I321" s="154"/>
      <c r="J321" s="154"/>
      <c r="K321" s="154"/>
      <c r="L321" s="154"/>
      <c r="M321" s="154"/>
      <c r="N321" s="154"/>
      <c r="O321" s="154"/>
      <c r="P321" s="154"/>
      <c r="Q321" s="154"/>
    </row>
    <row r="322" spans="2:17">
      <c r="B322" s="386"/>
      <c r="C322" s="569" t="s">
        <v>423</v>
      </c>
      <c r="D322" s="567"/>
      <c r="E322" s="862">
        <f>'[47]For Form 1.3a'!E322</f>
        <v>981.98977611923533</v>
      </c>
      <c r="F322" s="154">
        <f>'[47]For Form 1.3a'!F322</f>
        <v>881.60159290691206</v>
      </c>
      <c r="G322" s="154">
        <f>'[47]For Form 1.3a'!G322</f>
        <v>1018.2557721291839</v>
      </c>
      <c r="H322" s="154">
        <f>'[47]For Form 1.3a'!H322</f>
        <v>1319.2913133835518</v>
      </c>
      <c r="I322" s="154">
        <f>'[47]For Form 1.3a'!I322</f>
        <v>1746.6726489069199</v>
      </c>
      <c r="J322" s="154">
        <f>'[47]For Form 1.3a'!J322</f>
        <v>1811.9049409809572</v>
      </c>
      <c r="K322" s="154">
        <f>'[47]For Form 1.3a'!K322</f>
        <v>1880.6296902284594</v>
      </c>
      <c r="L322" s="154"/>
      <c r="M322" s="154"/>
      <c r="N322" s="154"/>
      <c r="O322" s="154"/>
      <c r="P322" s="154"/>
      <c r="Q322" s="154"/>
    </row>
    <row r="323" spans="2:17">
      <c r="B323" s="386"/>
      <c r="C323" s="569" t="s">
        <v>424</v>
      </c>
      <c r="D323" s="567"/>
      <c r="E323" s="156">
        <f t="shared" ref="E323:K323" si="61">SUM(E324:E325)</f>
        <v>873.67827168821634</v>
      </c>
      <c r="F323" s="156">
        <f t="shared" si="61"/>
        <v>794.46718410635458</v>
      </c>
      <c r="G323" s="156">
        <f t="shared" si="61"/>
        <v>927.1702359614759</v>
      </c>
      <c r="H323" s="156">
        <f t="shared" si="61"/>
        <v>1239.7956675963032</v>
      </c>
      <c r="I323" s="156">
        <f t="shared" si="61"/>
        <v>1654.6405821294393</v>
      </c>
      <c r="J323" s="156">
        <f t="shared" si="61"/>
        <v>1714.0452872916565</v>
      </c>
      <c r="K323" s="156">
        <f t="shared" si="61"/>
        <v>1776.6067555408226</v>
      </c>
      <c r="L323" s="156"/>
      <c r="M323" s="154"/>
      <c r="N323" s="154"/>
      <c r="O323" s="154"/>
      <c r="P323" s="154"/>
      <c r="Q323" s="154"/>
    </row>
    <row r="324" spans="2:17">
      <c r="B324" s="386"/>
      <c r="C324" s="570" t="s">
        <v>425</v>
      </c>
      <c r="D324" s="567"/>
      <c r="E324" s="862">
        <f>'[47]For Form 1.3a'!E324</f>
        <v>862.75529957876711</v>
      </c>
      <c r="F324" s="154">
        <f>'[47]For Form 1.3a'!F324</f>
        <v>771.78809410635461</v>
      </c>
      <c r="G324" s="154">
        <f>'[47]For Form 1.3a'!G324</f>
        <v>817.61313575195061</v>
      </c>
      <c r="H324" s="154">
        <f>'[47]For Form 1.3a'!H324</f>
        <v>864.27836564152449</v>
      </c>
      <c r="I324" s="154">
        <f>'[47]For Form 1.3a'!I324</f>
        <v>1171.5017799286638</v>
      </c>
      <c r="J324" s="154">
        <f>'[47]For Form 1.3a'!J324</f>
        <v>1230.3896348118205</v>
      </c>
      <c r="K324" s="154">
        <f>'[47]For Form 1.3a'!K324</f>
        <v>1292.4084103348675</v>
      </c>
      <c r="L324" s="154"/>
      <c r="M324" s="154"/>
      <c r="N324" s="154"/>
      <c r="O324" s="154"/>
      <c r="P324" s="154"/>
      <c r="Q324" s="154"/>
    </row>
    <row r="325" spans="2:17">
      <c r="B325" s="386"/>
      <c r="C325" s="570" t="s">
        <v>426</v>
      </c>
      <c r="D325" s="567"/>
      <c r="E325" s="156">
        <f t="shared" ref="E325:K325" si="62">SUM(E326:E328)</f>
        <v>10.922972109449264</v>
      </c>
      <c r="F325" s="156">
        <f t="shared" si="62"/>
        <v>22.679089999999999</v>
      </c>
      <c r="G325" s="156">
        <f t="shared" si="62"/>
        <v>109.55710020952532</v>
      </c>
      <c r="H325" s="156">
        <f t="shared" si="62"/>
        <v>375.5173019547787</v>
      </c>
      <c r="I325" s="156">
        <f t="shared" si="62"/>
        <v>483.13880220077556</v>
      </c>
      <c r="J325" s="156">
        <f t="shared" si="62"/>
        <v>483.65565247983596</v>
      </c>
      <c r="K325" s="156">
        <f t="shared" si="62"/>
        <v>484.19834520595504</v>
      </c>
      <c r="L325" s="156"/>
      <c r="M325" s="154"/>
      <c r="N325" s="154"/>
      <c r="O325" s="154"/>
      <c r="P325" s="154"/>
      <c r="Q325" s="154"/>
    </row>
    <row r="326" spans="2:17">
      <c r="B326" s="386"/>
      <c r="C326" s="571" t="s">
        <v>427</v>
      </c>
      <c r="D326" s="567"/>
      <c r="E326" s="862">
        <f>'[47]For Form 1.3a'!E326</f>
        <v>10.922972109449264</v>
      </c>
      <c r="F326" s="154">
        <f>'[47]For Form 1.3a'!F326</f>
        <v>17.360489999999999</v>
      </c>
      <c r="G326" s="154">
        <f>'[47]For Form 1.3a'!G326</f>
        <v>20.042209457805228</v>
      </c>
      <c r="H326" s="154">
        <f>'[47]For Form 1.3a'!H326</f>
        <v>21.173403525909059</v>
      </c>
      <c r="I326" s="154">
        <f>'[47]For Form 1.3a'!I326</f>
        <v>12.755698200775617</v>
      </c>
      <c r="J326" s="154">
        <f>'[47]For Form 1.3a'!J326</f>
        <v>13.272548479836006</v>
      </c>
      <c r="K326" s="154">
        <f>'[47]For Form 1.3a'!K326</f>
        <v>13.815241205955111</v>
      </c>
      <c r="L326" s="154"/>
      <c r="M326" s="154"/>
      <c r="N326" s="154"/>
      <c r="O326" s="154"/>
      <c r="P326" s="154"/>
      <c r="Q326" s="154"/>
    </row>
    <row r="327" spans="2:17">
      <c r="B327" s="386"/>
      <c r="C327" s="571" t="s">
        <v>428</v>
      </c>
      <c r="D327" s="567"/>
      <c r="E327" s="862">
        <f>'[47]For Form 1.3a'!E327</f>
        <v>0</v>
      </c>
      <c r="F327" s="154">
        <f>'[47]For Form 1.3a'!F327</f>
        <v>5.3186</v>
      </c>
      <c r="G327" s="154">
        <f>'[47]For Form 1.3a'!G327</f>
        <v>4.51489075172009</v>
      </c>
      <c r="H327" s="154">
        <f>'[47]For Form 1.3a'!H327</f>
        <v>4.3438984288696387</v>
      </c>
      <c r="I327" s="154">
        <f>'[47]For Form 1.3a'!I327</f>
        <v>14.114303999999999</v>
      </c>
      <c r="J327" s="154">
        <f>'[47]For Form 1.3a'!J327</f>
        <v>14.114303999999999</v>
      </c>
      <c r="K327" s="154">
        <f>'[47]For Form 1.3a'!K327</f>
        <v>14.114303999999999</v>
      </c>
      <c r="L327" s="154"/>
      <c r="M327" s="154"/>
      <c r="N327" s="154"/>
      <c r="O327" s="154"/>
      <c r="P327" s="154"/>
      <c r="Q327" s="154"/>
    </row>
    <row r="328" spans="2:17" ht="13.5" thickBot="1">
      <c r="B328" s="395"/>
      <c r="C328" s="572" t="s">
        <v>527</v>
      </c>
      <c r="D328" s="573"/>
      <c r="E328" s="862">
        <f>'[47]For Form 1.3a'!E328</f>
        <v>0</v>
      </c>
      <c r="F328" s="154">
        <f>'[47]For Form 1.3a'!F328</f>
        <v>0</v>
      </c>
      <c r="G328" s="154">
        <f>'[47]For Form 1.3a'!G328</f>
        <v>85</v>
      </c>
      <c r="H328" s="154">
        <f>'[47]For Form 1.3a'!H328</f>
        <v>350</v>
      </c>
      <c r="I328" s="154">
        <f>'[47]For Form 1.3a'!I328</f>
        <v>456.26879999999994</v>
      </c>
      <c r="J328" s="154">
        <f>'[47]For Form 1.3a'!J328</f>
        <v>456.26879999999994</v>
      </c>
      <c r="K328" s="154">
        <f>'[47]For Form 1.3a'!K328</f>
        <v>456.26879999999994</v>
      </c>
      <c r="L328" s="227"/>
      <c r="M328" s="227"/>
      <c r="N328" s="227"/>
      <c r="O328" s="227"/>
      <c r="P328" s="227"/>
      <c r="Q328" s="227"/>
    </row>
    <row r="332" spans="2:17" ht="13.5" thickBot="1"/>
    <row r="333" spans="2:17">
      <c r="B333" s="575"/>
      <c r="C333" s="576" t="s">
        <v>439</v>
      </c>
    </row>
    <row r="334" spans="2:17" ht="13.5" thickBot="1">
      <c r="B334" s="577" t="s">
        <v>432</v>
      </c>
      <c r="C334" s="578" t="s">
        <v>1001</v>
      </c>
    </row>
    <row r="335" spans="2:17">
      <c r="B335" s="2196" t="s">
        <v>142</v>
      </c>
      <c r="C335" s="2194" t="s">
        <v>143</v>
      </c>
      <c r="D335" s="2193" t="s">
        <v>407</v>
      </c>
      <c r="E335" s="31"/>
      <c r="F335" s="2193" t="s">
        <v>145</v>
      </c>
      <c r="G335" s="2193" t="s">
        <v>146</v>
      </c>
      <c r="H335" s="2193" t="s">
        <v>147</v>
      </c>
      <c r="I335" s="2193" t="s">
        <v>148</v>
      </c>
      <c r="J335" s="2193" t="s">
        <v>149</v>
      </c>
      <c r="K335" s="2193" t="s">
        <v>150</v>
      </c>
      <c r="L335" s="563"/>
      <c r="M335" s="2184" t="s">
        <v>151</v>
      </c>
      <c r="N335" s="2185"/>
      <c r="O335" s="2185"/>
      <c r="P335" s="2185"/>
      <c r="Q335" s="2186"/>
    </row>
    <row r="336" spans="2:17">
      <c r="B336" s="2197"/>
      <c r="C336" s="2199"/>
      <c r="D336" s="2191"/>
      <c r="E336" s="677"/>
      <c r="F336" s="2191"/>
      <c r="G336" s="2191"/>
      <c r="H336" s="2191"/>
      <c r="I336" s="2191"/>
      <c r="J336" s="2191"/>
      <c r="K336" s="2191"/>
      <c r="L336" s="681"/>
      <c r="M336" s="2187"/>
      <c r="N336" s="2188"/>
      <c r="O336" s="2188"/>
      <c r="P336" s="2188"/>
      <c r="Q336" s="2189"/>
    </row>
    <row r="337" spans="2:17" ht="13.5" thickBot="1">
      <c r="B337" s="2197"/>
      <c r="C337" s="2199"/>
      <c r="D337" s="2191"/>
      <c r="E337" s="677"/>
      <c r="F337" s="2191"/>
      <c r="G337" s="2191"/>
      <c r="H337" s="2191"/>
      <c r="I337" s="2191"/>
      <c r="J337" s="2191"/>
      <c r="K337" s="2191"/>
      <c r="L337" s="681"/>
      <c r="M337" s="2190"/>
      <c r="N337" s="2168"/>
      <c r="O337" s="2168"/>
      <c r="P337" s="2168"/>
      <c r="Q337" s="2169"/>
    </row>
    <row r="338" spans="2:17">
      <c r="B338" s="2197"/>
      <c r="C338" s="2199"/>
      <c r="D338" s="2191"/>
      <c r="E338" s="677"/>
      <c r="F338" s="2191"/>
      <c r="G338" s="2191"/>
      <c r="H338" s="2191"/>
      <c r="I338" s="2191"/>
      <c r="J338" s="2191"/>
      <c r="K338" s="2191"/>
      <c r="L338" s="677"/>
      <c r="M338" s="2191" t="s">
        <v>146</v>
      </c>
      <c r="N338" s="2191" t="s">
        <v>147</v>
      </c>
      <c r="O338" s="2191" t="s">
        <v>148</v>
      </c>
      <c r="P338" s="2191" t="s">
        <v>149</v>
      </c>
      <c r="Q338" s="2191" t="s">
        <v>150</v>
      </c>
    </row>
    <row r="339" spans="2:17" ht="13.5" thickBot="1">
      <c r="B339" s="2198"/>
      <c r="C339" s="2195"/>
      <c r="D339" s="2192"/>
      <c r="E339" s="678"/>
      <c r="F339" s="2192"/>
      <c r="G339" s="2192"/>
      <c r="H339" s="2192"/>
      <c r="I339" s="2192"/>
      <c r="J339" s="2192"/>
      <c r="K339" s="2192"/>
      <c r="L339" s="678"/>
      <c r="M339" s="2192"/>
      <c r="N339" s="2192"/>
      <c r="O339" s="2192"/>
      <c r="P339" s="2192"/>
      <c r="Q339" s="2192"/>
    </row>
    <row r="340" spans="2:17">
      <c r="B340" s="382"/>
      <c r="C340" s="564" t="s">
        <v>408</v>
      </c>
      <c r="D340" s="565"/>
      <c r="E340" s="565"/>
      <c r="F340" s="152">
        <f t="shared" ref="F340:K340" si="63">SUM(F341:F343)</f>
        <v>148.31347439596792</v>
      </c>
      <c r="G340" s="152">
        <f t="shared" si="63"/>
        <v>165.13997624678157</v>
      </c>
      <c r="H340" s="152">
        <f t="shared" si="63"/>
        <v>189.99739424344634</v>
      </c>
      <c r="I340" s="152">
        <f t="shared" si="63"/>
        <v>219.01046329785282</v>
      </c>
      <c r="J340" s="152">
        <f t="shared" si="63"/>
        <v>259.42675375375904</v>
      </c>
      <c r="K340" s="152">
        <f t="shared" si="63"/>
        <v>298.39391567279927</v>
      </c>
      <c r="L340" s="152"/>
      <c r="M340" s="153"/>
      <c r="N340" s="153"/>
      <c r="O340" s="153"/>
      <c r="P340" s="153"/>
      <c r="Q340" s="153"/>
    </row>
    <row r="341" spans="2:17">
      <c r="B341" s="386"/>
      <c r="C341" s="566" t="s">
        <v>409</v>
      </c>
      <c r="D341" s="567"/>
      <c r="E341" s="154">
        <f>'[47]For Form 1.3a'!E341</f>
        <v>58.194830452041309</v>
      </c>
      <c r="F341" s="154">
        <f>'[47]For Form 1.3a'!F341</f>
        <v>135.49123529268934</v>
      </c>
      <c r="G341" s="154">
        <f>'[47]For Form 1.3a'!G341</f>
        <v>149.79677488415027</v>
      </c>
      <c r="H341" s="154">
        <f>'[47]For Form 1.3a'!H341</f>
        <v>171.58078803513729</v>
      </c>
      <c r="I341" s="154">
        <f>'[47]For Form 1.3a'!I341</f>
        <v>197.12448275831829</v>
      </c>
      <c r="J341" s="154">
        <f>'[47]For Form 1.3a'!J341</f>
        <v>233.16096930167896</v>
      </c>
      <c r="K341" s="154">
        <f>'[47]For Form 1.3a'!K341</f>
        <v>267.36889911499088</v>
      </c>
      <c r="L341" s="154"/>
      <c r="M341" s="154"/>
      <c r="N341" s="154"/>
      <c r="O341" s="154"/>
      <c r="P341" s="154"/>
      <c r="Q341" s="154"/>
    </row>
    <row r="342" spans="2:17">
      <c r="B342" s="386"/>
      <c r="C342" s="566" t="s">
        <v>68</v>
      </c>
      <c r="D342" s="567"/>
      <c r="E342" s="154">
        <f>'[47]For Form 1.3a'!E342</f>
        <v>6.7261031558870998</v>
      </c>
      <c r="F342" s="154">
        <f>'[47]For Form 1.3a'!F342</f>
        <v>7.0221170765322611</v>
      </c>
      <c r="G342" s="154">
        <f>'[47]For Form 1.3a'!G342</f>
        <v>7.7635316310398066</v>
      </c>
      <c r="H342" s="154">
        <f>'[47]For Form 1.3a'!H342</f>
        <v>8.8925337425970774</v>
      </c>
      <c r="I342" s="154">
        <f>'[47]For Form 1.3a'!I342</f>
        <v>10.216389226871746</v>
      </c>
      <c r="J342" s="154">
        <f>'[47]For Form 1.3a'!J342</f>
        <v>12.084055626013448</v>
      </c>
      <c r="K342" s="154">
        <f>'[47]For Form 1.3a'!K342</f>
        <v>13.85695324242359</v>
      </c>
      <c r="L342" s="154"/>
      <c r="M342" s="154"/>
      <c r="N342" s="154"/>
      <c r="O342" s="154"/>
      <c r="P342" s="154"/>
      <c r="Q342" s="154"/>
    </row>
    <row r="343" spans="2:17">
      <c r="B343" s="386"/>
      <c r="C343" s="566" t="s">
        <v>410</v>
      </c>
      <c r="D343" s="567"/>
      <c r="E343" s="154">
        <f>'[47]For Form 1.3a'!E343</f>
        <v>7.0267152643623207</v>
      </c>
      <c r="F343" s="154">
        <f>'[47]For Form 1.3a'!F343</f>
        <v>5.8001220267463163</v>
      </c>
      <c r="G343" s="154">
        <f>'[47]For Form 1.3a'!G343</f>
        <v>7.5796697315915207</v>
      </c>
      <c r="H343" s="154">
        <f>'[47]For Form 1.3a'!H343</f>
        <v>9.5240724657119777</v>
      </c>
      <c r="I343" s="154">
        <f>'[47]For Form 1.3a'!I343</f>
        <v>11.669591312662789</v>
      </c>
      <c r="J343" s="154">
        <f>'[47]For Form 1.3a'!J343</f>
        <v>14.181728826066649</v>
      </c>
      <c r="K343" s="154">
        <f>'[47]For Form 1.3a'!K343</f>
        <v>17.168063315384835</v>
      </c>
      <c r="L343" s="154"/>
      <c r="M343" s="154"/>
      <c r="N343" s="154"/>
      <c r="O343" s="154"/>
      <c r="P343" s="154"/>
      <c r="Q343" s="154"/>
    </row>
    <row r="344" spans="2:17">
      <c r="B344" s="386"/>
      <c r="C344" s="566"/>
      <c r="D344" s="567"/>
      <c r="E344" s="154"/>
      <c r="F344" s="154"/>
      <c r="G344" s="154"/>
      <c r="H344" s="154"/>
      <c r="I344" s="154"/>
      <c r="J344" s="154"/>
      <c r="K344" s="154"/>
      <c r="L344" s="154"/>
      <c r="M344" s="154"/>
      <c r="N344" s="154"/>
      <c r="O344" s="154"/>
      <c r="P344" s="154"/>
      <c r="Q344" s="154"/>
    </row>
    <row r="345" spans="2:17">
      <c r="B345" s="386"/>
      <c r="C345" s="568" t="s">
        <v>411</v>
      </c>
      <c r="D345" s="567"/>
      <c r="E345" s="154"/>
      <c r="F345" s="154"/>
      <c r="G345" s="154"/>
      <c r="H345" s="154"/>
      <c r="I345" s="154"/>
      <c r="J345" s="154"/>
      <c r="K345" s="154"/>
      <c r="L345" s="154"/>
      <c r="M345" s="154"/>
      <c r="N345" s="154"/>
      <c r="O345" s="154"/>
      <c r="P345" s="154"/>
      <c r="Q345" s="154"/>
    </row>
    <row r="346" spans="2:17">
      <c r="B346" s="386"/>
      <c r="C346" s="569" t="s">
        <v>412</v>
      </c>
      <c r="D346" s="567"/>
      <c r="E346" s="156">
        <f t="shared" ref="E346:K346" si="64">SUM(E347:E348)</f>
        <v>314930</v>
      </c>
      <c r="F346" s="156">
        <f t="shared" si="64"/>
        <v>316412</v>
      </c>
      <c r="G346" s="156">
        <f t="shared" si="64"/>
        <v>331681</v>
      </c>
      <c r="H346" s="156">
        <f t="shared" si="64"/>
        <v>346919</v>
      </c>
      <c r="I346" s="156">
        <f t="shared" si="64"/>
        <v>356478</v>
      </c>
      <c r="J346" s="156">
        <f t="shared" si="64"/>
        <v>366038</v>
      </c>
      <c r="K346" s="156">
        <f t="shared" si="64"/>
        <v>375598</v>
      </c>
      <c r="L346" s="156"/>
      <c r="M346" s="154"/>
      <c r="N346" s="154"/>
      <c r="O346" s="154"/>
      <c r="P346" s="154"/>
      <c r="Q346" s="154"/>
    </row>
    <row r="347" spans="2:17">
      <c r="B347" s="386"/>
      <c r="C347" s="570" t="s">
        <v>413</v>
      </c>
      <c r="D347" s="567"/>
      <c r="E347" s="862">
        <f>'[47]For Form 1.3a'!E347</f>
        <v>314751</v>
      </c>
      <c r="F347" s="862">
        <f>'[47]For Form 1.3a'!F347</f>
        <v>316221</v>
      </c>
      <c r="G347" s="862">
        <f>'[47]For Form 1.3a'!G347+[47]Services!K18</f>
        <v>331481</v>
      </c>
      <c r="H347" s="862">
        <f>'[47]For Form 1.3a'!H347</f>
        <v>346709</v>
      </c>
      <c r="I347" s="862">
        <f>'[47]For Form 1.3a'!I347</f>
        <v>356263</v>
      </c>
      <c r="J347" s="862">
        <f>'[47]For Form 1.3a'!J347</f>
        <v>365817</v>
      </c>
      <c r="K347" s="862">
        <f>'[47]For Form 1.3a'!K347</f>
        <v>375371</v>
      </c>
      <c r="L347" s="154"/>
      <c r="M347" s="154"/>
      <c r="N347" s="154"/>
      <c r="O347" s="154"/>
      <c r="P347" s="154"/>
      <c r="Q347" s="154"/>
    </row>
    <row r="348" spans="2:17">
      <c r="B348" s="386"/>
      <c r="C348" s="570" t="s">
        <v>414</v>
      </c>
      <c r="D348" s="567"/>
      <c r="E348" s="156">
        <f t="shared" ref="E348:K348" si="65">SUM(E349:E351)</f>
        <v>179</v>
      </c>
      <c r="F348" s="156">
        <f t="shared" si="65"/>
        <v>191</v>
      </c>
      <c r="G348" s="156">
        <f t="shared" si="65"/>
        <v>200</v>
      </c>
      <c r="H348" s="156">
        <f t="shared" si="65"/>
        <v>210</v>
      </c>
      <c r="I348" s="156">
        <f t="shared" si="65"/>
        <v>215</v>
      </c>
      <c r="J348" s="156">
        <f t="shared" si="65"/>
        <v>221</v>
      </c>
      <c r="K348" s="156">
        <f t="shared" si="65"/>
        <v>227</v>
      </c>
      <c r="L348" s="156"/>
      <c r="M348" s="154"/>
      <c r="N348" s="154"/>
      <c r="O348" s="154"/>
      <c r="P348" s="154"/>
      <c r="Q348" s="154"/>
    </row>
    <row r="349" spans="2:17">
      <c r="B349" s="386"/>
      <c r="C349" s="571" t="s">
        <v>415</v>
      </c>
      <c r="D349" s="567"/>
      <c r="E349" s="862">
        <f>'[47]For Form 1.3a'!E349</f>
        <v>166</v>
      </c>
      <c r="F349" s="862">
        <f>'[47]For Form 1.3a'!F349</f>
        <v>175</v>
      </c>
      <c r="G349" s="862">
        <f>'[47]For Form 1.3a'!G349</f>
        <v>183</v>
      </c>
      <c r="H349" s="862">
        <f>'[47]For Form 1.3a'!H349</f>
        <v>192</v>
      </c>
      <c r="I349" s="862">
        <f>'[47]For Form 1.3a'!I349</f>
        <v>197</v>
      </c>
      <c r="J349" s="862">
        <f>'[47]For Form 1.3a'!J349</f>
        <v>202</v>
      </c>
      <c r="K349" s="862">
        <f>'[47]For Form 1.3a'!K349</f>
        <v>208</v>
      </c>
      <c r="L349" s="154"/>
      <c r="M349" s="154"/>
      <c r="N349" s="154"/>
      <c r="O349" s="154"/>
      <c r="P349" s="154"/>
      <c r="Q349" s="154"/>
    </row>
    <row r="350" spans="2:17">
      <c r="B350" s="386"/>
      <c r="C350" s="571" t="s">
        <v>416</v>
      </c>
      <c r="D350" s="567"/>
      <c r="E350" s="862">
        <f>'[47]For Form 1.3a'!E350</f>
        <v>5</v>
      </c>
      <c r="F350" s="862">
        <f>'[47]For Form 1.3a'!F350</f>
        <v>6</v>
      </c>
      <c r="G350" s="862">
        <f>'[47]For Form 1.3a'!G350</f>
        <v>6</v>
      </c>
      <c r="H350" s="862">
        <f>'[47]For Form 1.3a'!H350</f>
        <v>7</v>
      </c>
      <c r="I350" s="862">
        <f>'[47]For Form 1.3a'!I350</f>
        <v>7</v>
      </c>
      <c r="J350" s="862">
        <f>'[47]For Form 1.3a'!J350</f>
        <v>7</v>
      </c>
      <c r="K350" s="862">
        <f>'[47]For Form 1.3a'!K350</f>
        <v>7</v>
      </c>
      <c r="L350" s="154"/>
      <c r="M350" s="154"/>
      <c r="N350" s="154"/>
      <c r="O350" s="154"/>
      <c r="P350" s="154"/>
      <c r="Q350" s="154"/>
    </row>
    <row r="351" spans="2:17">
      <c r="B351" s="386"/>
      <c r="C351" s="571" t="s">
        <v>526</v>
      </c>
      <c r="D351" s="567"/>
      <c r="E351" s="862">
        <f>'[47]For Form 1.3a'!E351</f>
        <v>8</v>
      </c>
      <c r="F351" s="862">
        <f>'[47]For Form 1.3a'!F351</f>
        <v>10</v>
      </c>
      <c r="G351" s="1321">
        <f>'[47]For Form 1.3a'!G351+1</f>
        <v>11</v>
      </c>
      <c r="H351" s="862">
        <f>'[47]For Form 1.3a'!H351</f>
        <v>11</v>
      </c>
      <c r="I351" s="862">
        <f>'[47]For Form 1.3a'!I351</f>
        <v>11</v>
      </c>
      <c r="J351" s="862">
        <f>'[47]For Form 1.3a'!J351</f>
        <v>12</v>
      </c>
      <c r="K351" s="862">
        <f>'[47]For Form 1.3a'!K351</f>
        <v>12</v>
      </c>
      <c r="L351" s="154"/>
      <c r="M351" s="154"/>
      <c r="N351" s="154"/>
      <c r="O351" s="154"/>
      <c r="P351" s="154"/>
      <c r="Q351" s="154"/>
    </row>
    <row r="352" spans="2:17">
      <c r="B352" s="386"/>
      <c r="C352" s="569"/>
      <c r="D352" s="567"/>
      <c r="E352" s="154"/>
      <c r="F352" s="154"/>
      <c r="G352" s="154"/>
      <c r="H352" s="154"/>
      <c r="I352" s="154"/>
      <c r="J352" s="154"/>
      <c r="K352" s="154"/>
      <c r="L352" s="154"/>
      <c r="M352" s="154"/>
      <c r="N352" s="154"/>
      <c r="O352" s="154"/>
      <c r="P352" s="154"/>
      <c r="Q352" s="154"/>
    </row>
    <row r="353" spans="2:17">
      <c r="B353" s="386"/>
      <c r="C353" s="569" t="s">
        <v>417</v>
      </c>
      <c r="D353" s="567"/>
      <c r="E353" s="862">
        <f>'[47]For Form 1.3a'!E353</f>
        <v>86</v>
      </c>
      <c r="F353" s="862">
        <f>'[47]For Form 1.3a'!F353</f>
        <v>65</v>
      </c>
      <c r="G353" s="862">
        <f>'[47]For Form 1.3a'!G353</f>
        <v>66</v>
      </c>
      <c r="H353" s="862">
        <f>'[47]For Form 1.3a'!H353</f>
        <v>71</v>
      </c>
      <c r="I353" s="862">
        <f>'[47]For Form 1.3a'!I353</f>
        <v>78</v>
      </c>
      <c r="J353" s="862">
        <f>'[47]For Form 1.3a'!J353</f>
        <v>94</v>
      </c>
      <c r="K353" s="862">
        <f>'[47]For Form 1.3a'!K353</f>
        <v>104</v>
      </c>
      <c r="L353" s="154"/>
      <c r="M353" s="154"/>
      <c r="N353" s="154"/>
      <c r="O353" s="154"/>
      <c r="P353" s="154"/>
      <c r="Q353" s="154"/>
    </row>
    <row r="354" spans="2:17">
      <c r="B354" s="386"/>
      <c r="C354" s="569" t="s">
        <v>418</v>
      </c>
      <c r="D354" s="567"/>
      <c r="E354" s="862">
        <f>'[47]For Form 1.3a'!E354</f>
        <v>596600</v>
      </c>
      <c r="F354" s="862">
        <f>'[47]For Form 1.3a'!F354</f>
        <v>606600</v>
      </c>
      <c r="G354" s="862">
        <f>'[47]For Form 1.3a'!G354</f>
        <v>606600</v>
      </c>
      <c r="H354" s="862">
        <f>'[47]For Form 1.3a'!H354</f>
        <v>629600</v>
      </c>
      <c r="I354" s="862">
        <f>'[47]For Form 1.3a'!I354</f>
        <v>667600</v>
      </c>
      <c r="J354" s="862">
        <f>'[47]For Form 1.3a'!J354</f>
        <v>762600</v>
      </c>
      <c r="K354" s="862">
        <f>'[47]For Form 1.3a'!K354</f>
        <v>798600</v>
      </c>
      <c r="L354" s="154"/>
      <c r="M354" s="154"/>
      <c r="N354" s="154"/>
      <c r="O354" s="154"/>
      <c r="P354" s="154"/>
      <c r="Q354" s="154"/>
    </row>
    <row r="355" spans="2:17">
      <c r="B355" s="386"/>
      <c r="C355" s="569" t="s">
        <v>419</v>
      </c>
      <c r="D355" s="567"/>
      <c r="E355" s="862">
        <f>'[47]For Form 1.3a'!E355</f>
        <v>0</v>
      </c>
      <c r="F355" s="862">
        <f>'[47]For Form 1.3a'!F355</f>
        <v>0</v>
      </c>
      <c r="G355" s="862">
        <f>'[47]For Form 1.3a'!G355</f>
        <v>0</v>
      </c>
      <c r="H355" s="862">
        <f>'[47]For Form 1.3a'!H355</f>
        <v>0</v>
      </c>
      <c r="I355" s="862">
        <f>'[47]For Form 1.3a'!I355</f>
        <v>0</v>
      </c>
      <c r="J355" s="862">
        <f>'[47]For Form 1.3a'!J355</f>
        <v>0</v>
      </c>
      <c r="K355" s="862">
        <f>'[47]For Form 1.3a'!K355</f>
        <v>0</v>
      </c>
      <c r="L355" s="154"/>
      <c r="M355" s="154"/>
      <c r="N355" s="154"/>
      <c r="O355" s="154"/>
      <c r="P355" s="154"/>
      <c r="Q355" s="154"/>
    </row>
    <row r="356" spans="2:17">
      <c r="B356" s="386"/>
      <c r="C356" s="569"/>
      <c r="D356" s="567"/>
      <c r="E356" s="154"/>
      <c r="F356" s="154"/>
      <c r="G356" s="154"/>
      <c r="H356" s="154"/>
      <c r="I356" s="154"/>
      <c r="J356" s="154"/>
      <c r="K356" s="154"/>
      <c r="L356" s="154"/>
      <c r="M356" s="154"/>
      <c r="N356" s="154"/>
      <c r="O356" s="154"/>
      <c r="P356" s="154"/>
      <c r="Q356" s="154"/>
    </row>
    <row r="357" spans="2:17">
      <c r="B357" s="386"/>
      <c r="C357" s="569" t="s">
        <v>420</v>
      </c>
      <c r="D357" s="567"/>
      <c r="E357" s="156">
        <f t="shared" ref="E357:K357" si="66">SUM(E358:E360)</f>
        <v>16329.831244034996</v>
      </c>
      <c r="F357" s="156">
        <f t="shared" si="66"/>
        <v>17124.919999999995</v>
      </c>
      <c r="G357" s="156">
        <f t="shared" si="66"/>
        <v>17737.270987351079</v>
      </c>
      <c r="H357" s="156">
        <f t="shared" si="66"/>
        <v>18440.650138551151</v>
      </c>
      <c r="I357" s="156">
        <f t="shared" si="66"/>
        <v>19167.467059140799</v>
      </c>
      <c r="J357" s="156">
        <f t="shared" si="66"/>
        <v>20028.203947767419</v>
      </c>
      <c r="K357" s="156">
        <f t="shared" si="66"/>
        <v>20924.419441079895</v>
      </c>
      <c r="L357" s="156"/>
      <c r="M357" s="154"/>
      <c r="N357" s="154"/>
      <c r="O357" s="154"/>
      <c r="P357" s="154"/>
      <c r="Q357" s="154"/>
    </row>
    <row r="358" spans="2:17">
      <c r="B358" s="386"/>
      <c r="C358" s="570" t="s">
        <v>546</v>
      </c>
      <c r="D358" s="567"/>
      <c r="E358" s="862">
        <f>'[47]For Form 1.3a'!E358</f>
        <v>8674.5564319985515</v>
      </c>
      <c r="F358" s="154">
        <f>'[47]For Form 1.3a'!F358</f>
        <v>10728.869999999997</v>
      </c>
      <c r="G358" s="154">
        <f>'[47]For Form 1.3a'!G358</f>
        <v>10973.306137436177</v>
      </c>
      <c r="H358" s="154">
        <f>'[47]For Form 1.3a'!H358</f>
        <v>11229.75434509335</v>
      </c>
      <c r="I358" s="154">
        <f>'[47]For Form 1.3a'!I358</f>
        <v>11498.81873963177</v>
      </c>
      <c r="J358" s="154">
        <f>'[47]For Form 1.3a'!J358</f>
        <v>11781.13454904318</v>
      </c>
      <c r="K358" s="154">
        <f>'[47]For Form 1.3a'!K358</f>
        <v>12077.369760462812</v>
      </c>
      <c r="L358" s="154"/>
      <c r="M358" s="154"/>
      <c r="N358" s="154"/>
      <c r="O358" s="154"/>
      <c r="P358" s="154"/>
      <c r="Q358" s="154"/>
    </row>
    <row r="359" spans="2:17">
      <c r="B359" s="386"/>
      <c r="C359" s="570" t="s">
        <v>421</v>
      </c>
      <c r="D359" s="567"/>
      <c r="E359" s="862">
        <f>'[47]For Form 1.3a'!E359</f>
        <v>6953.8663880882868</v>
      </c>
      <c r="F359" s="154">
        <f>'[47]For Form 1.3a'!F359</f>
        <v>5623.2299999999987</v>
      </c>
      <c r="G359" s="154">
        <f>'[47]For Form 1.3a'!G359</f>
        <v>5979.1448499149037</v>
      </c>
      <c r="H359" s="154">
        <f>'[47]For Form 1.3a'!H359</f>
        <v>6366.0757934578014</v>
      </c>
      <c r="I359" s="154">
        <f>'[47]For Form 1.3a'!I359</f>
        <v>6739.828319509028</v>
      </c>
      <c r="J359" s="154">
        <f>'[47]For Form 1.3a'!J359</f>
        <v>7126.2493987242415</v>
      </c>
      <c r="K359" s="154">
        <f>'[47]For Form 1.3a'!K359</f>
        <v>7606.2296806170843</v>
      </c>
      <c r="L359" s="154"/>
      <c r="M359" s="154"/>
      <c r="N359" s="154"/>
      <c r="O359" s="154"/>
      <c r="P359" s="154"/>
      <c r="Q359" s="154"/>
    </row>
    <row r="360" spans="2:17">
      <c r="B360" s="386"/>
      <c r="C360" s="570" t="s">
        <v>422</v>
      </c>
      <c r="D360" s="567"/>
      <c r="E360" s="862">
        <f>'[47]For Form 1.3a'!E360</f>
        <v>701.40842394815877</v>
      </c>
      <c r="F360" s="154">
        <f>'[47]For Form 1.3a'!F360</f>
        <v>772.82</v>
      </c>
      <c r="G360" s="154">
        <f>'[47]For Form 1.3a'!G360</f>
        <v>784.82</v>
      </c>
      <c r="H360" s="154">
        <f>'[47]For Form 1.3a'!H360</f>
        <v>844.82</v>
      </c>
      <c r="I360" s="154">
        <f>'[47]For Form 1.3a'!I360</f>
        <v>928.82</v>
      </c>
      <c r="J360" s="154">
        <f>'[47]For Form 1.3a'!J360</f>
        <v>1120.8200000000002</v>
      </c>
      <c r="K360" s="154">
        <f>'[47]For Form 1.3a'!K360</f>
        <v>1240.8200000000002</v>
      </c>
      <c r="L360" s="154"/>
      <c r="M360" s="154"/>
      <c r="N360" s="154"/>
      <c r="O360" s="154"/>
      <c r="P360" s="154"/>
      <c r="Q360" s="154"/>
    </row>
    <row r="361" spans="2:17">
      <c r="B361" s="386"/>
      <c r="C361" s="570"/>
      <c r="D361" s="567"/>
      <c r="E361" s="154"/>
      <c r="F361" s="154"/>
      <c r="G361" s="154"/>
      <c r="H361" s="154"/>
      <c r="I361" s="154"/>
      <c r="J361" s="154"/>
      <c r="K361" s="154"/>
      <c r="L361" s="154"/>
      <c r="M361" s="154"/>
      <c r="N361" s="154"/>
      <c r="O361" s="154"/>
      <c r="P361" s="154"/>
      <c r="Q361" s="154"/>
    </row>
    <row r="362" spans="2:17">
      <c r="B362" s="386"/>
      <c r="C362" s="569"/>
      <c r="D362" s="567"/>
      <c r="E362" s="154"/>
      <c r="F362" s="154"/>
      <c r="G362" s="154"/>
      <c r="H362" s="154"/>
      <c r="I362" s="154"/>
      <c r="J362" s="154"/>
      <c r="K362" s="154"/>
      <c r="L362" s="154"/>
      <c r="M362" s="154"/>
      <c r="N362" s="154"/>
      <c r="O362" s="154"/>
      <c r="P362" s="154"/>
      <c r="Q362" s="154"/>
    </row>
    <row r="363" spans="2:17">
      <c r="B363" s="386"/>
      <c r="C363" s="569" t="s">
        <v>423</v>
      </c>
      <c r="D363" s="567"/>
      <c r="E363" s="862">
        <f>'[47]For Form 1.3a'!E363</f>
        <v>1263.1171762154247</v>
      </c>
      <c r="F363" s="154">
        <f>'[47]For Form 1.3a'!F363</f>
        <v>1587.0076142972339</v>
      </c>
      <c r="G363" s="154">
        <f>'[47]For Form 1.3a'!G363</f>
        <v>2117.7989895644118</v>
      </c>
      <c r="H363" s="154">
        <f>'[47]For Form 1.3a'!H363</f>
        <v>6591.9692496949347</v>
      </c>
      <c r="I363" s="154">
        <f>'[47]For Form 1.3a'!I363</f>
        <v>8723.0188166905082</v>
      </c>
      <c r="J363" s="154">
        <f>'[47]For Form 1.3a'!J363</f>
        <v>8865.1650118673515</v>
      </c>
      <c r="K363" s="154">
        <f>'[47]For Form 1.3a'!K363</f>
        <v>9024.5567532080622</v>
      </c>
      <c r="L363" s="154"/>
      <c r="M363" s="154"/>
      <c r="N363" s="154"/>
      <c r="O363" s="154"/>
      <c r="P363" s="154"/>
      <c r="Q363" s="154"/>
    </row>
    <row r="364" spans="2:17">
      <c r="B364" s="386"/>
      <c r="C364" s="569" t="s">
        <v>424</v>
      </c>
      <c r="D364" s="567"/>
      <c r="E364" s="156">
        <f t="shared" ref="E364:K364" si="67">SUM(E365:E366)</f>
        <v>1123.7978829237791</v>
      </c>
      <c r="F364" s="156">
        <f t="shared" si="67"/>
        <v>1430.1533488939567</v>
      </c>
      <c r="G364" s="156">
        <f t="shared" si="67"/>
        <v>1928.3565510928411</v>
      </c>
      <c r="H364" s="156">
        <f t="shared" si="67"/>
        <v>6194.7614100024184</v>
      </c>
      <c r="I364" s="156">
        <f t="shared" si="67"/>
        <v>8263.4035300245851</v>
      </c>
      <c r="J364" s="156">
        <f t="shared" si="67"/>
        <v>8386.3639675420563</v>
      </c>
      <c r="K364" s="156">
        <f t="shared" si="67"/>
        <v>8525.3830548444075</v>
      </c>
      <c r="L364" s="156"/>
      <c r="M364" s="154"/>
      <c r="N364" s="154"/>
      <c r="O364" s="154"/>
      <c r="P364" s="154"/>
      <c r="Q364" s="154"/>
    </row>
    <row r="365" spans="2:17">
      <c r="B365" s="386"/>
      <c r="C365" s="570" t="s">
        <v>425</v>
      </c>
      <c r="D365" s="567"/>
      <c r="E365" s="862">
        <f>'[47]For Form 1.3a'!E365</f>
        <v>605.58366182159637</v>
      </c>
      <c r="F365" s="154">
        <f>'[47]For Form 1.3a'!F365</f>
        <v>712.09299289395676</v>
      </c>
      <c r="G365" s="154">
        <f>'[47]For Form 1.3a'!G365</f>
        <v>754.3736283482865</v>
      </c>
      <c r="H365" s="154">
        <f>'[47]For Form 1.3a'!H365</f>
        <v>797.42946643377525</v>
      </c>
      <c r="I365" s="154">
        <f>'[47]For Form 1.3a'!I365</f>
        <v>800.82349808684137</v>
      </c>
      <c r="J365" s="154">
        <f>'[47]For Form 1.3a'!J365</f>
        <v>838.02579122340501</v>
      </c>
      <c r="K365" s="154">
        <f>'[47]For Form 1.3a'!K365</f>
        <v>877.06467116163219</v>
      </c>
      <c r="L365" s="154"/>
      <c r="M365" s="154"/>
      <c r="N365" s="154"/>
      <c r="O365" s="154"/>
      <c r="P365" s="154"/>
      <c r="Q365" s="154"/>
    </row>
    <row r="366" spans="2:17">
      <c r="B366" s="386"/>
      <c r="C366" s="570" t="s">
        <v>426</v>
      </c>
      <c r="D366" s="567"/>
      <c r="E366" s="156">
        <f t="shared" ref="E366:K366" si="68">SUM(E367:E369)</f>
        <v>518.21422110218282</v>
      </c>
      <c r="F366" s="156">
        <f t="shared" si="68"/>
        <v>718.06035600000007</v>
      </c>
      <c r="G366" s="156">
        <f t="shared" si="68"/>
        <v>1173.9829227445546</v>
      </c>
      <c r="H366" s="156">
        <f t="shared" si="68"/>
        <v>5397.3319435686435</v>
      </c>
      <c r="I366" s="156">
        <f t="shared" si="68"/>
        <v>7462.5800319377431</v>
      </c>
      <c r="J366" s="156">
        <f t="shared" si="68"/>
        <v>7548.3381763186517</v>
      </c>
      <c r="K366" s="156">
        <f t="shared" si="68"/>
        <v>7648.3183836827748</v>
      </c>
      <c r="L366" s="156"/>
      <c r="M366" s="154"/>
      <c r="N366" s="154"/>
      <c r="O366" s="154"/>
      <c r="P366" s="154"/>
      <c r="Q366" s="154"/>
    </row>
    <row r="367" spans="2:17">
      <c r="B367" s="386"/>
      <c r="C367" s="571" t="s">
        <v>427</v>
      </c>
      <c r="D367" s="567"/>
      <c r="E367" s="862">
        <f>'[47]For Form 1.3a'!E367</f>
        <v>56.431278752182813</v>
      </c>
      <c r="F367" s="154">
        <f>'[47]For Form 1.3a'!F367</f>
        <v>64.685130000000001</v>
      </c>
      <c r="G367" s="154">
        <f>'[47]For Form 1.3a'!G367</f>
        <v>74.677208089481397</v>
      </c>
      <c r="H367" s="154">
        <f>'[47]For Form 1.3a'!H367</f>
        <v>78.892033555267503</v>
      </c>
      <c r="I367" s="154">
        <f>'[47]For Form 1.3a'!I367</f>
        <v>81.566005171838839</v>
      </c>
      <c r="J367" s="154">
        <f>'[47]For Form 1.3a'!J367</f>
        <v>87.571592771089541</v>
      </c>
      <c r="K367" s="154">
        <f>'[47]For Form 1.3a'!K367</f>
        <v>94.057133382328431</v>
      </c>
      <c r="L367" s="154"/>
      <c r="M367" s="154"/>
      <c r="N367" s="154"/>
      <c r="O367" s="154"/>
      <c r="P367" s="154"/>
      <c r="Q367" s="154"/>
    </row>
    <row r="368" spans="2:17">
      <c r="B368" s="386"/>
      <c r="C368" s="571" t="s">
        <v>428</v>
      </c>
      <c r="D368" s="567"/>
      <c r="E368" s="862">
        <f>'[47]For Form 1.3a'!E368</f>
        <v>20.914634999999997</v>
      </c>
      <c r="F368" s="154">
        <f>'[47]For Form 1.3a'!F368</f>
        <v>26.930265000000002</v>
      </c>
      <c r="G368" s="154">
        <f>'[47]For Form 1.3a'!G368</f>
        <v>22.86075365507299</v>
      </c>
      <c r="H368" s="154">
        <f>'[47]For Form 1.3a'!H368</f>
        <v>21.994949013376267</v>
      </c>
      <c r="I368" s="154">
        <f>'[47]For Form 1.3a'!I368</f>
        <v>59.499800667915935</v>
      </c>
      <c r="J368" s="154">
        <f>'[47]For Form 1.3a'!J368</f>
        <v>60.288754151311721</v>
      </c>
      <c r="K368" s="154">
        <f>'[47]For Form 1.3a'!K368</f>
        <v>61.117155308877315</v>
      </c>
      <c r="L368" s="154"/>
      <c r="M368" s="154"/>
      <c r="N368" s="154"/>
      <c r="O368" s="154"/>
      <c r="P368" s="154"/>
      <c r="Q368" s="154"/>
    </row>
    <row r="369" spans="2:17" ht="13.5" thickBot="1">
      <c r="B369" s="395"/>
      <c r="C369" s="572" t="s">
        <v>527</v>
      </c>
      <c r="D369" s="573"/>
      <c r="E369" s="862">
        <f>'[47]For Form 1.3a'!E369</f>
        <v>440.86830734999995</v>
      </c>
      <c r="F369" s="154">
        <f>'[47]For Form 1.3a'!F369</f>
        <v>626.44496100000003</v>
      </c>
      <c r="G369" s="154">
        <f>'[47]For Form 1.3a'!G369</f>
        <v>1076.4449610000001</v>
      </c>
      <c r="H369" s="154">
        <f>'[47]For Form 1.3a'!H369</f>
        <v>5296.4449610000001</v>
      </c>
      <c r="I369" s="154">
        <f>'[47]For Form 1.3a'!I369</f>
        <v>7321.5142260979883</v>
      </c>
      <c r="J369" s="154">
        <f>'[47]For Form 1.3a'!J369</f>
        <v>7400.4778293962509</v>
      </c>
      <c r="K369" s="154">
        <f>'[47]For Form 1.3a'!K369</f>
        <v>7493.1440949915686</v>
      </c>
      <c r="L369" s="227"/>
      <c r="M369" s="227"/>
      <c r="N369" s="227"/>
      <c r="O369" s="227"/>
      <c r="P369" s="227"/>
      <c r="Q369" s="227"/>
    </row>
    <row r="373" spans="2:17" ht="13.5" thickBot="1"/>
    <row r="374" spans="2:17">
      <c r="B374" s="575"/>
      <c r="C374" s="576" t="s">
        <v>440</v>
      </c>
    </row>
    <row r="375" spans="2:17" ht="13.5" thickBot="1">
      <c r="B375" s="577" t="s">
        <v>432</v>
      </c>
      <c r="C375" s="578" t="s">
        <v>631</v>
      </c>
    </row>
    <row r="376" spans="2:17">
      <c r="B376" s="2196" t="s">
        <v>142</v>
      </c>
      <c r="C376" s="2194" t="s">
        <v>143</v>
      </c>
      <c r="D376" s="2193" t="s">
        <v>407</v>
      </c>
      <c r="E376" s="31"/>
      <c r="F376" s="2193" t="s">
        <v>145</v>
      </c>
      <c r="G376" s="2193" t="s">
        <v>146</v>
      </c>
      <c r="H376" s="2193" t="s">
        <v>147</v>
      </c>
      <c r="I376" s="2193" t="s">
        <v>148</v>
      </c>
      <c r="J376" s="2193" t="s">
        <v>149</v>
      </c>
      <c r="K376" s="2193" t="s">
        <v>150</v>
      </c>
      <c r="L376" s="563"/>
      <c r="M376" s="2184" t="s">
        <v>151</v>
      </c>
      <c r="N376" s="2185"/>
      <c r="O376" s="2185"/>
      <c r="P376" s="2185"/>
      <c r="Q376" s="2186"/>
    </row>
    <row r="377" spans="2:17">
      <c r="B377" s="2197"/>
      <c r="C377" s="2199"/>
      <c r="D377" s="2191"/>
      <c r="E377" s="677"/>
      <c r="F377" s="2191"/>
      <c r="G377" s="2191"/>
      <c r="H377" s="2191"/>
      <c r="I377" s="2191"/>
      <c r="J377" s="2191"/>
      <c r="K377" s="2191"/>
      <c r="L377" s="681"/>
      <c r="M377" s="2187"/>
      <c r="N377" s="2188"/>
      <c r="O377" s="2188"/>
      <c r="P377" s="2188"/>
      <c r="Q377" s="2189"/>
    </row>
    <row r="378" spans="2:17" ht="13.5" thickBot="1">
      <c r="B378" s="2197"/>
      <c r="C378" s="2199"/>
      <c r="D378" s="2191"/>
      <c r="E378" s="677"/>
      <c r="F378" s="2191"/>
      <c r="G378" s="2191"/>
      <c r="H378" s="2191"/>
      <c r="I378" s="2191"/>
      <c r="J378" s="2191"/>
      <c r="K378" s="2191"/>
      <c r="L378" s="681"/>
      <c r="M378" s="2190"/>
      <c r="N378" s="2168"/>
      <c r="O378" s="2168"/>
      <c r="P378" s="2168"/>
      <c r="Q378" s="2169"/>
    </row>
    <row r="379" spans="2:17">
      <c r="B379" s="2197"/>
      <c r="C379" s="2199"/>
      <c r="D379" s="2191"/>
      <c r="E379" s="677"/>
      <c r="F379" s="2191"/>
      <c r="G379" s="2191"/>
      <c r="H379" s="2191"/>
      <c r="I379" s="2191"/>
      <c r="J379" s="2191"/>
      <c r="K379" s="2191"/>
      <c r="L379" s="677"/>
      <c r="M379" s="2191" t="s">
        <v>146</v>
      </c>
      <c r="N379" s="2191" t="s">
        <v>147</v>
      </c>
      <c r="O379" s="2191" t="s">
        <v>148</v>
      </c>
      <c r="P379" s="2191" t="s">
        <v>149</v>
      </c>
      <c r="Q379" s="2191" t="s">
        <v>150</v>
      </c>
    </row>
    <row r="380" spans="2:17" ht="13.5" thickBot="1">
      <c r="B380" s="2198"/>
      <c r="C380" s="2195"/>
      <c r="D380" s="2192"/>
      <c r="E380" s="678"/>
      <c r="F380" s="2192"/>
      <c r="G380" s="2192"/>
      <c r="H380" s="2192"/>
      <c r="I380" s="2192"/>
      <c r="J380" s="2192"/>
      <c r="K380" s="2192"/>
      <c r="L380" s="678"/>
      <c r="M380" s="2192"/>
      <c r="N380" s="2192"/>
      <c r="O380" s="2192"/>
      <c r="P380" s="2192"/>
      <c r="Q380" s="2192"/>
    </row>
    <row r="381" spans="2:17">
      <c r="B381" s="382"/>
      <c r="C381" s="564" t="s">
        <v>408</v>
      </c>
      <c r="D381" s="565"/>
      <c r="E381" s="565"/>
      <c r="F381" s="152">
        <f t="shared" ref="F381:K381" si="69">SUM(F382:F384)</f>
        <v>159.13008559791507</v>
      </c>
      <c r="G381" s="152">
        <f t="shared" si="69"/>
        <v>177.1811409623752</v>
      </c>
      <c r="H381" s="152">
        <f t="shared" si="69"/>
        <v>203.84916112201773</v>
      </c>
      <c r="I381" s="152">
        <f t="shared" si="69"/>
        <v>234.97581701234407</v>
      </c>
      <c r="J381" s="152">
        <f t="shared" si="69"/>
        <v>278.33752467996635</v>
      </c>
      <c r="K381" s="152">
        <f t="shared" si="69"/>
        <v>320.1431796562585</v>
      </c>
      <c r="L381" s="152"/>
      <c r="M381" s="153"/>
      <c r="N381" s="153"/>
      <c r="O381" s="153"/>
      <c r="P381" s="153"/>
      <c r="Q381" s="153"/>
    </row>
    <row r="382" spans="2:17">
      <c r="B382" s="386"/>
      <c r="C382" s="566" t="s">
        <v>409</v>
      </c>
      <c r="D382" s="567"/>
      <c r="E382" s="154">
        <f>'[47]For Form 1.3a'!E382</f>
        <v>62.449410493493069</v>
      </c>
      <c r="F382" s="154">
        <f>'[47]For Form 1.3a'!F382</f>
        <v>145.396897032575</v>
      </c>
      <c r="G382" s="154">
        <f>'[47]For Form 1.3a'!G382</f>
        <v>160.748303804252</v>
      </c>
      <c r="H382" s="154">
        <f>'[47]For Form 1.3a'!H382</f>
        <v>184.12492968140364</v>
      </c>
      <c r="I382" s="154">
        <f>'[47]For Form 1.3a'!I382</f>
        <v>211.53610460703567</v>
      </c>
      <c r="J382" s="154">
        <f>'[47]For Form 1.3a'!J382</f>
        <v>250.20719142709584</v>
      </c>
      <c r="K382" s="154">
        <f>'[47]For Form 1.3a'!K382</f>
        <v>286.91603711751537</v>
      </c>
      <c r="L382" s="154"/>
      <c r="M382" s="154"/>
      <c r="N382" s="154"/>
      <c r="O382" s="154"/>
      <c r="P382" s="154"/>
      <c r="Q382" s="154"/>
    </row>
    <row r="383" spans="2:17">
      <c r="B383" s="386"/>
      <c r="C383" s="566" t="s">
        <v>68</v>
      </c>
      <c r="D383" s="567"/>
      <c r="E383" s="154">
        <f>'[47]For Form 1.3a'!E383</f>
        <v>7.2059270752879616</v>
      </c>
      <c r="F383" s="154">
        <f>'[47]For Form 1.3a'!F383</f>
        <v>7.5230579125651351</v>
      </c>
      <c r="G383" s="154">
        <f>'[47]For Form 1.3a'!G383</f>
        <v>8.3173631868846822</v>
      </c>
      <c r="H383" s="154">
        <f>'[47]For Form 1.3a'!H383</f>
        <v>9.5269055764638733</v>
      </c>
      <c r="I383" s="154">
        <f>'[47]For Form 1.3a'!I383</f>
        <v>10.945201706750494</v>
      </c>
      <c r="J383" s="154">
        <f>'[47]For Form 1.3a'!J383</f>
        <v>12.946102906340521</v>
      </c>
      <c r="K383" s="154">
        <f>'[47]For Form 1.3a'!K383</f>
        <v>14.845474747615588</v>
      </c>
      <c r="L383" s="154"/>
      <c r="M383" s="154"/>
      <c r="N383" s="154"/>
      <c r="O383" s="154"/>
      <c r="P383" s="154"/>
      <c r="Q383" s="154"/>
    </row>
    <row r="384" spans="2:17">
      <c r="B384" s="386"/>
      <c r="C384" s="566" t="s">
        <v>410</v>
      </c>
      <c r="D384" s="567"/>
      <c r="E384" s="154">
        <f>'[47]For Form 1.3a'!E384</f>
        <v>7.5234313433948303</v>
      </c>
      <c r="F384" s="154">
        <f>'[47]For Form 1.3a'!F384</f>
        <v>6.2101306527749358</v>
      </c>
      <c r="G384" s="154">
        <f>'[47]For Form 1.3a'!G384</f>
        <v>8.115473971238508</v>
      </c>
      <c r="H384" s="154">
        <f>'[47]For Form 1.3a'!H384</f>
        <v>10.197325864150239</v>
      </c>
      <c r="I384" s="154">
        <f>'[47]For Form 1.3a'!I384</f>
        <v>12.494510698557917</v>
      </c>
      <c r="J384" s="154">
        <f>'[47]For Form 1.3a'!J384</f>
        <v>15.184230346529983</v>
      </c>
      <c r="K384" s="154">
        <f>'[47]For Form 1.3a'!K384</f>
        <v>18.381667791127558</v>
      </c>
      <c r="L384" s="154"/>
      <c r="M384" s="154"/>
      <c r="N384" s="154"/>
      <c r="O384" s="154"/>
      <c r="P384" s="154"/>
      <c r="Q384" s="154"/>
    </row>
    <row r="385" spans="2:17">
      <c r="B385" s="386"/>
      <c r="C385" s="566"/>
      <c r="D385" s="567"/>
      <c r="E385" s="154"/>
      <c r="F385" s="154"/>
      <c r="G385" s="154"/>
      <c r="H385" s="154"/>
      <c r="I385" s="154"/>
      <c r="J385" s="154"/>
      <c r="K385" s="154"/>
      <c r="L385" s="154"/>
      <c r="M385" s="154"/>
      <c r="N385" s="154"/>
      <c r="O385" s="154"/>
      <c r="P385" s="154"/>
      <c r="Q385" s="154"/>
    </row>
    <row r="386" spans="2:17">
      <c r="B386" s="386"/>
      <c r="C386" s="568" t="s">
        <v>411</v>
      </c>
      <c r="D386" s="567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</row>
    <row r="387" spans="2:17">
      <c r="B387" s="386"/>
      <c r="C387" s="569" t="s">
        <v>412</v>
      </c>
      <c r="D387" s="567"/>
      <c r="E387" s="156">
        <f t="shared" ref="E387:K387" si="70">SUM(E388:E389)</f>
        <v>552447</v>
      </c>
      <c r="F387" s="156">
        <f t="shared" si="70"/>
        <v>574839</v>
      </c>
      <c r="G387" s="156">
        <f t="shared" si="70"/>
        <v>602579</v>
      </c>
      <c r="H387" s="156">
        <f t="shared" si="70"/>
        <v>630262</v>
      </c>
      <c r="I387" s="156">
        <f t="shared" si="70"/>
        <v>647629</v>
      </c>
      <c r="J387" s="156">
        <f t="shared" si="70"/>
        <v>664998</v>
      </c>
      <c r="K387" s="156">
        <f t="shared" si="70"/>
        <v>682364</v>
      </c>
      <c r="L387" s="156"/>
      <c r="M387" s="154"/>
      <c r="N387" s="154"/>
      <c r="O387" s="154"/>
      <c r="P387" s="154"/>
      <c r="Q387" s="154"/>
    </row>
    <row r="388" spans="2:17">
      <c r="B388" s="386"/>
      <c r="C388" s="570" t="s">
        <v>413</v>
      </c>
      <c r="D388" s="567"/>
      <c r="E388" s="862">
        <f>'[47]For Form 1.3a'!E388</f>
        <v>551863</v>
      </c>
      <c r="F388" s="862">
        <f>'[47]For Form 1.3a'!F388</f>
        <v>574225</v>
      </c>
      <c r="G388" s="862">
        <f>'[47]For Form 1.3a'!G388</f>
        <v>601934</v>
      </c>
      <c r="H388" s="862">
        <f>'[47]For Form 1.3a'!H388</f>
        <v>629588</v>
      </c>
      <c r="I388" s="862">
        <f>'[47]For Form 1.3a'!I388</f>
        <v>646937</v>
      </c>
      <c r="J388" s="862">
        <f>'[47]For Form 1.3a'!J388</f>
        <v>664287</v>
      </c>
      <c r="K388" s="862">
        <f>'[47]For Form 1.3a'!K388</f>
        <v>681635</v>
      </c>
      <c r="L388" s="154"/>
      <c r="M388" s="154"/>
      <c r="N388" s="154"/>
      <c r="O388" s="154"/>
      <c r="P388" s="154"/>
      <c r="Q388" s="154"/>
    </row>
    <row r="389" spans="2:17">
      <c r="B389" s="386"/>
      <c r="C389" s="570" t="s">
        <v>414</v>
      </c>
      <c r="D389" s="567"/>
      <c r="E389" s="156">
        <f t="shared" ref="E389:K389" si="71">SUM(E390:E392)</f>
        <v>584</v>
      </c>
      <c r="F389" s="156">
        <f t="shared" si="71"/>
        <v>614</v>
      </c>
      <c r="G389" s="156">
        <f t="shared" si="71"/>
        <v>645</v>
      </c>
      <c r="H389" s="156">
        <f t="shared" si="71"/>
        <v>674</v>
      </c>
      <c r="I389" s="156">
        <f t="shared" si="71"/>
        <v>692</v>
      </c>
      <c r="J389" s="156">
        <f t="shared" si="71"/>
        <v>711</v>
      </c>
      <c r="K389" s="156">
        <f t="shared" si="71"/>
        <v>729</v>
      </c>
      <c r="L389" s="156"/>
      <c r="M389" s="154"/>
      <c r="N389" s="154"/>
      <c r="O389" s="154"/>
      <c r="P389" s="154"/>
      <c r="Q389" s="154"/>
    </row>
    <row r="390" spans="2:17">
      <c r="B390" s="386"/>
      <c r="C390" s="571" t="s">
        <v>415</v>
      </c>
      <c r="D390" s="567"/>
      <c r="E390" s="862">
        <f>'[47]For Form 1.3a'!E390</f>
        <v>569</v>
      </c>
      <c r="F390" s="862">
        <f>'[47]For Form 1.3a'!F390</f>
        <v>598</v>
      </c>
      <c r="G390" s="862">
        <f>'[47]For Form 1.3a'!G390</f>
        <v>627</v>
      </c>
      <c r="H390" s="862">
        <f>'[47]For Form 1.3a'!H390</f>
        <v>656</v>
      </c>
      <c r="I390" s="862">
        <f>'[47]For Form 1.3a'!I390</f>
        <v>674</v>
      </c>
      <c r="J390" s="862">
        <f>'[47]For Form 1.3a'!J390</f>
        <v>692</v>
      </c>
      <c r="K390" s="862">
        <f>'[47]For Form 1.3a'!K390</f>
        <v>710</v>
      </c>
      <c r="L390" s="154"/>
      <c r="M390" s="154"/>
      <c r="N390" s="154"/>
      <c r="O390" s="154"/>
      <c r="P390" s="154"/>
      <c r="Q390" s="154"/>
    </row>
    <row r="391" spans="2:17">
      <c r="B391" s="386"/>
      <c r="C391" s="571" t="s">
        <v>416</v>
      </c>
      <c r="D391" s="567"/>
      <c r="E391" s="862">
        <f>'[47]For Form 1.3a'!E391</f>
        <v>10</v>
      </c>
      <c r="F391" s="862">
        <f>'[47]For Form 1.3a'!F391</f>
        <v>11</v>
      </c>
      <c r="G391" s="862">
        <f>'[47]For Form 1.3a'!G391</f>
        <v>12</v>
      </c>
      <c r="H391" s="862">
        <f>'[47]For Form 1.3a'!H391</f>
        <v>12</v>
      </c>
      <c r="I391" s="862">
        <f>'[47]For Form 1.3a'!I391</f>
        <v>12</v>
      </c>
      <c r="J391" s="862">
        <f>'[47]For Form 1.3a'!J391</f>
        <v>13</v>
      </c>
      <c r="K391" s="862">
        <f>'[47]For Form 1.3a'!K391</f>
        <v>13</v>
      </c>
      <c r="L391" s="154"/>
      <c r="M391" s="154"/>
      <c r="N391" s="154"/>
      <c r="O391" s="154"/>
      <c r="P391" s="154"/>
      <c r="Q391" s="154"/>
    </row>
    <row r="392" spans="2:17">
      <c r="B392" s="386"/>
      <c r="C392" s="571" t="s">
        <v>526</v>
      </c>
      <c r="D392" s="567"/>
      <c r="E392" s="862">
        <f>'[47]For Form 1.3a'!E392</f>
        <v>5</v>
      </c>
      <c r="F392" s="862">
        <f>'[47]For Form 1.3a'!F392</f>
        <v>5</v>
      </c>
      <c r="G392" s="1321">
        <f>'[47]For Form 1.3a'!G392+1</f>
        <v>6</v>
      </c>
      <c r="H392" s="1321">
        <f>'[47]For Form 1.3a'!H392+1</f>
        <v>6</v>
      </c>
      <c r="I392" s="862">
        <f>'[47]For Form 1.3a'!I392</f>
        <v>6</v>
      </c>
      <c r="J392" s="862">
        <f>'[47]For Form 1.3a'!J392</f>
        <v>6</v>
      </c>
      <c r="K392" s="862">
        <f>'[47]For Form 1.3a'!K392</f>
        <v>6</v>
      </c>
      <c r="L392" s="154"/>
      <c r="M392" s="154"/>
      <c r="N392" s="154"/>
      <c r="O392" s="154"/>
      <c r="P392" s="154"/>
      <c r="Q392" s="154"/>
    </row>
    <row r="393" spans="2:17">
      <c r="B393" s="386"/>
      <c r="C393" s="569"/>
      <c r="D393" s="567"/>
      <c r="E393" s="154"/>
      <c r="F393" s="154"/>
      <c r="G393" s="154"/>
      <c r="H393" s="154"/>
      <c r="I393" s="154"/>
      <c r="J393" s="154"/>
      <c r="K393" s="154"/>
      <c r="L393" s="154"/>
      <c r="M393" s="154"/>
      <c r="N393" s="154"/>
      <c r="O393" s="154"/>
      <c r="P393" s="154"/>
      <c r="Q393" s="154"/>
    </row>
    <row r="394" spans="2:17">
      <c r="B394" s="386"/>
      <c r="C394" s="569" t="s">
        <v>417</v>
      </c>
      <c r="D394" s="567"/>
      <c r="E394" s="862">
        <f>'[47]For Form 1.3a'!E394</f>
        <v>107</v>
      </c>
      <c r="F394" s="862">
        <f>'[47]For Form 1.3a'!F394</f>
        <v>110</v>
      </c>
      <c r="G394" s="862">
        <f>'[47]For Form 1.3a'!G394</f>
        <v>117</v>
      </c>
      <c r="H394" s="862">
        <f>'[47]For Form 1.3a'!H394</f>
        <v>132</v>
      </c>
      <c r="I394" s="862">
        <f>'[47]For Form 1.3a'!I394</f>
        <v>152</v>
      </c>
      <c r="J394" s="862">
        <f>'[47]For Form 1.3a'!J394</f>
        <v>187</v>
      </c>
      <c r="K394" s="862">
        <f>'[47]For Form 1.3a'!K394</f>
        <v>210</v>
      </c>
      <c r="L394" s="154"/>
      <c r="M394" s="154"/>
      <c r="N394" s="154"/>
      <c r="O394" s="154"/>
      <c r="P394" s="154"/>
      <c r="Q394" s="154"/>
    </row>
    <row r="395" spans="2:17">
      <c r="B395" s="386"/>
      <c r="C395" s="569" t="s">
        <v>418</v>
      </c>
      <c r="D395" s="567"/>
      <c r="E395" s="862">
        <f>'[47]For Form 1.3a'!E395</f>
        <v>904000</v>
      </c>
      <c r="F395" s="862">
        <f>'[47]For Form 1.3a'!F395</f>
        <v>924000</v>
      </c>
      <c r="G395" s="862">
        <f>'[47]For Form 1.3a'!G395</f>
        <v>965000</v>
      </c>
      <c r="H395" s="862">
        <f>'[47]For Form 1.3a'!H395</f>
        <v>1040000</v>
      </c>
      <c r="I395" s="862">
        <f>'[47]For Form 1.3a'!I395</f>
        <v>1114000</v>
      </c>
      <c r="J395" s="862">
        <f>'[47]For Form 1.3a'!J395</f>
        <v>1263000</v>
      </c>
      <c r="K395" s="862">
        <f>'[47]For Form 1.3a'!K395</f>
        <v>1343000</v>
      </c>
      <c r="L395" s="154"/>
      <c r="M395" s="154"/>
      <c r="N395" s="154"/>
      <c r="O395" s="154"/>
      <c r="P395" s="154"/>
      <c r="Q395" s="154"/>
    </row>
    <row r="396" spans="2:17">
      <c r="B396" s="386"/>
      <c r="C396" s="569" t="s">
        <v>419</v>
      </c>
      <c r="D396" s="567"/>
      <c r="E396" s="862">
        <f>'[47]For Form 1.3a'!E396</f>
        <v>0</v>
      </c>
      <c r="F396" s="862">
        <f>'[47]For Form 1.3a'!F396</f>
        <v>0</v>
      </c>
      <c r="G396" s="862">
        <f>'[47]For Form 1.3a'!G396</f>
        <v>0</v>
      </c>
      <c r="H396" s="862">
        <f>'[47]For Form 1.3a'!H396</f>
        <v>0</v>
      </c>
      <c r="I396" s="862">
        <f>'[47]For Form 1.3a'!I396</f>
        <v>0</v>
      </c>
      <c r="J396" s="862">
        <f>'[47]For Form 1.3a'!J396</f>
        <v>0</v>
      </c>
      <c r="K396" s="862">
        <f>'[47]For Form 1.3a'!K396</f>
        <v>0</v>
      </c>
      <c r="L396" s="154"/>
      <c r="M396" s="154"/>
      <c r="N396" s="154"/>
      <c r="O396" s="154"/>
      <c r="P396" s="154"/>
      <c r="Q396" s="154"/>
    </row>
    <row r="397" spans="2:17">
      <c r="B397" s="386"/>
      <c r="C397" s="569"/>
      <c r="D397" s="567"/>
      <c r="E397" s="154"/>
      <c r="F397" s="154"/>
      <c r="G397" s="154"/>
      <c r="H397" s="154"/>
      <c r="I397" s="154"/>
      <c r="J397" s="154"/>
      <c r="K397" s="154"/>
      <c r="L397" s="154"/>
      <c r="M397" s="154"/>
      <c r="N397" s="154"/>
      <c r="O397" s="154"/>
      <c r="P397" s="154"/>
      <c r="Q397" s="154"/>
    </row>
    <row r="398" spans="2:17">
      <c r="B398" s="386"/>
      <c r="C398" s="569" t="s">
        <v>420</v>
      </c>
      <c r="D398" s="567"/>
      <c r="E398" s="156">
        <f t="shared" ref="E398:K398" si="72">SUM(E399:E401)</f>
        <v>20717.112564591767</v>
      </c>
      <c r="F398" s="156">
        <f t="shared" si="72"/>
        <v>22975.489999999998</v>
      </c>
      <c r="G398" s="156">
        <f t="shared" si="72"/>
        <v>24328.657787597462</v>
      </c>
      <c r="H398" s="156">
        <f t="shared" si="72"/>
        <v>25931.807222286301</v>
      </c>
      <c r="I398" s="156">
        <f t="shared" si="72"/>
        <v>27788.764923893566</v>
      </c>
      <c r="J398" s="156">
        <f t="shared" si="72"/>
        <v>29959.700184822555</v>
      </c>
      <c r="K398" s="156">
        <f t="shared" si="72"/>
        <v>32036.151167708631</v>
      </c>
      <c r="L398" s="156"/>
      <c r="M398" s="154"/>
      <c r="N398" s="154"/>
      <c r="O398" s="154"/>
      <c r="P398" s="154"/>
      <c r="Q398" s="154"/>
    </row>
    <row r="399" spans="2:17">
      <c r="B399" s="386"/>
      <c r="C399" s="570" t="s">
        <v>546</v>
      </c>
      <c r="D399" s="567"/>
      <c r="E399" s="862">
        <f>'[47]For Form 1.3a'!E399</f>
        <v>11870.36439757197</v>
      </c>
      <c r="F399" s="154">
        <f>'[47]For Form 1.3a'!F399</f>
        <v>14531.710000000001</v>
      </c>
      <c r="G399" s="154">
        <f>'[47]For Form 1.3a'!G399</f>
        <v>15060.639051827486</v>
      </c>
      <c r="H399" s="154">
        <f>'[47]For Form 1.3a'!H399</f>
        <v>15621.274523836988</v>
      </c>
      <c r="I399" s="154">
        <f>'[47]For Form 1.3a'!I399</f>
        <v>16215.684967382958</v>
      </c>
      <c r="J399" s="154">
        <f>'[47]For Form 1.3a'!J399</f>
        <v>16846.085793495382</v>
      </c>
      <c r="K399" s="154">
        <f>'[47]For Form 1.3a'!K399</f>
        <v>17514.850500446559</v>
      </c>
      <c r="L399" s="154"/>
      <c r="M399" s="154"/>
      <c r="N399" s="154"/>
      <c r="O399" s="154"/>
      <c r="P399" s="154"/>
      <c r="Q399" s="154"/>
    </row>
    <row r="400" spans="2:17">
      <c r="B400" s="386"/>
      <c r="C400" s="570" t="s">
        <v>421</v>
      </c>
      <c r="D400" s="567"/>
      <c r="E400" s="862">
        <f>'[47]For Form 1.3a'!E400</f>
        <v>8217.5303517990105</v>
      </c>
      <c r="F400" s="154">
        <f>'[47]For Form 1.3a'!F400</f>
        <v>7749.18</v>
      </c>
      <c r="G400" s="154">
        <f>'[47]For Form 1.3a'!G400</f>
        <v>8489.4187357699793</v>
      </c>
      <c r="H400" s="154">
        <f>'[47]For Form 1.3a'!H400</f>
        <v>9351.9326984493146</v>
      </c>
      <c r="I400" s="154">
        <f>'[47]For Form 1.3a'!I400</f>
        <v>10374.47995651061</v>
      </c>
      <c r="J400" s="154">
        <f>'[47]For Form 1.3a'!J400</f>
        <v>11495.014391327173</v>
      </c>
      <c r="K400" s="154">
        <f>'[47]For Form 1.3a'!K400</f>
        <v>12626.700667262074</v>
      </c>
      <c r="L400" s="154"/>
      <c r="M400" s="154"/>
      <c r="N400" s="154"/>
      <c r="O400" s="154"/>
      <c r="P400" s="154"/>
      <c r="Q400" s="154"/>
    </row>
    <row r="401" spans="2:17">
      <c r="B401" s="386"/>
      <c r="C401" s="570" t="s">
        <v>422</v>
      </c>
      <c r="D401" s="567"/>
      <c r="E401" s="862">
        <f>'[47]For Form 1.3a'!E401</f>
        <v>629.21781522078959</v>
      </c>
      <c r="F401" s="154">
        <f>'[47]For Form 1.3a'!F401</f>
        <v>694.6</v>
      </c>
      <c r="G401" s="154">
        <f>'[47]For Form 1.3a'!G401</f>
        <v>778.6</v>
      </c>
      <c r="H401" s="154">
        <f>'[47]For Form 1.3a'!H401</f>
        <v>958.6</v>
      </c>
      <c r="I401" s="154">
        <f>'[47]For Form 1.3a'!I401</f>
        <v>1198.5999999999999</v>
      </c>
      <c r="J401" s="154">
        <f>'[47]For Form 1.3a'!J401</f>
        <v>1618.6</v>
      </c>
      <c r="K401" s="154">
        <f>'[47]For Form 1.3a'!K401</f>
        <v>1894.6</v>
      </c>
      <c r="L401" s="154"/>
      <c r="M401" s="154"/>
      <c r="N401" s="154"/>
      <c r="O401" s="154"/>
      <c r="P401" s="154"/>
      <c r="Q401" s="154"/>
    </row>
    <row r="402" spans="2:17">
      <c r="B402" s="386"/>
      <c r="C402" s="570"/>
      <c r="D402" s="567"/>
      <c r="E402" s="154"/>
      <c r="F402" s="154"/>
      <c r="G402" s="154"/>
      <c r="H402" s="154"/>
      <c r="I402" s="154"/>
      <c r="J402" s="154"/>
      <c r="K402" s="154"/>
      <c r="L402" s="154"/>
      <c r="M402" s="154"/>
      <c r="N402" s="154"/>
      <c r="O402" s="154"/>
      <c r="P402" s="154"/>
      <c r="Q402" s="154"/>
    </row>
    <row r="403" spans="2:17">
      <c r="B403" s="386"/>
      <c r="C403" s="569"/>
      <c r="D403" s="567"/>
      <c r="E403" s="154"/>
      <c r="F403" s="154"/>
      <c r="G403" s="154"/>
      <c r="H403" s="154"/>
      <c r="I403" s="154"/>
      <c r="J403" s="154"/>
      <c r="K403" s="154"/>
      <c r="L403" s="154"/>
      <c r="M403" s="154"/>
      <c r="N403" s="154"/>
      <c r="O403" s="154"/>
      <c r="P403" s="154"/>
      <c r="Q403" s="154"/>
    </row>
    <row r="404" spans="2:17">
      <c r="B404" s="386"/>
      <c r="C404" s="569" t="s">
        <v>423</v>
      </c>
      <c r="D404" s="567"/>
      <c r="E404" s="862">
        <f>'[47]For Form 1.3a'!E404</f>
        <v>1593.3729518784173</v>
      </c>
      <c r="F404" s="154">
        <f>'[47]For Form 1.3a'!F404</f>
        <v>1671.0865033111666</v>
      </c>
      <c r="G404" s="154">
        <f>'[47]For Form 1.3a'!G404</f>
        <v>1767.4058309354054</v>
      </c>
      <c r="H404" s="154">
        <f>'[47]For Form 1.3a'!H404</f>
        <v>1802.9938865964107</v>
      </c>
      <c r="I404" s="154">
        <f>'[47]For Form 1.3a'!I404</f>
        <v>2086.0318555551162</v>
      </c>
      <c r="J404" s="154">
        <f>'[47]For Form 1.3a'!J404</f>
        <v>2212.5205146632911</v>
      </c>
      <c r="K404" s="154">
        <f>'[47]For Form 1.3a'!K404</f>
        <v>2348.0130850826804</v>
      </c>
      <c r="L404" s="154"/>
      <c r="M404" s="154"/>
      <c r="N404" s="154"/>
      <c r="O404" s="154"/>
      <c r="P404" s="154"/>
      <c r="Q404" s="154"/>
    </row>
    <row r="405" spans="2:17">
      <c r="B405" s="386"/>
      <c r="C405" s="569" t="s">
        <v>424</v>
      </c>
      <c r="D405" s="567"/>
      <c r="E405" s="156">
        <f t="shared" ref="E405:K405" si="73">SUM(E406:E407)</f>
        <v>1417.6271083527615</v>
      </c>
      <c r="F405" s="156">
        <f t="shared" si="73"/>
        <v>1505.9221754649666</v>
      </c>
      <c r="G405" s="156">
        <f t="shared" si="73"/>
        <v>1609.3069405160925</v>
      </c>
      <c r="H405" s="156">
        <f t="shared" si="73"/>
        <v>1694.3521014869129</v>
      </c>
      <c r="I405" s="156">
        <f t="shared" si="73"/>
        <v>1976.1189745407235</v>
      </c>
      <c r="J405" s="156">
        <f t="shared" si="73"/>
        <v>2093.0239083853689</v>
      </c>
      <c r="K405" s="156">
        <f t="shared" si="73"/>
        <v>2218.1378560227795</v>
      </c>
      <c r="L405" s="156"/>
      <c r="M405" s="154"/>
      <c r="N405" s="154"/>
      <c r="O405" s="154"/>
      <c r="P405" s="154"/>
      <c r="Q405" s="154"/>
    </row>
    <row r="406" spans="2:17">
      <c r="B406" s="386"/>
      <c r="C406" s="570" t="s">
        <v>425</v>
      </c>
      <c r="D406" s="567"/>
      <c r="E406" s="862">
        <f>'[47]For Form 1.3a'!E406</f>
        <v>1082.3559526916138</v>
      </c>
      <c r="F406" s="154">
        <f>'[47]For Form 1.3a'!F406</f>
        <v>1146.0382224649666</v>
      </c>
      <c r="G406" s="154">
        <f>'[47]For Form 1.3a'!G406</f>
        <v>1214.0844253967587</v>
      </c>
      <c r="H406" s="154">
        <f>'[47]For Form 1.3a'!H406</f>
        <v>1283.3782348270404</v>
      </c>
      <c r="I406" s="154">
        <f>'[47]For Form 1.3a'!I406</f>
        <v>1528.9750985445569</v>
      </c>
      <c r="J406" s="154">
        <f>'[47]For Form 1.3a'!J406</f>
        <v>1626.6163727980565</v>
      </c>
      <c r="K406" s="154">
        <f>'[47]For Form 1.3a'!K406</f>
        <v>1731.1907937808276</v>
      </c>
      <c r="L406" s="154"/>
      <c r="M406" s="154"/>
      <c r="N406" s="154"/>
      <c r="O406" s="154"/>
      <c r="P406" s="154"/>
      <c r="Q406" s="154"/>
    </row>
    <row r="407" spans="2:17">
      <c r="B407" s="386"/>
      <c r="C407" s="570" t="s">
        <v>426</v>
      </c>
      <c r="D407" s="567"/>
      <c r="E407" s="156">
        <f t="shared" ref="E407:K407" si="74">SUM(E408:E410)</f>
        <v>335.27115566114776</v>
      </c>
      <c r="F407" s="156">
        <f t="shared" si="74"/>
        <v>359.88395299999996</v>
      </c>
      <c r="G407" s="156">
        <f t="shared" si="74"/>
        <v>395.22251511933382</v>
      </c>
      <c r="H407" s="156">
        <f t="shared" si="74"/>
        <v>410.9738666598725</v>
      </c>
      <c r="I407" s="156">
        <f t="shared" si="74"/>
        <v>447.14387599616651</v>
      </c>
      <c r="J407" s="156">
        <f t="shared" si="74"/>
        <v>466.40753558731234</v>
      </c>
      <c r="K407" s="156">
        <f t="shared" si="74"/>
        <v>486.94706224195176</v>
      </c>
      <c r="L407" s="156"/>
      <c r="M407" s="154"/>
      <c r="N407" s="154"/>
      <c r="O407" s="154"/>
      <c r="P407" s="154"/>
      <c r="Q407" s="154"/>
    </row>
    <row r="408" spans="2:17">
      <c r="B408" s="386"/>
      <c r="C408" s="571" t="s">
        <v>427</v>
      </c>
      <c r="D408" s="567"/>
      <c r="E408" s="862">
        <f>'[47]For Form 1.3a'!E408</f>
        <v>180.00491726114777</v>
      </c>
      <c r="F408" s="154">
        <f>'[47]For Form 1.3a'!F408</f>
        <v>196.952427</v>
      </c>
      <c r="G408" s="154">
        <f>'[47]For Form 1.3a'!G408</f>
        <v>227.37617401105004</v>
      </c>
      <c r="H408" s="154">
        <f>'[47]For Form 1.3a'!H408</f>
        <v>240.20941875938678</v>
      </c>
      <c r="I408" s="154">
        <f>'[47]For Form 1.3a'!I408</f>
        <v>256.81977935735864</v>
      </c>
      <c r="J408" s="154">
        <f>'[47]For Form 1.3a'!J408</f>
        <v>272.45096014295478</v>
      </c>
      <c r="K408" s="154">
        <f>'[47]For Form 1.3a'!K408</f>
        <v>289.21835408058189</v>
      </c>
      <c r="L408" s="154"/>
      <c r="M408" s="154"/>
      <c r="N408" s="154"/>
      <c r="O408" s="154"/>
      <c r="P408" s="154"/>
      <c r="Q408" s="154"/>
    </row>
    <row r="409" spans="2:17">
      <c r="B409" s="386"/>
      <c r="C409" s="571" t="s">
        <v>428</v>
      </c>
      <c r="D409" s="567"/>
      <c r="E409" s="862">
        <f>'[47]For Form 1.3a'!E409</f>
        <v>23.927647999999994</v>
      </c>
      <c r="F409" s="154">
        <f>'[47]For Form 1.3a'!F409</f>
        <v>33.651552999999993</v>
      </c>
      <c r="G409" s="154">
        <f>'[47]For Form 1.3a'!G409</f>
        <v>28.566368108283832</v>
      </c>
      <c r="H409" s="154">
        <f>'[47]For Form 1.3a'!H409</f>
        <v>27.484474900485719</v>
      </c>
      <c r="I409" s="154">
        <f>'[47]For Form 1.3a'!I409</f>
        <v>72.29273339166059</v>
      </c>
      <c r="J409" s="154">
        <f>'[47]For Form 1.3a'!J409</f>
        <v>73.685950200267342</v>
      </c>
      <c r="K409" s="154">
        <f>'[47]For Form 1.3a'!K409</f>
        <v>75.148484207197825</v>
      </c>
      <c r="L409" s="154"/>
      <c r="M409" s="154"/>
      <c r="N409" s="154"/>
      <c r="O409" s="154"/>
      <c r="P409" s="154"/>
      <c r="Q409" s="154"/>
    </row>
    <row r="410" spans="2:17" ht="13.5" thickBot="1">
      <c r="B410" s="395"/>
      <c r="C410" s="572" t="s">
        <v>527</v>
      </c>
      <c r="D410" s="573"/>
      <c r="E410" s="862">
        <f>'[47]For Form 1.3a'!E410</f>
        <v>131.33859039999996</v>
      </c>
      <c r="F410" s="154">
        <f>'[47]For Form 1.3a'!F410</f>
        <v>129.27997299999998</v>
      </c>
      <c r="G410" s="154">
        <f>'[47]For Form 1.3a'!G410</f>
        <v>139.27997299999998</v>
      </c>
      <c r="H410" s="154">
        <f>'[47]For Form 1.3a'!H410</f>
        <v>143.27997299999998</v>
      </c>
      <c r="I410" s="154">
        <f>'[47]For Form 1.3a'!I410</f>
        <v>118.03136324714727</v>
      </c>
      <c r="J410" s="154">
        <f>'[47]For Form 1.3a'!J410</f>
        <v>120.27062524409024</v>
      </c>
      <c r="K410" s="154">
        <f>'[47]For Form 1.3a'!K410</f>
        <v>122.58022395417204</v>
      </c>
      <c r="L410" s="227"/>
      <c r="M410" s="227"/>
      <c r="N410" s="227"/>
      <c r="O410" s="227"/>
      <c r="P410" s="227"/>
      <c r="Q410" s="227"/>
    </row>
    <row r="414" spans="2:17" ht="13.5" thickBot="1"/>
    <row r="415" spans="2:17">
      <c r="B415" s="575"/>
      <c r="C415" s="576" t="s">
        <v>441</v>
      </c>
    </row>
    <row r="416" spans="2:17" ht="13.5" thickBot="1">
      <c r="B416" s="577" t="s">
        <v>432</v>
      </c>
      <c r="C416" s="578" t="s">
        <v>1002</v>
      </c>
    </row>
    <row r="417" spans="2:17">
      <c r="B417" s="2196" t="s">
        <v>142</v>
      </c>
      <c r="C417" s="2194" t="s">
        <v>143</v>
      </c>
      <c r="D417" s="2193" t="s">
        <v>407</v>
      </c>
      <c r="E417" s="31"/>
      <c r="F417" s="2193" t="s">
        <v>145</v>
      </c>
      <c r="G417" s="2193" t="s">
        <v>146</v>
      </c>
      <c r="H417" s="2193" t="s">
        <v>147</v>
      </c>
      <c r="I417" s="2193" t="s">
        <v>148</v>
      </c>
      <c r="J417" s="2193" t="s">
        <v>149</v>
      </c>
      <c r="K417" s="2193" t="s">
        <v>150</v>
      </c>
      <c r="L417" s="563"/>
      <c r="M417" s="2184" t="s">
        <v>151</v>
      </c>
      <c r="N417" s="2185"/>
      <c r="O417" s="2185"/>
      <c r="P417" s="2185"/>
      <c r="Q417" s="2186"/>
    </row>
    <row r="418" spans="2:17">
      <c r="B418" s="2197"/>
      <c r="C418" s="2199"/>
      <c r="D418" s="2191"/>
      <c r="E418" s="677"/>
      <c r="F418" s="2191"/>
      <c r="G418" s="2191"/>
      <c r="H418" s="2191"/>
      <c r="I418" s="2191"/>
      <c r="J418" s="2191"/>
      <c r="K418" s="2191"/>
      <c r="L418" s="681"/>
      <c r="M418" s="2187"/>
      <c r="N418" s="2188"/>
      <c r="O418" s="2188"/>
      <c r="P418" s="2188"/>
      <c r="Q418" s="2189"/>
    </row>
    <row r="419" spans="2:17" ht="13.5" thickBot="1">
      <c r="B419" s="2197"/>
      <c r="C419" s="2199"/>
      <c r="D419" s="2191"/>
      <c r="E419" s="677"/>
      <c r="F419" s="2191"/>
      <c r="G419" s="2191"/>
      <c r="H419" s="2191"/>
      <c r="I419" s="2191"/>
      <c r="J419" s="2191"/>
      <c r="K419" s="2191"/>
      <c r="L419" s="681"/>
      <c r="M419" s="2190"/>
      <c r="N419" s="2168"/>
      <c r="O419" s="2168"/>
      <c r="P419" s="2168"/>
      <c r="Q419" s="2169"/>
    </row>
    <row r="420" spans="2:17">
      <c r="B420" s="2197"/>
      <c r="C420" s="2199"/>
      <c r="D420" s="2191"/>
      <c r="E420" s="677"/>
      <c r="F420" s="2191"/>
      <c r="G420" s="2191"/>
      <c r="H420" s="2191"/>
      <c r="I420" s="2191"/>
      <c r="J420" s="2191"/>
      <c r="K420" s="2191"/>
      <c r="L420" s="677"/>
      <c r="M420" s="2191" t="s">
        <v>146</v>
      </c>
      <c r="N420" s="2191" t="s">
        <v>147</v>
      </c>
      <c r="O420" s="2191" t="s">
        <v>148</v>
      </c>
      <c r="P420" s="2191" t="s">
        <v>149</v>
      </c>
      <c r="Q420" s="2191" t="s">
        <v>150</v>
      </c>
    </row>
    <row r="421" spans="2:17" ht="13.5" thickBot="1">
      <c r="B421" s="2198"/>
      <c r="C421" s="2195"/>
      <c r="D421" s="2192"/>
      <c r="E421" s="678"/>
      <c r="F421" s="2192"/>
      <c r="G421" s="2192"/>
      <c r="H421" s="2192"/>
      <c r="I421" s="2192"/>
      <c r="J421" s="2192"/>
      <c r="K421" s="2192"/>
      <c r="L421" s="678"/>
      <c r="M421" s="2192"/>
      <c r="N421" s="2192"/>
      <c r="O421" s="2192"/>
      <c r="P421" s="2192"/>
      <c r="Q421" s="2192"/>
    </row>
    <row r="422" spans="2:17">
      <c r="B422" s="382"/>
      <c r="C422" s="564" t="s">
        <v>408</v>
      </c>
      <c r="D422" s="565"/>
      <c r="E422" s="565"/>
      <c r="F422" s="152">
        <f t="shared" ref="F422:K422" si="75">SUM(F423:F425)</f>
        <v>95.885132009758379</v>
      </c>
      <c r="G422" s="152">
        <f t="shared" si="75"/>
        <v>106.7635755360984</v>
      </c>
      <c r="H422" s="152">
        <f t="shared" si="75"/>
        <v>122.83402430542154</v>
      </c>
      <c r="I422" s="152">
        <f t="shared" si="75"/>
        <v>141.59111662575896</v>
      </c>
      <c r="J422" s="152">
        <f t="shared" si="75"/>
        <v>167.72042377289409</v>
      </c>
      <c r="K422" s="152">
        <f t="shared" si="75"/>
        <v>192.91289154321285</v>
      </c>
      <c r="L422" s="152"/>
      <c r="M422" s="153"/>
      <c r="N422" s="153"/>
      <c r="O422" s="153"/>
      <c r="P422" s="153"/>
      <c r="Q422" s="153"/>
    </row>
    <row r="423" spans="2:17">
      <c r="B423" s="386"/>
      <c r="C423" s="566" t="s">
        <v>409</v>
      </c>
      <c r="D423" s="567"/>
      <c r="E423" s="154">
        <f>'[47]For Form 1.3a'!E423</f>
        <v>37.628804044772934</v>
      </c>
      <c r="F423" s="154">
        <f>'[47]For Form 1.3a'!F423</f>
        <v>87.608694844715245</v>
      </c>
      <c r="G423" s="154">
        <f>'[47]For Form 1.3a'!G423</f>
        <v>96.858663301714884</v>
      </c>
      <c r="H423" s="154">
        <f>'[47]For Form 1.3a'!H423</f>
        <v>110.94421619017588</v>
      </c>
      <c r="I423" s="154">
        <f>'[47]For Form 1.3a'!I423</f>
        <v>127.46078090652453</v>
      </c>
      <c r="J423" s="154">
        <f>'[47]For Form 1.3a'!J423</f>
        <v>150.76198962333163</v>
      </c>
      <c r="K423" s="154">
        <f>'[47]For Form 1.3a'!K423</f>
        <v>172.88085272034246</v>
      </c>
      <c r="L423" s="154"/>
      <c r="M423" s="154"/>
      <c r="N423" s="154"/>
      <c r="O423" s="154"/>
      <c r="P423" s="154"/>
      <c r="Q423" s="154"/>
    </row>
    <row r="424" spans="2:17">
      <c r="B424" s="386"/>
      <c r="C424" s="566" t="s">
        <v>68</v>
      </c>
      <c r="D424" s="567"/>
      <c r="E424" s="154">
        <f>'[47]For Form 1.3a'!E424</f>
        <v>4.3355518431577984</v>
      </c>
      <c r="F424" s="154">
        <f>'[47]For Form 1.3a'!F424</f>
        <v>4.5263582684399024</v>
      </c>
      <c r="G424" s="154">
        <f>'[47]For Form 1.3a'!G424</f>
        <v>5.0042637010269315</v>
      </c>
      <c r="H424" s="154">
        <f>'[47]For Form 1.3a'!H424</f>
        <v>5.7320026417249936</v>
      </c>
      <c r="I424" s="154">
        <f>'[47]For Form 1.3a'!I424</f>
        <v>6.5853413360472643</v>
      </c>
      <c r="J424" s="154">
        <f>'[47]For Form 1.3a'!J424</f>
        <v>7.789212925812488</v>
      </c>
      <c r="K424" s="154">
        <f>'[47]For Form 1.3a'!K424</f>
        <v>8.9319978861991522</v>
      </c>
      <c r="L424" s="154"/>
      <c r="M424" s="154"/>
      <c r="N424" s="154"/>
      <c r="O424" s="154"/>
      <c r="P424" s="154"/>
      <c r="Q424" s="154"/>
    </row>
    <row r="425" spans="2:17">
      <c r="B425" s="386"/>
      <c r="C425" s="566" t="s">
        <v>410</v>
      </c>
      <c r="D425" s="567"/>
      <c r="E425" s="154">
        <f>'[47]For Form 1.3a'!E425</f>
        <v>4.5431348691997755</v>
      </c>
      <c r="F425" s="154">
        <f>'[47]For Form 1.3a'!F425</f>
        <v>3.7500788966032208</v>
      </c>
      <c r="G425" s="154">
        <f>'[47]For Form 1.3a'!G425</f>
        <v>4.9006485333565859</v>
      </c>
      <c r="H425" s="154">
        <f>'[47]For Form 1.3a'!H425</f>
        <v>6.157805473520674</v>
      </c>
      <c r="I425" s="154">
        <f>'[47]For Form 1.3a'!I425</f>
        <v>7.544994383187146</v>
      </c>
      <c r="J425" s="154">
        <f>'[47]For Form 1.3a'!J425</f>
        <v>9.1692212237499877</v>
      </c>
      <c r="K425" s="154">
        <f>'[47]For Form 1.3a'!K425</f>
        <v>11.100040936671228</v>
      </c>
      <c r="L425" s="154"/>
      <c r="M425" s="154"/>
      <c r="N425" s="154"/>
      <c r="O425" s="154"/>
      <c r="P425" s="154"/>
      <c r="Q425" s="154"/>
    </row>
    <row r="426" spans="2:17">
      <c r="B426" s="386"/>
      <c r="C426" s="566"/>
      <c r="D426" s="567"/>
      <c r="E426" s="154"/>
      <c r="F426" s="154"/>
      <c r="G426" s="154"/>
      <c r="H426" s="154"/>
      <c r="I426" s="154"/>
      <c r="J426" s="154"/>
      <c r="K426" s="154"/>
      <c r="L426" s="154"/>
      <c r="M426" s="154"/>
      <c r="N426" s="154"/>
      <c r="O426" s="154"/>
      <c r="P426" s="154"/>
      <c r="Q426" s="154"/>
    </row>
    <row r="427" spans="2:17">
      <c r="B427" s="386"/>
      <c r="C427" s="568" t="s">
        <v>411</v>
      </c>
      <c r="D427" s="567"/>
      <c r="E427" s="154"/>
      <c r="F427" s="154"/>
      <c r="G427" s="154"/>
      <c r="H427" s="154"/>
      <c r="I427" s="154"/>
      <c r="J427" s="154"/>
      <c r="K427" s="154"/>
      <c r="L427" s="154"/>
      <c r="M427" s="154"/>
      <c r="N427" s="154"/>
      <c r="O427" s="154"/>
      <c r="P427" s="154"/>
      <c r="Q427" s="154"/>
    </row>
    <row r="428" spans="2:17">
      <c r="B428" s="386"/>
      <c r="C428" s="569" t="s">
        <v>412</v>
      </c>
      <c r="D428" s="567"/>
      <c r="E428" s="156">
        <f t="shared" ref="E428:K428" si="76">SUM(E429:E430)</f>
        <v>378922</v>
      </c>
      <c r="F428" s="156">
        <f t="shared" si="76"/>
        <v>375311</v>
      </c>
      <c r="G428" s="156">
        <f t="shared" si="76"/>
        <v>393421</v>
      </c>
      <c r="H428" s="156">
        <f t="shared" si="76"/>
        <v>411496</v>
      </c>
      <c r="I428" s="156">
        <f t="shared" si="76"/>
        <v>422835</v>
      </c>
      <c r="J428" s="156">
        <f t="shared" si="76"/>
        <v>434175</v>
      </c>
      <c r="K428" s="156">
        <f t="shared" si="76"/>
        <v>445514</v>
      </c>
      <c r="L428" s="156"/>
      <c r="M428" s="154"/>
      <c r="N428" s="154"/>
      <c r="O428" s="154"/>
      <c r="P428" s="154"/>
      <c r="Q428" s="154"/>
    </row>
    <row r="429" spans="2:17">
      <c r="B429" s="386"/>
      <c r="C429" s="570" t="s">
        <v>413</v>
      </c>
      <c r="D429" s="567"/>
      <c r="E429" s="862">
        <f>'[47]For Form 1.3a'!E429</f>
        <v>378838</v>
      </c>
      <c r="F429" s="862">
        <f>'[47]For Form 1.3a'!F429</f>
        <v>375191</v>
      </c>
      <c r="G429" s="862">
        <f>'[47]For Form 1.3a'!G429</f>
        <v>393295</v>
      </c>
      <c r="H429" s="862">
        <f>'[47]For Form 1.3a'!H429</f>
        <v>411364</v>
      </c>
      <c r="I429" s="862">
        <f>'[47]For Form 1.3a'!I429</f>
        <v>422700</v>
      </c>
      <c r="J429" s="862">
        <f>'[47]For Form 1.3a'!J429</f>
        <v>434036</v>
      </c>
      <c r="K429" s="862">
        <f>'[47]For Form 1.3a'!K429</f>
        <v>445372</v>
      </c>
      <c r="L429" s="154"/>
      <c r="M429" s="154"/>
      <c r="N429" s="154"/>
      <c r="O429" s="154"/>
      <c r="P429" s="154"/>
      <c r="Q429" s="154"/>
    </row>
    <row r="430" spans="2:17">
      <c r="B430" s="386"/>
      <c r="C430" s="570" t="s">
        <v>414</v>
      </c>
      <c r="D430" s="567"/>
      <c r="E430" s="156">
        <f t="shared" ref="E430:K430" si="77">SUM(E431:E433)</f>
        <v>84</v>
      </c>
      <c r="F430" s="156">
        <f t="shared" si="77"/>
        <v>120</v>
      </c>
      <c r="G430" s="156">
        <f t="shared" si="77"/>
        <v>126</v>
      </c>
      <c r="H430" s="156">
        <f t="shared" si="77"/>
        <v>132</v>
      </c>
      <c r="I430" s="156">
        <f t="shared" si="77"/>
        <v>135</v>
      </c>
      <c r="J430" s="156">
        <f t="shared" si="77"/>
        <v>139</v>
      </c>
      <c r="K430" s="156">
        <f t="shared" si="77"/>
        <v>142</v>
      </c>
      <c r="L430" s="156"/>
      <c r="M430" s="154"/>
      <c r="N430" s="154"/>
      <c r="O430" s="154"/>
      <c r="P430" s="154"/>
      <c r="Q430" s="154"/>
    </row>
    <row r="431" spans="2:17">
      <c r="B431" s="386"/>
      <c r="C431" s="571" t="s">
        <v>415</v>
      </c>
      <c r="D431" s="567"/>
      <c r="E431" s="862">
        <f>'[47]For Form 1.3a'!E431</f>
        <v>64</v>
      </c>
      <c r="F431" s="862">
        <f>'[47]For Form 1.3a'!F431</f>
        <v>96</v>
      </c>
      <c r="G431" s="862">
        <f>'[47]For Form 1.3a'!G431</f>
        <v>101</v>
      </c>
      <c r="H431" s="862">
        <f>'[47]For Form 1.3a'!H431</f>
        <v>105</v>
      </c>
      <c r="I431" s="862">
        <f>'[47]For Form 1.3a'!I431</f>
        <v>108</v>
      </c>
      <c r="J431" s="862">
        <f>'[47]For Form 1.3a'!J431</f>
        <v>111</v>
      </c>
      <c r="K431" s="862">
        <f>'[47]For Form 1.3a'!K431</f>
        <v>114</v>
      </c>
      <c r="L431" s="154"/>
      <c r="M431" s="154"/>
      <c r="N431" s="154"/>
      <c r="O431" s="154"/>
      <c r="P431" s="154"/>
      <c r="Q431" s="154"/>
    </row>
    <row r="432" spans="2:17">
      <c r="B432" s="386"/>
      <c r="C432" s="571" t="s">
        <v>416</v>
      </c>
      <c r="D432" s="567"/>
      <c r="E432" s="862">
        <f>'[47]For Form 1.3a'!E432</f>
        <v>13</v>
      </c>
      <c r="F432" s="862">
        <f>'[47]For Form 1.3a'!F432</f>
        <v>17</v>
      </c>
      <c r="G432" s="862">
        <f>'[47]For Form 1.3a'!G432</f>
        <v>18</v>
      </c>
      <c r="H432" s="862">
        <f>'[47]For Form 1.3a'!H432</f>
        <v>19</v>
      </c>
      <c r="I432" s="862">
        <f>'[47]For Form 1.3a'!I432</f>
        <v>19</v>
      </c>
      <c r="J432" s="862">
        <f>'[47]For Form 1.3a'!J432</f>
        <v>20</v>
      </c>
      <c r="K432" s="862">
        <f>'[47]For Form 1.3a'!K432</f>
        <v>20</v>
      </c>
      <c r="L432" s="154"/>
      <c r="M432" s="154"/>
      <c r="N432" s="154"/>
      <c r="O432" s="154"/>
      <c r="P432" s="154"/>
      <c r="Q432" s="154"/>
    </row>
    <row r="433" spans="2:17">
      <c r="B433" s="386"/>
      <c r="C433" s="571" t="s">
        <v>526</v>
      </c>
      <c r="D433" s="567"/>
      <c r="E433" s="862">
        <f>'[47]For Form 1.3a'!E433</f>
        <v>7</v>
      </c>
      <c r="F433" s="862">
        <f>'[47]For Form 1.3a'!F433</f>
        <v>7</v>
      </c>
      <c r="G433" s="862">
        <f>'[47]For Form 1.3a'!G433</f>
        <v>7</v>
      </c>
      <c r="H433" s="862">
        <f>'[47]For Form 1.3a'!H433</f>
        <v>8</v>
      </c>
      <c r="I433" s="862">
        <f>'[47]For Form 1.3a'!I433</f>
        <v>8</v>
      </c>
      <c r="J433" s="862">
        <f>'[47]For Form 1.3a'!J433</f>
        <v>8</v>
      </c>
      <c r="K433" s="862">
        <f>'[47]For Form 1.3a'!K433</f>
        <v>8</v>
      </c>
      <c r="L433" s="154"/>
      <c r="M433" s="154"/>
      <c r="N433" s="154"/>
      <c r="O433" s="154"/>
      <c r="P433" s="154"/>
      <c r="Q433" s="154"/>
    </row>
    <row r="434" spans="2:17">
      <c r="B434" s="386"/>
      <c r="C434" s="569"/>
      <c r="D434" s="567"/>
      <c r="E434" s="154"/>
      <c r="F434" s="154"/>
      <c r="G434" s="154"/>
      <c r="H434" s="154"/>
      <c r="I434" s="154"/>
      <c r="J434" s="154"/>
      <c r="K434" s="154"/>
      <c r="L434" s="154"/>
      <c r="M434" s="154"/>
      <c r="N434" s="154"/>
      <c r="O434" s="154"/>
      <c r="P434" s="154"/>
      <c r="Q434" s="154"/>
    </row>
    <row r="435" spans="2:17">
      <c r="B435" s="386"/>
      <c r="C435" s="569" t="s">
        <v>417</v>
      </c>
      <c r="D435" s="567"/>
      <c r="E435" s="862">
        <f>'[47]For Form 1.3a'!E435</f>
        <v>65</v>
      </c>
      <c r="F435" s="862">
        <f>'[47]For Form 1.3a'!F435</f>
        <v>66</v>
      </c>
      <c r="G435" s="862">
        <f>'[47]For Form 1.3a'!G435</f>
        <v>71</v>
      </c>
      <c r="H435" s="862">
        <f>'[47]For Form 1.3a'!H435</f>
        <v>82</v>
      </c>
      <c r="I435" s="862">
        <f>'[47]For Form 1.3a'!I435</f>
        <v>96</v>
      </c>
      <c r="J435" s="862">
        <f>'[47]For Form 1.3a'!J435</f>
        <v>116</v>
      </c>
      <c r="K435" s="862">
        <f>'[47]For Form 1.3a'!K435</f>
        <v>134</v>
      </c>
      <c r="L435" s="154"/>
      <c r="M435" s="154"/>
      <c r="N435" s="154"/>
      <c r="O435" s="154"/>
      <c r="P435" s="154"/>
      <c r="Q435" s="154"/>
    </row>
    <row r="436" spans="2:17">
      <c r="B436" s="386"/>
      <c r="C436" s="569" t="s">
        <v>418</v>
      </c>
      <c r="D436" s="567"/>
      <c r="E436" s="862">
        <f>'[47]For Form 1.3a'!E436</f>
        <v>460800</v>
      </c>
      <c r="F436" s="862">
        <f>'[47]For Form 1.3a'!F436</f>
        <v>470800</v>
      </c>
      <c r="G436" s="862">
        <f>'[47]For Form 1.3a'!G436</f>
        <v>493800</v>
      </c>
      <c r="H436" s="862">
        <f>'[47]For Form 1.3a'!H436</f>
        <v>542800</v>
      </c>
      <c r="I436" s="862">
        <f>'[47]For Form 1.3a'!I436</f>
        <v>609800</v>
      </c>
      <c r="J436" s="862">
        <f>'[47]For Form 1.3a'!J436</f>
        <v>704800</v>
      </c>
      <c r="K436" s="862">
        <f>'[47]For Form 1.3a'!K436</f>
        <v>791800</v>
      </c>
      <c r="L436" s="154"/>
      <c r="M436" s="154"/>
      <c r="N436" s="154"/>
      <c r="O436" s="154"/>
      <c r="P436" s="154"/>
      <c r="Q436" s="154"/>
    </row>
    <row r="437" spans="2:17">
      <c r="B437" s="386"/>
      <c r="C437" s="569" t="s">
        <v>419</v>
      </c>
      <c r="D437" s="567"/>
      <c r="E437" s="862">
        <f>'[47]For Form 1.3a'!E437</f>
        <v>0</v>
      </c>
      <c r="F437" s="862">
        <f>'[47]For Form 1.3a'!F437</f>
        <v>0</v>
      </c>
      <c r="G437" s="862">
        <f>'[47]For Form 1.3a'!G437</f>
        <v>0</v>
      </c>
      <c r="H437" s="862">
        <f>'[47]For Form 1.3a'!H437</f>
        <v>0</v>
      </c>
      <c r="I437" s="862">
        <f>'[47]For Form 1.3a'!I437</f>
        <v>0</v>
      </c>
      <c r="J437" s="862">
        <f>'[47]For Form 1.3a'!J437</f>
        <v>0</v>
      </c>
      <c r="K437" s="862">
        <f>'[47]For Form 1.3a'!K437</f>
        <v>0</v>
      </c>
      <c r="L437" s="154"/>
      <c r="M437" s="154"/>
      <c r="N437" s="154"/>
      <c r="O437" s="154"/>
      <c r="P437" s="154"/>
      <c r="Q437" s="154"/>
    </row>
    <row r="438" spans="2:17">
      <c r="B438" s="386"/>
      <c r="C438" s="569"/>
      <c r="D438" s="567"/>
      <c r="E438" s="154"/>
      <c r="F438" s="154"/>
      <c r="G438" s="154"/>
      <c r="H438" s="154"/>
      <c r="I438" s="154"/>
      <c r="J438" s="154"/>
      <c r="K438" s="154"/>
      <c r="L438" s="154"/>
      <c r="M438" s="154"/>
      <c r="N438" s="154"/>
      <c r="O438" s="154"/>
      <c r="P438" s="154"/>
      <c r="Q438" s="154"/>
    </row>
    <row r="439" spans="2:17">
      <c r="B439" s="386"/>
      <c r="C439" s="569" t="s">
        <v>420</v>
      </c>
      <c r="D439" s="567"/>
      <c r="E439" s="156">
        <f t="shared" ref="E439:K439" si="78">SUM(E440:E442)</f>
        <v>34721.101903503892</v>
      </c>
      <c r="F439" s="156">
        <f t="shared" si="78"/>
        <v>41165.14</v>
      </c>
      <c r="G439" s="156">
        <f t="shared" si="78"/>
        <v>41731.373880297811</v>
      </c>
      <c r="H439" s="156">
        <f t="shared" si="78"/>
        <v>42446.250788446094</v>
      </c>
      <c r="I439" s="156">
        <f t="shared" si="78"/>
        <v>43209.796668835945</v>
      </c>
      <c r="J439" s="156">
        <f t="shared" si="78"/>
        <v>44109.086437516438</v>
      </c>
      <c r="K439" s="156">
        <f t="shared" si="78"/>
        <v>44954.24633241471</v>
      </c>
      <c r="L439" s="156"/>
      <c r="M439" s="154"/>
      <c r="N439" s="154"/>
      <c r="O439" s="154"/>
      <c r="P439" s="154"/>
      <c r="Q439" s="154"/>
    </row>
    <row r="440" spans="2:17">
      <c r="B440" s="386"/>
      <c r="C440" s="570" t="s">
        <v>546</v>
      </c>
      <c r="D440" s="567"/>
      <c r="E440" s="862">
        <f>'[47]For Form 1.3a'!E440</f>
        <v>24653.562701646188</v>
      </c>
      <c r="F440" s="154">
        <f>'[47]For Form 1.3a'!F440</f>
        <v>30263.01</v>
      </c>
      <c r="G440" s="154">
        <f>'[47]For Form 1.3a'!G440</f>
        <v>30460.681662984774</v>
      </c>
      <c r="H440" s="154">
        <f>'[47]For Form 1.3a'!H440</f>
        <v>30667.628909334038</v>
      </c>
      <c r="I440" s="154">
        <f>'[47]For Form 1.3a'!I440</f>
        <v>30884.291429501114</v>
      </c>
      <c r="J440" s="154">
        <f>'[47]For Form 1.3a'!J440</f>
        <v>31111.129901792756</v>
      </c>
      <c r="K440" s="154">
        <f>'[47]For Form 1.3a'!K440</f>
        <v>31348.626999606302</v>
      </c>
      <c r="L440" s="154"/>
      <c r="M440" s="154"/>
      <c r="N440" s="154"/>
      <c r="O440" s="154"/>
      <c r="P440" s="154"/>
      <c r="Q440" s="154"/>
    </row>
    <row r="441" spans="2:17">
      <c r="B441" s="386"/>
      <c r="C441" s="570" t="s">
        <v>421</v>
      </c>
      <c r="D441" s="567"/>
      <c r="E441" s="862">
        <f>'[47]For Form 1.3a'!E441</f>
        <v>9353.1434291179485</v>
      </c>
      <c r="F441" s="154">
        <f>'[47]For Form 1.3a'!F441</f>
        <v>10107.380000000001</v>
      </c>
      <c r="G441" s="154">
        <f>'[47]For Form 1.3a'!G441</f>
        <v>10415.942217313037</v>
      </c>
      <c r="H441" s="154">
        <f>'[47]For Form 1.3a'!H441</f>
        <v>10791.871879112057</v>
      </c>
      <c r="I441" s="154">
        <f>'[47]For Form 1.3a'!I441</f>
        <v>11170.755239334827</v>
      </c>
      <c r="J441" s="154">
        <f>'[47]For Form 1.3a'!J441</f>
        <v>11603.206535723682</v>
      </c>
      <c r="K441" s="154">
        <f>'[47]For Form 1.3a'!K441</f>
        <v>11994.869332808408</v>
      </c>
      <c r="L441" s="154"/>
      <c r="M441" s="154"/>
      <c r="N441" s="154"/>
      <c r="O441" s="154"/>
      <c r="P441" s="154"/>
      <c r="Q441" s="154"/>
    </row>
    <row r="442" spans="2:17">
      <c r="B442" s="386"/>
      <c r="C442" s="570" t="s">
        <v>422</v>
      </c>
      <c r="D442" s="567"/>
      <c r="E442" s="862">
        <f>'[47]For Form 1.3a'!E442</f>
        <v>714.39577273976101</v>
      </c>
      <c r="F442" s="154">
        <f>'[47]For Form 1.3a'!F442</f>
        <v>794.75</v>
      </c>
      <c r="G442" s="154">
        <f>'[47]For Form 1.3a'!G442</f>
        <v>854.75</v>
      </c>
      <c r="H442" s="154">
        <f>'[47]For Form 1.3a'!H442</f>
        <v>986.75</v>
      </c>
      <c r="I442" s="154">
        <f>'[47]For Form 1.3a'!I442</f>
        <v>1154.75</v>
      </c>
      <c r="J442" s="154">
        <f>'[47]For Form 1.3a'!J442</f>
        <v>1394.75</v>
      </c>
      <c r="K442" s="154">
        <f>'[47]For Form 1.3a'!K442</f>
        <v>1610.75</v>
      </c>
      <c r="L442" s="154"/>
      <c r="M442" s="154"/>
      <c r="N442" s="154"/>
      <c r="O442" s="154"/>
      <c r="P442" s="154"/>
      <c r="Q442" s="154"/>
    </row>
    <row r="443" spans="2:17">
      <c r="B443" s="386"/>
      <c r="C443" s="570"/>
      <c r="D443" s="567"/>
      <c r="E443" s="154"/>
      <c r="F443" s="154"/>
      <c r="G443" s="154"/>
      <c r="H443" s="154"/>
      <c r="I443" s="154"/>
      <c r="J443" s="154"/>
      <c r="K443" s="154"/>
      <c r="L443" s="154"/>
      <c r="M443" s="154"/>
      <c r="N443" s="154"/>
      <c r="O443" s="154"/>
      <c r="P443" s="154"/>
      <c r="Q443" s="154"/>
    </row>
    <row r="444" spans="2:17">
      <c r="B444" s="386"/>
      <c r="C444" s="569"/>
      <c r="D444" s="567"/>
      <c r="E444" s="154"/>
      <c r="F444" s="154"/>
      <c r="G444" s="154"/>
      <c r="H444" s="154"/>
      <c r="I444" s="154"/>
      <c r="J444" s="154"/>
      <c r="K444" s="154"/>
      <c r="L444" s="154"/>
      <c r="M444" s="154"/>
      <c r="N444" s="154"/>
      <c r="O444" s="154"/>
      <c r="P444" s="154"/>
      <c r="Q444" s="154"/>
    </row>
    <row r="445" spans="2:17">
      <c r="B445" s="386"/>
      <c r="C445" s="569" t="s">
        <v>423</v>
      </c>
      <c r="D445" s="567"/>
      <c r="E445" s="862">
        <f>'[47]For Form 1.3a'!E445</f>
        <v>919.44940564268563</v>
      </c>
      <c r="F445" s="154">
        <f>'[47]For Form 1.3a'!F445</f>
        <v>953.82277388455009</v>
      </c>
      <c r="G445" s="154">
        <f>'[47]For Form 1.3a'!G445</f>
        <v>1036.5642996213351</v>
      </c>
      <c r="H445" s="154">
        <f>'[47]For Form 1.3a'!H445</f>
        <v>3065.3789588215977</v>
      </c>
      <c r="I445" s="154">
        <f>'[47]For Form 1.3a'!I445</f>
        <v>4080.3575778684803</v>
      </c>
      <c r="J445" s="154">
        <f>'[47]For Form 1.3a'!J445</f>
        <v>4131.5651092923272</v>
      </c>
      <c r="K445" s="154">
        <f>'[47]For Form 1.3a'!K445</f>
        <v>4185.1358278690777</v>
      </c>
      <c r="L445" s="154"/>
      <c r="M445" s="154"/>
      <c r="N445" s="154"/>
      <c r="O445" s="154"/>
      <c r="P445" s="154"/>
      <c r="Q445" s="154"/>
    </row>
    <row r="446" spans="2:17">
      <c r="B446" s="386"/>
      <c r="C446" s="569" t="s">
        <v>424</v>
      </c>
      <c r="D446" s="567"/>
      <c r="E446" s="156">
        <f t="shared" ref="E446:K446" si="79">SUM(E447:E448)</f>
        <v>818.03597874640252</v>
      </c>
      <c r="F446" s="156">
        <f t="shared" si="79"/>
        <v>859.55027690675286</v>
      </c>
      <c r="G446" s="156">
        <f t="shared" si="79"/>
        <v>943.84101968756249</v>
      </c>
      <c r="H446" s="156">
        <f t="shared" si="79"/>
        <v>2880.6704888710183</v>
      </c>
      <c r="I446" s="156">
        <f t="shared" si="79"/>
        <v>3865.3638059574146</v>
      </c>
      <c r="J446" s="156">
        <f t="shared" si="79"/>
        <v>3908.4223154042265</v>
      </c>
      <c r="K446" s="156">
        <f t="shared" si="79"/>
        <v>3953.6441561469178</v>
      </c>
      <c r="L446" s="156"/>
      <c r="M446" s="154"/>
      <c r="N446" s="154"/>
      <c r="O446" s="154"/>
      <c r="P446" s="154"/>
      <c r="Q446" s="154"/>
    </row>
    <row r="447" spans="2:17">
      <c r="B447" s="386"/>
      <c r="C447" s="570" t="s">
        <v>425</v>
      </c>
      <c r="D447" s="567"/>
      <c r="E447" s="862">
        <f>'[47]For Form 1.3a'!E447</f>
        <v>617.75241045860992</v>
      </c>
      <c r="F447" s="154">
        <f>'[47]For Form 1.3a'!F447</f>
        <v>623.42090890675286</v>
      </c>
      <c r="G447" s="154">
        <f>'[47]For Form 1.3a'!G447</f>
        <v>660.43662517854398</v>
      </c>
      <c r="H447" s="154">
        <f>'[47]For Form 1.3a'!H447</f>
        <v>698.13101338465663</v>
      </c>
      <c r="I447" s="154">
        <f>'[47]For Form 1.3a'!I447</f>
        <v>805.63905111846304</v>
      </c>
      <c r="J447" s="154">
        <f>'[47]For Form 1.3a'!J447</f>
        <v>842.58738240952403</v>
      </c>
      <c r="K447" s="154">
        <f>'[47]For Form 1.3a'!K447</f>
        <v>881.26662594862557</v>
      </c>
      <c r="L447" s="154"/>
      <c r="M447" s="154"/>
      <c r="N447" s="154"/>
      <c r="O447" s="154"/>
      <c r="P447" s="154"/>
      <c r="Q447" s="154"/>
    </row>
    <row r="448" spans="2:17">
      <c r="B448" s="386"/>
      <c r="C448" s="570" t="s">
        <v>426</v>
      </c>
      <c r="D448" s="567"/>
      <c r="E448" s="156">
        <f t="shared" ref="E448:K448" si="80">SUM(E449:E451)</f>
        <v>200.28356828779258</v>
      </c>
      <c r="F448" s="156">
        <f t="shared" si="80"/>
        <v>236.129368</v>
      </c>
      <c r="G448" s="156">
        <f t="shared" si="80"/>
        <v>283.40439450901846</v>
      </c>
      <c r="H448" s="156">
        <f t="shared" si="80"/>
        <v>2182.5394754863614</v>
      </c>
      <c r="I448" s="156">
        <f t="shared" si="80"/>
        <v>3059.7247548389514</v>
      </c>
      <c r="J448" s="156">
        <f t="shared" si="80"/>
        <v>3065.8349329947027</v>
      </c>
      <c r="K448" s="156">
        <f t="shared" si="80"/>
        <v>3072.3775301982923</v>
      </c>
      <c r="L448" s="156"/>
      <c r="M448" s="154"/>
      <c r="N448" s="154"/>
      <c r="O448" s="154"/>
      <c r="P448" s="154"/>
      <c r="Q448" s="154"/>
    </row>
    <row r="449" spans="2:17">
      <c r="B449" s="386"/>
      <c r="C449" s="571" t="s">
        <v>427</v>
      </c>
      <c r="D449" s="567"/>
      <c r="E449" s="862">
        <f>'[47]For Form 1.3a'!E449</f>
        <v>24.708930554041977</v>
      </c>
      <c r="F449" s="154">
        <f>'[47]For Form 1.3a'!F449</f>
        <v>24.109387999999999</v>
      </c>
      <c r="G449" s="154">
        <f>'[47]For Form 1.3a'!G449</f>
        <v>27.833627057502174</v>
      </c>
      <c r="H449" s="154">
        <f>'[47]For Form 1.3a'!H449</f>
        <v>29.40457330908918</v>
      </c>
      <c r="I449" s="154">
        <f>'[47]For Form 1.3a'!I449</f>
        <v>45.806266474431006</v>
      </c>
      <c r="J449" s="154">
        <f>'[47]For Form 1.3a'!J449</f>
        <v>46.322257840921196</v>
      </c>
      <c r="K449" s="154">
        <f>'[47]For Form 1.3a'!K449</f>
        <v>46.862937508105787</v>
      </c>
      <c r="L449" s="154"/>
      <c r="M449" s="154"/>
      <c r="N449" s="154"/>
      <c r="O449" s="154"/>
      <c r="P449" s="154"/>
      <c r="Q449" s="154"/>
    </row>
    <row r="450" spans="2:17">
      <c r="B450" s="386"/>
      <c r="C450" s="571" t="s">
        <v>428</v>
      </c>
      <c r="D450" s="567"/>
      <c r="E450" s="862">
        <f>'[47]For Form 1.3a'!E450</f>
        <v>47.549747000000011</v>
      </c>
      <c r="F450" s="154">
        <f>'[47]For Form 1.3a'!F450</f>
        <v>75.765934000000001</v>
      </c>
      <c r="G450" s="154">
        <f>'[47]For Form 1.3a'!G450</f>
        <v>64.316721451516315</v>
      </c>
      <c r="H450" s="154">
        <f>'[47]For Form 1.3a'!H450</f>
        <v>61.880856177272349</v>
      </c>
      <c r="I450" s="154">
        <f>'[47]For Form 1.3a'!I450</f>
        <v>121.87698767117394</v>
      </c>
      <c r="J450" s="154">
        <f>'[47]For Form 1.3a'!J450</f>
        <v>126.62391884878818</v>
      </c>
      <c r="K450" s="154">
        <f>'[47]For Form 1.3a'!K450</f>
        <v>131.75597150992928</v>
      </c>
      <c r="L450" s="154"/>
      <c r="M450" s="154"/>
      <c r="N450" s="154"/>
      <c r="O450" s="154"/>
      <c r="P450" s="154"/>
      <c r="Q450" s="154"/>
    </row>
    <row r="451" spans="2:17" ht="13.5" thickBot="1">
      <c r="B451" s="395"/>
      <c r="C451" s="572" t="s">
        <v>527</v>
      </c>
      <c r="D451" s="573"/>
      <c r="E451" s="862">
        <f>'[47]For Form 1.3a'!E451</f>
        <v>128.0248907337506</v>
      </c>
      <c r="F451" s="154">
        <f>'[47]For Form 1.3a'!F451</f>
        <v>136.25404599999999</v>
      </c>
      <c r="G451" s="154">
        <f>'[47]For Form 1.3a'!G451</f>
        <v>191.25404599999999</v>
      </c>
      <c r="H451" s="154">
        <f>'[47]For Form 1.3a'!H451</f>
        <v>2091.254046</v>
      </c>
      <c r="I451" s="154">
        <f>'[47]For Form 1.3a'!I451</f>
        <v>2892.0415006933463</v>
      </c>
      <c r="J451" s="154">
        <f>'[47]For Form 1.3a'!J451</f>
        <v>2892.8887563049934</v>
      </c>
      <c r="K451" s="154">
        <f>'[47]For Form 1.3a'!K451</f>
        <v>2893.7586211802573</v>
      </c>
      <c r="L451" s="227"/>
      <c r="M451" s="227"/>
      <c r="N451" s="227"/>
      <c r="O451" s="227"/>
      <c r="P451" s="227"/>
      <c r="Q451" s="227"/>
    </row>
    <row r="455" spans="2:17" ht="13.5" thickBot="1"/>
    <row r="456" spans="2:17">
      <c r="B456" s="575"/>
      <c r="C456" s="576" t="s">
        <v>982</v>
      </c>
    </row>
    <row r="457" spans="2:17" ht="13.5" thickBot="1">
      <c r="B457" s="577" t="s">
        <v>432</v>
      </c>
      <c r="C457" s="578" t="s">
        <v>632</v>
      </c>
    </row>
    <row r="458" spans="2:17">
      <c r="B458" s="2196" t="s">
        <v>142</v>
      </c>
      <c r="C458" s="2194" t="s">
        <v>143</v>
      </c>
      <c r="D458" s="2193" t="s">
        <v>407</v>
      </c>
      <c r="E458" s="31"/>
      <c r="F458" s="2193" t="s">
        <v>145</v>
      </c>
      <c r="G458" s="2193" t="s">
        <v>146</v>
      </c>
      <c r="H458" s="2193" t="s">
        <v>147</v>
      </c>
      <c r="I458" s="2193" t="s">
        <v>148</v>
      </c>
      <c r="J458" s="2193" t="s">
        <v>149</v>
      </c>
      <c r="K458" s="2193" t="s">
        <v>150</v>
      </c>
      <c r="L458" s="563"/>
      <c r="M458" s="2184" t="s">
        <v>151</v>
      </c>
      <c r="N458" s="2185"/>
      <c r="O458" s="2185"/>
      <c r="P458" s="2185"/>
      <c r="Q458" s="2186"/>
    </row>
    <row r="459" spans="2:17">
      <c r="B459" s="2197"/>
      <c r="C459" s="2199"/>
      <c r="D459" s="2191"/>
      <c r="E459" s="677"/>
      <c r="F459" s="2191"/>
      <c r="G459" s="2191"/>
      <c r="H459" s="2191"/>
      <c r="I459" s="2191"/>
      <c r="J459" s="2191"/>
      <c r="K459" s="2191"/>
      <c r="L459" s="681"/>
      <c r="M459" s="2187"/>
      <c r="N459" s="2188"/>
      <c r="O459" s="2188"/>
      <c r="P459" s="2188"/>
      <c r="Q459" s="2189"/>
    </row>
    <row r="460" spans="2:17" ht="13.5" thickBot="1">
      <c r="B460" s="2197"/>
      <c r="C460" s="2199"/>
      <c r="D460" s="2191"/>
      <c r="E460" s="677"/>
      <c r="F460" s="2191"/>
      <c r="G460" s="2191"/>
      <c r="H460" s="2191"/>
      <c r="I460" s="2191"/>
      <c r="J460" s="2191"/>
      <c r="K460" s="2191"/>
      <c r="L460" s="681"/>
      <c r="M460" s="2190"/>
      <c r="N460" s="2168"/>
      <c r="O460" s="2168"/>
      <c r="P460" s="2168"/>
      <c r="Q460" s="2169"/>
    </row>
    <row r="461" spans="2:17">
      <c r="B461" s="2197"/>
      <c r="C461" s="2199"/>
      <c r="D461" s="2191"/>
      <c r="E461" s="677"/>
      <c r="F461" s="2191"/>
      <c r="G461" s="2191"/>
      <c r="H461" s="2191"/>
      <c r="I461" s="2191"/>
      <c r="J461" s="2191"/>
      <c r="K461" s="2191"/>
      <c r="L461" s="677"/>
      <c r="M461" s="2191" t="s">
        <v>146</v>
      </c>
      <c r="N461" s="2191" t="s">
        <v>147</v>
      </c>
      <c r="O461" s="2191" t="s">
        <v>148</v>
      </c>
      <c r="P461" s="2191" t="s">
        <v>149</v>
      </c>
      <c r="Q461" s="2191" t="s">
        <v>150</v>
      </c>
    </row>
    <row r="462" spans="2:17" ht="13.5" thickBot="1">
      <c r="B462" s="2198"/>
      <c r="C462" s="2195"/>
      <c r="D462" s="2192"/>
      <c r="E462" s="678"/>
      <c r="F462" s="2192"/>
      <c r="G462" s="2192"/>
      <c r="H462" s="2192"/>
      <c r="I462" s="2192"/>
      <c r="J462" s="2192"/>
      <c r="K462" s="2192"/>
      <c r="L462" s="678"/>
      <c r="M462" s="2192"/>
      <c r="N462" s="2192"/>
      <c r="O462" s="2192"/>
      <c r="P462" s="2192"/>
      <c r="Q462" s="2192"/>
    </row>
    <row r="463" spans="2:17">
      <c r="B463" s="382"/>
      <c r="C463" s="564" t="s">
        <v>408</v>
      </c>
      <c r="D463" s="565"/>
      <c r="E463" s="565"/>
      <c r="F463" s="152">
        <f t="shared" ref="F463:K463" si="81">SUM(F464:F466)</f>
        <v>259.19863305922865</v>
      </c>
      <c r="G463" s="152">
        <f t="shared" si="81"/>
        <v>288.6040382396842</v>
      </c>
      <c r="H463" s="152">
        <f t="shared" si="81"/>
        <v>332.04476671612895</v>
      </c>
      <c r="I463" s="152">
        <f t="shared" si="81"/>
        <v>382.74803550604275</v>
      </c>
      <c r="J463" s="152">
        <f t="shared" si="81"/>
        <v>453.38012561915576</v>
      </c>
      <c r="K463" s="152">
        <f t="shared" si="81"/>
        <v>521.47905851128917</v>
      </c>
      <c r="L463" s="152"/>
      <c r="M463" s="153"/>
      <c r="N463" s="153"/>
      <c r="O463" s="153"/>
      <c r="P463" s="153"/>
      <c r="Q463" s="153"/>
    </row>
    <row r="464" spans="2:17">
      <c r="B464" s="386"/>
      <c r="C464" s="566" t="s">
        <v>409</v>
      </c>
      <c r="D464" s="567"/>
      <c r="E464" s="154">
        <f>'[47]For Form 1.3a'!E464</f>
        <v>101.70980374956463</v>
      </c>
      <c r="F464" s="154">
        <f>'[47]For Form 1.3a'!F464</f>
        <v>236.80431482247104</v>
      </c>
      <c r="G464" s="154">
        <f>'[47]For Form 1.3a'!G464</f>
        <v>261.80676973258892</v>
      </c>
      <c r="H464" s="154">
        <f>'[47]For Form 1.3a'!H464</f>
        <v>299.87969966905047</v>
      </c>
      <c r="I464" s="154">
        <f>'[47]For Form 1.3a'!I464</f>
        <v>344.52359943046645</v>
      </c>
      <c r="J464" s="154">
        <f>'[47]For Form 1.3a'!J464</f>
        <v>407.5062380201536</v>
      </c>
      <c r="K464" s="154">
        <f>'[47]For Form 1.3a'!K464</f>
        <v>467.29302322022619</v>
      </c>
      <c r="L464" s="154"/>
      <c r="M464" s="154"/>
      <c r="N464" s="154"/>
      <c r="O464" s="154"/>
      <c r="P464" s="154"/>
      <c r="Q464" s="154"/>
    </row>
    <row r="465" spans="2:17">
      <c r="B465" s="386"/>
      <c r="C465" s="566" t="s">
        <v>68</v>
      </c>
      <c r="D465" s="567"/>
      <c r="E465" s="154">
        <f>'[47]For Form 1.3a'!E465</f>
        <v>11.74711774104613</v>
      </c>
      <c r="F465" s="154">
        <f>'[47]For Form 1.3a'!F465</f>
        <v>12.264105110733412</v>
      </c>
      <c r="G465" s="154">
        <f>'[47]For Form 1.3a'!G465</f>
        <v>13.558983268987991</v>
      </c>
      <c r="H465" s="154">
        <f>'[47]For Form 1.3a'!H465</f>
        <v>15.530781861274637</v>
      </c>
      <c r="I465" s="154">
        <f>'[47]For Form 1.3a'!I465</f>
        <v>17.842891248460077</v>
      </c>
      <c r="J465" s="154">
        <f>'[47]For Form 1.3a'!J465</f>
        <v>21.104764666578895</v>
      </c>
      <c r="K465" s="154">
        <f>'[47]For Form 1.3a'!K465</f>
        <v>24.201124707468455</v>
      </c>
      <c r="L465" s="154"/>
      <c r="M465" s="154"/>
      <c r="N465" s="154"/>
      <c r="O465" s="154"/>
      <c r="P465" s="154"/>
      <c r="Q465" s="154"/>
    </row>
    <row r="466" spans="2:17">
      <c r="B466" s="386"/>
      <c r="C466" s="566" t="s">
        <v>410</v>
      </c>
      <c r="D466" s="567"/>
      <c r="E466" s="154">
        <f>'[47]For Form 1.3a'!E466</f>
        <v>12.272521659998326</v>
      </c>
      <c r="F466" s="154">
        <f>'[47]For Form 1.3a'!F466</f>
        <v>10.130213126024167</v>
      </c>
      <c r="G466" s="154">
        <f>'[47]For Form 1.3a'!G466</f>
        <v>13.238285238107256</v>
      </c>
      <c r="H466" s="154">
        <f>'[47]For Form 1.3a'!H466</f>
        <v>16.634285185803847</v>
      </c>
      <c r="I466" s="154">
        <f>'[47]For Form 1.3a'!I466</f>
        <v>20.381544827116212</v>
      </c>
      <c r="J466" s="154">
        <f>'[47]For Form 1.3a'!J466</f>
        <v>24.769122932423297</v>
      </c>
      <c r="K466" s="154">
        <f>'[47]For Form 1.3a'!K466</f>
        <v>29.984910583594541</v>
      </c>
      <c r="L466" s="154"/>
      <c r="M466" s="154"/>
      <c r="N466" s="154"/>
      <c r="O466" s="154"/>
      <c r="P466" s="154"/>
      <c r="Q466" s="154"/>
    </row>
    <row r="467" spans="2:17">
      <c r="B467" s="386"/>
      <c r="C467" s="566"/>
      <c r="D467" s="567"/>
      <c r="E467" s="154"/>
      <c r="F467" s="154"/>
      <c r="G467" s="154"/>
      <c r="H467" s="154"/>
      <c r="I467" s="154"/>
      <c r="J467" s="154"/>
      <c r="K467" s="154"/>
      <c r="L467" s="154"/>
      <c r="M467" s="154"/>
      <c r="N467" s="154"/>
      <c r="O467" s="154"/>
      <c r="P467" s="154"/>
      <c r="Q467" s="154"/>
    </row>
    <row r="468" spans="2:17">
      <c r="B468" s="386"/>
      <c r="C468" s="568" t="s">
        <v>411</v>
      </c>
      <c r="D468" s="567"/>
      <c r="E468" s="154"/>
      <c r="F468" s="154"/>
      <c r="G468" s="154"/>
      <c r="H468" s="154"/>
      <c r="I468" s="154"/>
      <c r="J468" s="154"/>
      <c r="K468" s="154"/>
      <c r="L468" s="154"/>
      <c r="M468" s="154"/>
      <c r="N468" s="154"/>
      <c r="O468" s="154"/>
      <c r="P468" s="154"/>
      <c r="Q468" s="154"/>
    </row>
    <row r="469" spans="2:17">
      <c r="B469" s="386"/>
      <c r="C469" s="569" t="s">
        <v>412</v>
      </c>
      <c r="D469" s="567"/>
      <c r="E469" s="156">
        <f t="shared" ref="E469:K469" si="82">SUM(E470:E471)</f>
        <v>674624</v>
      </c>
      <c r="F469" s="156">
        <f t="shared" si="82"/>
        <v>704268</v>
      </c>
      <c r="G469" s="156">
        <f t="shared" si="82"/>
        <v>738252</v>
      </c>
      <c r="H469" s="156">
        <f t="shared" si="82"/>
        <v>772168</v>
      </c>
      <c r="I469" s="156">
        <f t="shared" si="82"/>
        <v>793447</v>
      </c>
      <c r="J469" s="156">
        <f t="shared" si="82"/>
        <v>814725</v>
      </c>
      <c r="K469" s="156">
        <f t="shared" si="82"/>
        <v>836003</v>
      </c>
      <c r="L469" s="156"/>
      <c r="M469" s="154"/>
      <c r="N469" s="154"/>
      <c r="O469" s="154"/>
      <c r="P469" s="154"/>
      <c r="Q469" s="154"/>
    </row>
    <row r="470" spans="2:17">
      <c r="B470" s="386"/>
      <c r="C470" s="570" t="s">
        <v>413</v>
      </c>
      <c r="D470" s="567"/>
      <c r="E470" s="862">
        <f>'[47]For Form 1.3a'!E470</f>
        <v>674373</v>
      </c>
      <c r="F470" s="862">
        <f>'[47]For Form 1.3a'!F470</f>
        <v>704002</v>
      </c>
      <c r="G470" s="862">
        <f>'[47]For Form 1.3a'!G470</f>
        <v>737973</v>
      </c>
      <c r="H470" s="862">
        <f>'[47]For Form 1.3a'!H470</f>
        <v>771876</v>
      </c>
      <c r="I470" s="862">
        <f>'[47]For Form 1.3a'!I470</f>
        <v>793147</v>
      </c>
      <c r="J470" s="862">
        <f>'[47]For Form 1.3a'!J470</f>
        <v>814417</v>
      </c>
      <c r="K470" s="862">
        <f>'[47]For Form 1.3a'!K470</f>
        <v>835687</v>
      </c>
      <c r="L470" s="154"/>
      <c r="M470" s="154"/>
      <c r="N470" s="154"/>
      <c r="O470" s="154"/>
      <c r="P470" s="154"/>
      <c r="Q470" s="154"/>
    </row>
    <row r="471" spans="2:17">
      <c r="B471" s="386"/>
      <c r="C471" s="570" t="s">
        <v>414</v>
      </c>
      <c r="D471" s="567"/>
      <c r="E471" s="156">
        <f t="shared" ref="E471:K471" si="83">SUM(E472:E474)</f>
        <v>251</v>
      </c>
      <c r="F471" s="156">
        <f t="shared" si="83"/>
        <v>266</v>
      </c>
      <c r="G471" s="156">
        <f t="shared" si="83"/>
        <v>279</v>
      </c>
      <c r="H471" s="156">
        <f t="shared" si="83"/>
        <v>292</v>
      </c>
      <c r="I471" s="156">
        <f t="shared" si="83"/>
        <v>300</v>
      </c>
      <c r="J471" s="156">
        <f t="shared" si="83"/>
        <v>308</v>
      </c>
      <c r="K471" s="156">
        <f t="shared" si="83"/>
        <v>316</v>
      </c>
      <c r="L471" s="156"/>
      <c r="M471" s="154"/>
      <c r="N471" s="154"/>
      <c r="O471" s="154"/>
      <c r="P471" s="154"/>
      <c r="Q471" s="154"/>
    </row>
    <row r="472" spans="2:17">
      <c r="B472" s="386"/>
      <c r="C472" s="571" t="s">
        <v>415</v>
      </c>
      <c r="D472" s="567"/>
      <c r="E472" s="862">
        <f>'[47]For Form 1.3a'!E472</f>
        <v>235</v>
      </c>
      <c r="F472" s="862">
        <f>'[47]For Form 1.3a'!F472</f>
        <v>247</v>
      </c>
      <c r="G472" s="862">
        <f>'[47]For Form 1.3a'!G472</f>
        <v>259</v>
      </c>
      <c r="H472" s="862">
        <f>'[47]For Form 1.3a'!H472</f>
        <v>271</v>
      </c>
      <c r="I472" s="862">
        <f>'[47]For Form 1.3a'!I472</f>
        <v>278</v>
      </c>
      <c r="J472" s="862">
        <f>'[47]For Form 1.3a'!J472</f>
        <v>286</v>
      </c>
      <c r="K472" s="862">
        <f>'[47]For Form 1.3a'!K472</f>
        <v>293</v>
      </c>
      <c r="L472" s="154"/>
      <c r="M472" s="154"/>
      <c r="N472" s="154"/>
      <c r="O472" s="154"/>
      <c r="P472" s="154"/>
      <c r="Q472" s="154"/>
    </row>
    <row r="473" spans="2:17">
      <c r="B473" s="386"/>
      <c r="C473" s="571" t="s">
        <v>416</v>
      </c>
      <c r="D473" s="567"/>
      <c r="E473" s="862">
        <f>'[47]For Form 1.3a'!E473</f>
        <v>11</v>
      </c>
      <c r="F473" s="862">
        <f>'[47]For Form 1.3a'!F473</f>
        <v>14</v>
      </c>
      <c r="G473" s="862">
        <f>'[47]For Form 1.3a'!G473</f>
        <v>15</v>
      </c>
      <c r="H473" s="862">
        <f>'[47]For Form 1.3a'!H473</f>
        <v>15</v>
      </c>
      <c r="I473" s="862">
        <f>'[47]For Form 1.3a'!I473</f>
        <v>16</v>
      </c>
      <c r="J473" s="862">
        <f>'[47]For Form 1.3a'!J473</f>
        <v>16</v>
      </c>
      <c r="K473" s="862">
        <f>'[47]For Form 1.3a'!K473</f>
        <v>17</v>
      </c>
      <c r="L473" s="154"/>
      <c r="M473" s="154"/>
      <c r="N473" s="154"/>
      <c r="O473" s="154"/>
      <c r="P473" s="154"/>
      <c r="Q473" s="154"/>
    </row>
    <row r="474" spans="2:17">
      <c r="B474" s="386"/>
      <c r="C474" s="571" t="s">
        <v>526</v>
      </c>
      <c r="D474" s="567"/>
      <c r="E474" s="862">
        <f>'[47]For Form 1.3a'!E474</f>
        <v>5</v>
      </c>
      <c r="F474" s="862">
        <f>'[47]For Form 1.3a'!F474</f>
        <v>5</v>
      </c>
      <c r="G474" s="862">
        <f>'[47]For Form 1.3a'!G474</f>
        <v>5</v>
      </c>
      <c r="H474" s="1321">
        <f>'[47]For Form 1.3a'!H474+1</f>
        <v>6</v>
      </c>
      <c r="I474" s="862">
        <f>'[47]For Form 1.3a'!I474</f>
        <v>6</v>
      </c>
      <c r="J474" s="862">
        <f>'[47]For Form 1.3a'!J474</f>
        <v>6</v>
      </c>
      <c r="K474" s="862">
        <f>'[47]For Form 1.3a'!K474</f>
        <v>6</v>
      </c>
      <c r="L474" s="154"/>
      <c r="M474" s="154"/>
      <c r="N474" s="154"/>
      <c r="O474" s="154"/>
      <c r="P474" s="154"/>
      <c r="Q474" s="154"/>
    </row>
    <row r="475" spans="2:17">
      <c r="B475" s="386"/>
      <c r="C475" s="569"/>
      <c r="D475" s="567"/>
      <c r="E475" s="154"/>
      <c r="F475" s="154"/>
      <c r="G475" s="154"/>
      <c r="H475" s="154"/>
      <c r="I475" s="154"/>
      <c r="J475" s="154"/>
      <c r="K475" s="154"/>
      <c r="L475" s="154"/>
      <c r="M475" s="154"/>
      <c r="N475" s="154"/>
      <c r="O475" s="154"/>
      <c r="P475" s="154"/>
      <c r="Q475" s="154"/>
    </row>
    <row r="476" spans="2:17">
      <c r="B476" s="386"/>
      <c r="C476" s="569" t="s">
        <v>417</v>
      </c>
      <c r="D476" s="567"/>
      <c r="E476" s="862">
        <f>'[47]For Form 1.3a'!E476</f>
        <v>178</v>
      </c>
      <c r="F476" s="862">
        <f>'[47]For Form 1.3a'!F476</f>
        <v>203</v>
      </c>
      <c r="G476" s="862">
        <f>'[47]For Form 1.3a'!G476</f>
        <v>209</v>
      </c>
      <c r="H476" s="862">
        <f>'[47]For Form 1.3a'!H476</f>
        <v>237</v>
      </c>
      <c r="I476" s="862">
        <f>'[47]For Form 1.3a'!I476</f>
        <v>269</v>
      </c>
      <c r="J476" s="862">
        <f>'[47]For Form 1.3a'!J476</f>
        <v>312</v>
      </c>
      <c r="K476" s="862">
        <f>'[47]For Form 1.3a'!K476</f>
        <v>344</v>
      </c>
      <c r="L476" s="154"/>
      <c r="M476" s="154"/>
      <c r="N476" s="154"/>
      <c r="O476" s="154"/>
      <c r="P476" s="154"/>
      <c r="Q476" s="154"/>
    </row>
    <row r="477" spans="2:17">
      <c r="B477" s="386"/>
      <c r="C477" s="569" t="s">
        <v>418</v>
      </c>
      <c r="D477" s="567"/>
      <c r="E477" s="862">
        <f>'[47]For Form 1.3a'!E477</f>
        <v>1805850</v>
      </c>
      <c r="F477" s="862">
        <f>'[47]For Form 1.3a'!F477</f>
        <v>1835850</v>
      </c>
      <c r="G477" s="862">
        <f>'[47]For Form 1.3a'!G477</f>
        <v>1863850</v>
      </c>
      <c r="H477" s="862">
        <f>'[47]For Form 1.3a'!H477</f>
        <v>1942850</v>
      </c>
      <c r="I477" s="862">
        <f>'[47]For Form 1.3a'!I477</f>
        <v>2051850</v>
      </c>
      <c r="J477" s="862">
        <f>'[47]For Form 1.3a'!J477</f>
        <v>2246850</v>
      </c>
      <c r="K477" s="862">
        <f>'[47]For Form 1.3a'!K477</f>
        <v>2353850</v>
      </c>
      <c r="L477" s="154"/>
      <c r="M477" s="154"/>
      <c r="N477" s="154"/>
      <c r="O477" s="154"/>
      <c r="P477" s="154"/>
      <c r="Q477" s="154"/>
    </row>
    <row r="478" spans="2:17">
      <c r="B478" s="386"/>
      <c r="C478" s="569" t="s">
        <v>419</v>
      </c>
      <c r="D478" s="567"/>
      <c r="E478" s="862">
        <f>'[47]For Form 1.3a'!E478</f>
        <v>0</v>
      </c>
      <c r="F478" s="862">
        <f>'[47]For Form 1.3a'!F478</f>
        <v>0</v>
      </c>
      <c r="G478" s="862">
        <f>'[47]For Form 1.3a'!G478</f>
        <v>0</v>
      </c>
      <c r="H478" s="862">
        <f>'[47]For Form 1.3a'!H478</f>
        <v>0</v>
      </c>
      <c r="I478" s="862">
        <f>'[47]For Form 1.3a'!I478</f>
        <v>0</v>
      </c>
      <c r="J478" s="862">
        <f>'[47]For Form 1.3a'!J478</f>
        <v>0</v>
      </c>
      <c r="K478" s="862">
        <f>'[47]For Form 1.3a'!K478</f>
        <v>0</v>
      </c>
      <c r="L478" s="154"/>
      <c r="M478" s="154"/>
      <c r="N478" s="154"/>
      <c r="O478" s="154"/>
      <c r="P478" s="154"/>
      <c r="Q478" s="154"/>
    </row>
    <row r="479" spans="2:17">
      <c r="B479" s="386"/>
      <c r="C479" s="569"/>
      <c r="D479" s="567"/>
      <c r="E479" s="154"/>
      <c r="F479" s="154"/>
      <c r="G479" s="154"/>
      <c r="H479" s="154"/>
      <c r="I479" s="154"/>
      <c r="J479" s="154"/>
      <c r="K479" s="154"/>
      <c r="L479" s="154"/>
      <c r="M479" s="154"/>
      <c r="N479" s="154"/>
      <c r="O479" s="154"/>
      <c r="P479" s="154"/>
      <c r="Q479" s="154"/>
    </row>
    <row r="480" spans="2:17">
      <c r="B480" s="386"/>
      <c r="C480" s="569" t="s">
        <v>420</v>
      </c>
      <c r="D480" s="567"/>
      <c r="E480" s="156">
        <f t="shared" ref="E480:K480" si="84">SUM(E481:E483)</f>
        <v>19390.355299760391</v>
      </c>
      <c r="F480" s="156">
        <f t="shared" si="84"/>
        <v>22150.980000000003</v>
      </c>
      <c r="G480" s="156">
        <f t="shared" si="84"/>
        <v>24041.219019064993</v>
      </c>
      <c r="H480" s="156">
        <f t="shared" si="84"/>
        <v>26615.389685885042</v>
      </c>
      <c r="I480" s="156">
        <f t="shared" si="84"/>
        <v>29302.024503033717</v>
      </c>
      <c r="J480" s="156">
        <f t="shared" si="84"/>
        <v>32089.88629910435</v>
      </c>
      <c r="K480" s="156">
        <f t="shared" si="84"/>
        <v>34969.980056004024</v>
      </c>
      <c r="L480" s="156"/>
      <c r="M480" s="154"/>
      <c r="N480" s="154"/>
      <c r="O480" s="154"/>
      <c r="P480" s="154"/>
      <c r="Q480" s="154"/>
    </row>
    <row r="481" spans="2:17">
      <c r="B481" s="386"/>
      <c r="C481" s="570" t="s">
        <v>546</v>
      </c>
      <c r="D481" s="567"/>
      <c r="E481" s="862">
        <f>'[47]For Form 1.3a'!E481</f>
        <v>10606.461178242371</v>
      </c>
      <c r="F481" s="154">
        <f>'[47]For Form 1.3a'!F481</f>
        <v>12980.550000000001</v>
      </c>
      <c r="G481" s="154">
        <f>'[47]For Form 1.3a'!G481</f>
        <v>13751.22386531357</v>
      </c>
      <c r="H481" s="154">
        <f>'[47]For Form 1.3a'!H481</f>
        <v>14560.439865379305</v>
      </c>
      <c r="I481" s="154">
        <f>'[47]For Form 1.3a'!I481</f>
        <v>15410.140501300164</v>
      </c>
      <c r="J481" s="154">
        <f>'[47]For Form 1.3a'!J481</f>
        <v>16302.366985330436</v>
      </c>
      <c r="K481" s="154">
        <f>'[47]For Form 1.3a'!K481</f>
        <v>17239.264309716011</v>
      </c>
      <c r="L481" s="154"/>
      <c r="M481" s="154"/>
      <c r="N481" s="154"/>
      <c r="O481" s="154"/>
      <c r="P481" s="154"/>
      <c r="Q481" s="154"/>
    </row>
    <row r="482" spans="2:17">
      <c r="B482" s="386"/>
      <c r="C482" s="570" t="s">
        <v>421</v>
      </c>
      <c r="D482" s="567"/>
      <c r="E482" s="862">
        <f>'[47]For Form 1.3a'!E482</f>
        <v>7917.7716773525317</v>
      </c>
      <c r="F482" s="154">
        <f>'[47]For Form 1.3a'!F482</f>
        <v>8216.5999999999985</v>
      </c>
      <c r="G482" s="154">
        <f>'[47]For Form 1.3a'!G482</f>
        <v>9264.1651537514244</v>
      </c>
      <c r="H482" s="154">
        <f>'[47]For Form 1.3a'!H482</f>
        <v>10693.119820505737</v>
      </c>
      <c r="I482" s="154">
        <f>'[47]For Form 1.3a'!I482</f>
        <v>12146.05400173355</v>
      </c>
      <c r="J482" s="154">
        <f>'[47]For Form 1.3a'!J482</f>
        <v>13525.689313773913</v>
      </c>
      <c r="K482" s="154">
        <f>'[47]For Form 1.3a'!K482</f>
        <v>15084.885746288011</v>
      </c>
      <c r="L482" s="154"/>
      <c r="M482" s="154"/>
      <c r="N482" s="154"/>
      <c r="O482" s="154"/>
      <c r="P482" s="154"/>
      <c r="Q482" s="154"/>
    </row>
    <row r="483" spans="2:17">
      <c r="B483" s="386"/>
      <c r="C483" s="570" t="s">
        <v>422</v>
      </c>
      <c r="D483" s="567"/>
      <c r="E483" s="862">
        <f>'[47]For Form 1.3a'!E483</f>
        <v>866.12244416549026</v>
      </c>
      <c r="F483" s="154">
        <f>'[47]For Form 1.3a'!F483</f>
        <v>953.82999999999993</v>
      </c>
      <c r="G483" s="154">
        <f>'[47]For Form 1.3a'!G483</f>
        <v>1025.83</v>
      </c>
      <c r="H483" s="154">
        <f>'[47]For Form 1.3a'!H483</f>
        <v>1361.83</v>
      </c>
      <c r="I483" s="154">
        <f>'[47]For Form 1.3a'!I483</f>
        <v>1745.83</v>
      </c>
      <c r="J483" s="154">
        <f>'[47]For Form 1.3a'!J483</f>
        <v>2261.83</v>
      </c>
      <c r="K483" s="154">
        <f>'[47]For Form 1.3a'!K483</f>
        <v>2645.83</v>
      </c>
      <c r="L483" s="154"/>
      <c r="M483" s="154"/>
      <c r="N483" s="154"/>
      <c r="O483" s="154"/>
      <c r="P483" s="154"/>
      <c r="Q483" s="154"/>
    </row>
    <row r="484" spans="2:17">
      <c r="B484" s="386"/>
      <c r="C484" s="570"/>
      <c r="D484" s="567"/>
      <c r="E484" s="154"/>
      <c r="F484" s="154"/>
      <c r="G484" s="154"/>
      <c r="H484" s="154"/>
      <c r="I484" s="154"/>
      <c r="J484" s="154"/>
      <c r="K484" s="154"/>
      <c r="L484" s="154"/>
      <c r="M484" s="154"/>
      <c r="N484" s="154"/>
      <c r="O484" s="154"/>
      <c r="P484" s="154"/>
      <c r="Q484" s="154"/>
    </row>
    <row r="485" spans="2:17">
      <c r="B485" s="386"/>
      <c r="C485" s="569"/>
      <c r="D485" s="567"/>
      <c r="E485" s="154"/>
      <c r="F485" s="154"/>
      <c r="G485" s="154"/>
      <c r="H485" s="154"/>
      <c r="I485" s="154"/>
      <c r="J485" s="154"/>
      <c r="K485" s="154"/>
      <c r="L485" s="154"/>
      <c r="M485" s="154"/>
      <c r="N485" s="154"/>
      <c r="O485" s="154"/>
      <c r="P485" s="154"/>
      <c r="Q485" s="154"/>
    </row>
    <row r="486" spans="2:17">
      <c r="B486" s="386"/>
      <c r="C486" s="569" t="s">
        <v>423</v>
      </c>
      <c r="D486" s="567"/>
      <c r="E486" s="862">
        <f>'[47]For Form 1.3a'!E486</f>
        <v>2375.4572706672147</v>
      </c>
      <c r="F486" s="154">
        <f>'[47]For Form 1.3a'!F486</f>
        <v>2621.0793025738467</v>
      </c>
      <c r="G486" s="154">
        <f>'[47]For Form 1.3a'!G486</f>
        <v>2995.6198344710365</v>
      </c>
      <c r="H486" s="154">
        <f>'[47]For Form 1.3a'!H486</f>
        <v>3654.4613352804558</v>
      </c>
      <c r="I486" s="154">
        <f>'[47]For Form 1.3a'!I486</f>
        <v>3971.8600878647035</v>
      </c>
      <c r="J486" s="154">
        <f>'[47]For Form 1.3a'!J486</f>
        <v>4117.8789400110309</v>
      </c>
      <c r="K486" s="154">
        <f>'[47]For Form 1.3a'!K486</f>
        <v>4271.415438064093</v>
      </c>
      <c r="L486" s="154"/>
      <c r="M486" s="154"/>
      <c r="N486" s="154"/>
      <c r="O486" s="154"/>
      <c r="P486" s="154"/>
      <c r="Q486" s="154"/>
    </row>
    <row r="487" spans="2:17">
      <c r="B487" s="386"/>
      <c r="C487" s="569" t="s">
        <v>424</v>
      </c>
      <c r="D487" s="567"/>
      <c r="E487" s="156">
        <f t="shared" ref="E487:K487" si="85">SUM(E488:E489)</f>
        <v>2113.4490940501828</v>
      </c>
      <c r="F487" s="156">
        <f t="shared" si="85"/>
        <v>2362.0210190059938</v>
      </c>
      <c r="G487" s="156">
        <f t="shared" si="85"/>
        <v>2727.6541167743258</v>
      </c>
      <c r="H487" s="156">
        <f t="shared" si="85"/>
        <v>3434.2569263636888</v>
      </c>
      <c r="I487" s="156">
        <f t="shared" si="85"/>
        <v>3762.5830415527162</v>
      </c>
      <c r="J487" s="156">
        <f t="shared" si="85"/>
        <v>3895.4753260632842</v>
      </c>
      <c r="K487" s="156">
        <f t="shared" si="85"/>
        <v>4035.1513976492424</v>
      </c>
      <c r="L487" s="156"/>
      <c r="M487" s="154"/>
      <c r="N487" s="154"/>
      <c r="O487" s="154"/>
      <c r="P487" s="154"/>
      <c r="Q487" s="154"/>
    </row>
    <row r="488" spans="2:17">
      <c r="B488" s="386"/>
      <c r="C488" s="570" t="s">
        <v>425</v>
      </c>
      <c r="D488" s="567"/>
      <c r="E488" s="862">
        <f>'[47]For Form 1.3a'!E488</f>
        <v>1903.3729525901829</v>
      </c>
      <c r="F488" s="154">
        <f>'[47]For Form 1.3a'!F488</f>
        <v>2141.1443710059939</v>
      </c>
      <c r="G488" s="154">
        <f>'[47]For Form 1.3a'!G488</f>
        <v>2268.2751608171443</v>
      </c>
      <c r="H488" s="154">
        <f>'[47]For Form 1.3a'!H488</f>
        <v>2397.7368551122013</v>
      </c>
      <c r="I488" s="154">
        <f>'[47]For Form 1.3a'!I488</f>
        <v>2514.3083292790789</v>
      </c>
      <c r="J488" s="154">
        <f>'[47]For Form 1.3a'!J488</f>
        <v>2640.0933660584024</v>
      </c>
      <c r="K488" s="154">
        <f>'[47]For Form 1.3a'!K488</f>
        <v>2772.3072801642484</v>
      </c>
      <c r="L488" s="154"/>
      <c r="M488" s="154"/>
      <c r="N488" s="154"/>
      <c r="O488" s="154"/>
      <c r="P488" s="154"/>
      <c r="Q488" s="154"/>
    </row>
    <row r="489" spans="2:17">
      <c r="B489" s="386"/>
      <c r="C489" s="570" t="s">
        <v>426</v>
      </c>
      <c r="D489" s="567"/>
      <c r="E489" s="156">
        <f t="shared" ref="E489:K489" si="86">SUM(E490:E492)</f>
        <v>210.07614145999997</v>
      </c>
      <c r="F489" s="156">
        <f t="shared" si="86"/>
        <v>220.87664799999999</v>
      </c>
      <c r="G489" s="156">
        <f t="shared" si="86"/>
        <v>459.37895595718163</v>
      </c>
      <c r="H489" s="156">
        <f t="shared" si="86"/>
        <v>1036.5200712514877</v>
      </c>
      <c r="I489" s="156">
        <f t="shared" si="86"/>
        <v>1248.2747122736371</v>
      </c>
      <c r="J489" s="156">
        <f t="shared" si="86"/>
        <v>1255.3819600048819</v>
      </c>
      <c r="K489" s="156">
        <f t="shared" si="86"/>
        <v>1262.8441174849941</v>
      </c>
      <c r="L489" s="156"/>
      <c r="M489" s="154"/>
      <c r="N489" s="154"/>
      <c r="O489" s="154"/>
      <c r="P489" s="154"/>
      <c r="Q489" s="154"/>
    </row>
    <row r="490" spans="2:17">
      <c r="B490" s="386"/>
      <c r="C490" s="571" t="s">
        <v>427</v>
      </c>
      <c r="D490" s="567"/>
      <c r="E490" s="862">
        <f>'[47]For Form 1.3a'!E490</f>
        <v>126.52005677999998</v>
      </c>
      <c r="F490" s="154">
        <f>'[47]For Form 1.3a'!F490</f>
        <v>132.172698</v>
      </c>
      <c r="G490" s="154">
        <f>'[47]For Form 1.3a'!G490</f>
        <v>152.58975397118596</v>
      </c>
      <c r="H490" s="154">
        <f>'[47]For Form 1.3a'!H490</f>
        <v>161.20200926714128</v>
      </c>
      <c r="I490" s="154">
        <f>'[47]For Form 1.3a'!I490</f>
        <v>153.48619092566844</v>
      </c>
      <c r="J490" s="154">
        <f>'[47]For Form 1.3a'!J490</f>
        <v>159.97007387351468</v>
      </c>
      <c r="K490" s="154">
        <f>'[47]For Form 1.3a'!K490</f>
        <v>166.77769833105853</v>
      </c>
      <c r="L490" s="154"/>
      <c r="M490" s="154"/>
      <c r="N490" s="154"/>
      <c r="O490" s="154"/>
      <c r="P490" s="154"/>
      <c r="Q490" s="154"/>
    </row>
    <row r="491" spans="2:17">
      <c r="B491" s="386"/>
      <c r="C491" s="571" t="s">
        <v>428</v>
      </c>
      <c r="D491" s="567"/>
      <c r="E491" s="862">
        <f>'[47]For Form 1.3a'!E491</f>
        <v>22.177719999999994</v>
      </c>
      <c r="F491" s="154">
        <f>'[47]For Form 1.3a'!F491</f>
        <v>45.758809999999997</v>
      </c>
      <c r="G491" s="154">
        <f>'[47]For Form 1.3a'!G491</f>
        <v>38.844061985995701</v>
      </c>
      <c r="H491" s="154">
        <f>'[47]For Form 1.3a'!H491</f>
        <v>37.372921984346313</v>
      </c>
      <c r="I491" s="154">
        <f>'[47]For Form 1.3a'!I491</f>
        <v>84.107820667968781</v>
      </c>
      <c r="J491" s="154">
        <f>'[47]For Form 1.3a'!J491</f>
        <v>84.731185451367224</v>
      </c>
      <c r="K491" s="154">
        <f>'[47]For Form 1.3a'!K491</f>
        <v>85.385718473935583</v>
      </c>
      <c r="L491" s="154"/>
      <c r="M491" s="154"/>
      <c r="N491" s="154"/>
      <c r="O491" s="154"/>
      <c r="P491" s="154"/>
      <c r="Q491" s="154"/>
    </row>
    <row r="492" spans="2:17" ht="13.5" thickBot="1">
      <c r="B492" s="395"/>
      <c r="C492" s="572" t="s">
        <v>527</v>
      </c>
      <c r="D492" s="573"/>
      <c r="E492" s="862">
        <f>'[47]For Form 1.3a'!E492</f>
        <v>61.378364680000004</v>
      </c>
      <c r="F492" s="154">
        <f>'[47]For Form 1.3a'!F492</f>
        <v>42.945139999999995</v>
      </c>
      <c r="G492" s="154">
        <f>'[47]For Form 1.3a'!G492</f>
        <v>267.94513999999998</v>
      </c>
      <c r="H492" s="154">
        <f>'[47]For Form 1.3a'!H492</f>
        <v>837.94514000000004</v>
      </c>
      <c r="I492" s="154">
        <f>'[47]For Form 1.3a'!I492</f>
        <v>1010.6807006799999</v>
      </c>
      <c r="J492" s="154">
        <f>'[47]For Form 1.3a'!J492</f>
        <v>1010.6807006799999</v>
      </c>
      <c r="K492" s="154">
        <f>'[47]For Form 1.3a'!K492</f>
        <v>1010.6807006799999</v>
      </c>
      <c r="L492" s="227"/>
      <c r="M492" s="227"/>
      <c r="N492" s="227"/>
      <c r="O492" s="227"/>
      <c r="P492" s="227"/>
      <c r="Q492" s="227"/>
    </row>
    <row r="496" spans="2:17" ht="13.5" thickBot="1"/>
    <row r="497" spans="2:17">
      <c r="B497" s="575"/>
      <c r="C497" s="576" t="s">
        <v>983</v>
      </c>
    </row>
    <row r="498" spans="2:17" ht="13.5" thickBot="1">
      <c r="B498" s="577" t="s">
        <v>432</v>
      </c>
      <c r="C498" s="578" t="s">
        <v>1003</v>
      </c>
    </row>
    <row r="499" spans="2:17">
      <c r="B499" s="2196" t="s">
        <v>142</v>
      </c>
      <c r="C499" s="2194" t="s">
        <v>143</v>
      </c>
      <c r="D499" s="2193" t="s">
        <v>407</v>
      </c>
      <c r="E499" s="31"/>
      <c r="F499" s="2193" t="s">
        <v>145</v>
      </c>
      <c r="G499" s="2193" t="s">
        <v>146</v>
      </c>
      <c r="H499" s="2193" t="s">
        <v>147</v>
      </c>
      <c r="I499" s="2193" t="s">
        <v>148</v>
      </c>
      <c r="J499" s="2193" t="s">
        <v>149</v>
      </c>
      <c r="K499" s="2193" t="s">
        <v>150</v>
      </c>
      <c r="L499" s="563"/>
      <c r="M499" s="2184" t="s">
        <v>151</v>
      </c>
      <c r="N499" s="2185"/>
      <c r="O499" s="2185"/>
      <c r="P499" s="2185"/>
      <c r="Q499" s="2186"/>
    </row>
    <row r="500" spans="2:17">
      <c r="B500" s="2197"/>
      <c r="C500" s="2199"/>
      <c r="D500" s="2191"/>
      <c r="E500" s="677"/>
      <c r="F500" s="2191"/>
      <c r="G500" s="2191"/>
      <c r="H500" s="2191"/>
      <c r="I500" s="2191"/>
      <c r="J500" s="2191"/>
      <c r="K500" s="2191"/>
      <c r="L500" s="681"/>
      <c r="M500" s="2187"/>
      <c r="N500" s="2188"/>
      <c r="O500" s="2188"/>
      <c r="P500" s="2188"/>
      <c r="Q500" s="2189"/>
    </row>
    <row r="501" spans="2:17" ht="13.5" thickBot="1">
      <c r="B501" s="2197"/>
      <c r="C501" s="2199"/>
      <c r="D501" s="2191"/>
      <c r="E501" s="677"/>
      <c r="F501" s="2191"/>
      <c r="G501" s="2191"/>
      <c r="H501" s="2191"/>
      <c r="I501" s="2191"/>
      <c r="J501" s="2191"/>
      <c r="K501" s="2191"/>
      <c r="L501" s="681"/>
      <c r="M501" s="2190"/>
      <c r="N501" s="2168"/>
      <c r="O501" s="2168"/>
      <c r="P501" s="2168"/>
      <c r="Q501" s="2169"/>
    </row>
    <row r="502" spans="2:17">
      <c r="B502" s="2197"/>
      <c r="C502" s="2199"/>
      <c r="D502" s="2191"/>
      <c r="E502" s="677"/>
      <c r="F502" s="2191"/>
      <c r="G502" s="2191"/>
      <c r="H502" s="2191"/>
      <c r="I502" s="2191"/>
      <c r="J502" s="2191"/>
      <c r="K502" s="2191"/>
      <c r="L502" s="677"/>
      <c r="M502" s="2191" t="s">
        <v>146</v>
      </c>
      <c r="N502" s="2191" t="s">
        <v>147</v>
      </c>
      <c r="O502" s="2191" t="s">
        <v>148</v>
      </c>
      <c r="P502" s="2191" t="s">
        <v>149</v>
      </c>
      <c r="Q502" s="2191" t="s">
        <v>150</v>
      </c>
    </row>
    <row r="503" spans="2:17" ht="13.5" thickBot="1">
      <c r="B503" s="2198"/>
      <c r="C503" s="2195"/>
      <c r="D503" s="2192"/>
      <c r="E503" s="678"/>
      <c r="F503" s="2192"/>
      <c r="G503" s="2192"/>
      <c r="H503" s="2192"/>
      <c r="I503" s="2192"/>
      <c r="J503" s="2192"/>
      <c r="K503" s="2192"/>
      <c r="L503" s="678"/>
      <c r="M503" s="2192"/>
      <c r="N503" s="2192"/>
      <c r="O503" s="2192"/>
      <c r="P503" s="2192"/>
      <c r="Q503" s="2192"/>
    </row>
    <row r="504" spans="2:17">
      <c r="B504" s="382"/>
      <c r="C504" s="564" t="s">
        <v>408</v>
      </c>
      <c r="D504" s="565"/>
      <c r="E504" s="565"/>
      <c r="F504" s="152">
        <f t="shared" ref="F504:K504" si="87">SUM(F505:F507)</f>
        <v>134.67710101737697</v>
      </c>
      <c r="G504" s="152">
        <f t="shared" si="87"/>
        <v>149.95718303058464</v>
      </c>
      <c r="H504" s="152">
        <f t="shared" si="87"/>
        <v>172.52970781864963</v>
      </c>
      <c r="I504" s="152">
        <f t="shared" si="87"/>
        <v>198.87582362741955</v>
      </c>
      <c r="J504" s="152">
        <f t="shared" si="87"/>
        <v>235.57666887551645</v>
      </c>
      <c r="K504" s="152">
        <f t="shared" si="87"/>
        <v>270.96193406837943</v>
      </c>
      <c r="L504" s="152"/>
      <c r="M504" s="153"/>
      <c r="N504" s="153"/>
      <c r="O504" s="153"/>
      <c r="P504" s="153"/>
      <c r="Q504" s="153"/>
    </row>
    <row r="505" spans="2:17">
      <c r="B505" s="386"/>
      <c r="C505" s="566" t="s">
        <v>409</v>
      </c>
      <c r="D505" s="567"/>
      <c r="E505" s="154">
        <f>'[47]For Form 1.3a'!E505</f>
        <v>52.842150859661032</v>
      </c>
      <c r="F505" s="154">
        <f>'[47]For Form 1.3a'!F505</f>
        <v>123.02893985400344</v>
      </c>
      <c r="G505" s="154">
        <f>'[47]For Form 1.3a'!G505</f>
        <v>136.01867580389685</v>
      </c>
      <c r="H505" s="154">
        <f>'[47]For Form 1.3a'!H505</f>
        <v>155.79902571318883</v>
      </c>
      <c r="I505" s="154">
        <f>'[47]For Form 1.3a'!I505</f>
        <v>178.9932469110291</v>
      </c>
      <c r="J505" s="154">
        <f>'[47]For Form 1.3a'!J505</f>
        <v>211.71514752633735</v>
      </c>
      <c r="K505" s="154">
        <f>'[47]For Form 1.3a'!K505</f>
        <v>242.77667951724834</v>
      </c>
      <c r="L505" s="154"/>
      <c r="M505" s="154"/>
      <c r="N505" s="154"/>
      <c r="O505" s="154"/>
      <c r="P505" s="154"/>
      <c r="Q505" s="154"/>
    </row>
    <row r="506" spans="2:17">
      <c r="B506" s="386"/>
      <c r="C506" s="566" t="s">
        <v>68</v>
      </c>
      <c r="D506" s="567"/>
      <c r="E506" s="154">
        <f>'[47]For Form 1.3a'!E506</f>
        <v>6.1091866880859902</v>
      </c>
      <c r="F506" s="154">
        <f>'[47]For Form 1.3a'!F506</f>
        <v>6.3780502873471372</v>
      </c>
      <c r="G506" s="154">
        <f>'[47]For Form 1.3a'!G506</f>
        <v>7.051462487810678</v>
      </c>
      <c r="H506" s="154">
        <f>'[47]For Form 1.3a'!H506</f>
        <v>8.0769128133397654</v>
      </c>
      <c r="I506" s="154">
        <f>'[47]For Form 1.3a'!I506</f>
        <v>9.2793446098847827</v>
      </c>
      <c r="J506" s="154">
        <f>'[47]For Form 1.3a'!J506</f>
        <v>10.975709122735783</v>
      </c>
      <c r="K506" s="154">
        <f>'[47]For Form 1.3a'!K506</f>
        <v>12.585997021462445</v>
      </c>
      <c r="L506" s="154"/>
      <c r="M506" s="154"/>
      <c r="N506" s="154"/>
      <c r="O506" s="154"/>
      <c r="P506" s="154"/>
      <c r="Q506" s="154"/>
    </row>
    <row r="507" spans="2:17">
      <c r="B507" s="386"/>
      <c r="C507" s="566" t="s">
        <v>410</v>
      </c>
      <c r="D507" s="567"/>
      <c r="E507" s="154">
        <f>'[47]For Form 1.3a'!E507</f>
        <v>6.3846188695154185</v>
      </c>
      <c r="F507" s="154">
        <f>'[47]For Form 1.3a'!F507</f>
        <v>5.2701108760263935</v>
      </c>
      <c r="G507" s="154">
        <f>'[47]For Form 1.3a'!G507</f>
        <v>6.8870447388771225</v>
      </c>
      <c r="H507" s="154">
        <f>'[47]For Form 1.3a'!H507</f>
        <v>8.6537692921210549</v>
      </c>
      <c r="I507" s="154">
        <f>'[47]For Form 1.3a'!I507</f>
        <v>10.60323210650567</v>
      </c>
      <c r="J507" s="154">
        <f>'[47]For Form 1.3a'!J507</f>
        <v>12.885812226443317</v>
      </c>
      <c r="K507" s="154">
        <f>'[47]For Form 1.3a'!K507</f>
        <v>15.599257529668632</v>
      </c>
      <c r="L507" s="154"/>
      <c r="M507" s="154"/>
      <c r="N507" s="154"/>
      <c r="O507" s="154"/>
      <c r="P507" s="154"/>
      <c r="Q507" s="154"/>
    </row>
    <row r="508" spans="2:17">
      <c r="B508" s="386"/>
      <c r="C508" s="566"/>
      <c r="D508" s="567"/>
      <c r="E508" s="154"/>
      <c r="F508" s="154"/>
      <c r="G508" s="154"/>
      <c r="H508" s="154"/>
      <c r="I508" s="154"/>
      <c r="J508" s="154"/>
      <c r="K508" s="154"/>
      <c r="L508" s="154"/>
      <c r="M508" s="154"/>
      <c r="N508" s="154"/>
      <c r="O508" s="154"/>
      <c r="P508" s="154"/>
      <c r="Q508" s="154"/>
    </row>
    <row r="509" spans="2:17">
      <c r="B509" s="386"/>
      <c r="C509" s="568" t="s">
        <v>411</v>
      </c>
      <c r="D509" s="567"/>
      <c r="E509" s="154"/>
      <c r="F509" s="154"/>
      <c r="G509" s="154"/>
      <c r="H509" s="154"/>
      <c r="I509" s="154"/>
      <c r="J509" s="154"/>
      <c r="K509" s="154"/>
      <c r="L509" s="154"/>
      <c r="M509" s="154"/>
      <c r="N509" s="154"/>
      <c r="O509" s="154"/>
      <c r="P509" s="154"/>
      <c r="Q509" s="154"/>
    </row>
    <row r="510" spans="2:17">
      <c r="B510" s="386"/>
      <c r="C510" s="569" t="s">
        <v>412</v>
      </c>
      <c r="D510" s="567"/>
      <c r="E510" s="156">
        <f t="shared" ref="E510:K510" si="88">SUM(E511:E512)</f>
        <v>340791</v>
      </c>
      <c r="F510" s="156">
        <f t="shared" si="88"/>
        <v>353798</v>
      </c>
      <c r="G510" s="156">
        <f t="shared" si="88"/>
        <v>370869</v>
      </c>
      <c r="H510" s="156">
        <f t="shared" si="88"/>
        <v>387908</v>
      </c>
      <c r="I510" s="156">
        <f t="shared" si="88"/>
        <v>398598</v>
      </c>
      <c r="J510" s="156">
        <f t="shared" si="88"/>
        <v>409287</v>
      </c>
      <c r="K510" s="156">
        <f t="shared" si="88"/>
        <v>419977</v>
      </c>
      <c r="L510" s="156"/>
      <c r="M510" s="154"/>
      <c r="N510" s="154"/>
      <c r="O510" s="154"/>
      <c r="P510" s="154"/>
      <c r="Q510" s="154"/>
    </row>
    <row r="511" spans="2:17">
      <c r="B511" s="386"/>
      <c r="C511" s="570" t="s">
        <v>413</v>
      </c>
      <c r="D511" s="567"/>
      <c r="E511" s="862">
        <f>'[47]For Form 1.3a'!E511</f>
        <v>340724</v>
      </c>
      <c r="F511" s="862">
        <f>'[47]For Form 1.3a'!F511</f>
        <v>353723</v>
      </c>
      <c r="G511" s="862">
        <f>'[47]For Form 1.3a'!G511</f>
        <v>370791</v>
      </c>
      <c r="H511" s="862">
        <f>'[47]For Form 1.3a'!H511</f>
        <v>387826</v>
      </c>
      <c r="I511" s="862">
        <f>'[47]For Form 1.3a'!I511</f>
        <v>398514</v>
      </c>
      <c r="J511" s="862">
        <f>'[47]For Form 1.3a'!J511</f>
        <v>409201</v>
      </c>
      <c r="K511" s="862">
        <f>'[47]For Form 1.3a'!K511</f>
        <v>419888</v>
      </c>
      <c r="L511" s="154"/>
      <c r="M511" s="154"/>
      <c r="N511" s="154"/>
      <c r="O511" s="154"/>
      <c r="P511" s="154"/>
      <c r="Q511" s="154"/>
    </row>
    <row r="512" spans="2:17">
      <c r="B512" s="386"/>
      <c r="C512" s="570" t="s">
        <v>414</v>
      </c>
      <c r="D512" s="567"/>
      <c r="E512" s="156">
        <f t="shared" ref="E512:K512" si="89">SUM(E513:E515)</f>
        <v>67</v>
      </c>
      <c r="F512" s="156">
        <f t="shared" si="89"/>
        <v>75</v>
      </c>
      <c r="G512" s="156">
        <f t="shared" si="89"/>
        <v>78</v>
      </c>
      <c r="H512" s="156">
        <f t="shared" si="89"/>
        <v>82</v>
      </c>
      <c r="I512" s="156">
        <f t="shared" si="89"/>
        <v>84</v>
      </c>
      <c r="J512" s="156">
        <f t="shared" si="89"/>
        <v>86</v>
      </c>
      <c r="K512" s="156">
        <f t="shared" si="89"/>
        <v>89</v>
      </c>
      <c r="L512" s="156"/>
      <c r="M512" s="154"/>
      <c r="N512" s="154"/>
      <c r="O512" s="154"/>
      <c r="P512" s="154"/>
      <c r="Q512" s="154"/>
    </row>
    <row r="513" spans="2:17">
      <c r="B513" s="386"/>
      <c r="C513" s="571" t="s">
        <v>415</v>
      </c>
      <c r="D513" s="567"/>
      <c r="E513" s="862">
        <f>'[47]For Form 1.3a'!E513</f>
        <v>65</v>
      </c>
      <c r="F513" s="862">
        <f>'[47]For Form 1.3a'!F513</f>
        <v>72</v>
      </c>
      <c r="G513" s="862">
        <f>'[47]For Form 1.3a'!G513</f>
        <v>75</v>
      </c>
      <c r="H513" s="862">
        <f>'[47]For Form 1.3a'!H513</f>
        <v>79</v>
      </c>
      <c r="I513" s="862">
        <f>'[47]For Form 1.3a'!I513</f>
        <v>81</v>
      </c>
      <c r="J513" s="862">
        <f>'[47]For Form 1.3a'!J513</f>
        <v>83</v>
      </c>
      <c r="K513" s="862">
        <f>'[47]For Form 1.3a'!K513</f>
        <v>85</v>
      </c>
      <c r="L513" s="154"/>
      <c r="M513" s="154"/>
      <c r="N513" s="154"/>
      <c r="O513" s="154"/>
      <c r="P513" s="154"/>
      <c r="Q513" s="154"/>
    </row>
    <row r="514" spans="2:17">
      <c r="B514" s="386"/>
      <c r="C514" s="571" t="s">
        <v>416</v>
      </c>
      <c r="D514" s="567"/>
      <c r="E514" s="862">
        <f>'[47]For Form 1.3a'!E514</f>
        <v>2</v>
      </c>
      <c r="F514" s="862">
        <f>'[47]For Form 1.3a'!F514</f>
        <v>3</v>
      </c>
      <c r="G514" s="862">
        <f>'[47]For Form 1.3a'!G514</f>
        <v>3</v>
      </c>
      <c r="H514" s="862">
        <f>'[47]For Form 1.3a'!H514</f>
        <v>3</v>
      </c>
      <c r="I514" s="862">
        <f>'[47]For Form 1.3a'!I514</f>
        <v>3</v>
      </c>
      <c r="J514" s="862">
        <f>'[47]For Form 1.3a'!J514</f>
        <v>3</v>
      </c>
      <c r="K514" s="862">
        <f>'[47]For Form 1.3a'!K514</f>
        <v>4</v>
      </c>
      <c r="L514" s="154"/>
      <c r="M514" s="154"/>
      <c r="N514" s="154"/>
      <c r="O514" s="154"/>
      <c r="P514" s="154"/>
      <c r="Q514" s="154"/>
    </row>
    <row r="515" spans="2:17">
      <c r="B515" s="386"/>
      <c r="C515" s="571" t="s">
        <v>526</v>
      </c>
      <c r="D515" s="567"/>
      <c r="E515" s="862">
        <f>'[47]For Form 1.3a'!E515</f>
        <v>0</v>
      </c>
      <c r="F515" s="862">
        <f>'[47]For Form 1.3a'!F515</f>
        <v>0</v>
      </c>
      <c r="G515" s="862">
        <f>'[47]For Form 1.3a'!G515</f>
        <v>0</v>
      </c>
      <c r="H515" s="862">
        <f>'[47]For Form 1.3a'!H515</f>
        <v>0</v>
      </c>
      <c r="I515" s="862">
        <f>'[47]For Form 1.3a'!I515</f>
        <v>0</v>
      </c>
      <c r="J515" s="862">
        <f>'[47]For Form 1.3a'!J515</f>
        <v>0</v>
      </c>
      <c r="K515" s="862">
        <f>'[47]For Form 1.3a'!K515</f>
        <v>0</v>
      </c>
      <c r="L515" s="154"/>
      <c r="M515" s="154"/>
      <c r="N515" s="154"/>
      <c r="O515" s="154"/>
      <c r="P515" s="154"/>
      <c r="Q515" s="154"/>
    </row>
    <row r="516" spans="2:17">
      <c r="B516" s="386"/>
      <c r="C516" s="569"/>
      <c r="D516" s="567"/>
      <c r="E516" s="154"/>
      <c r="F516" s="154"/>
      <c r="G516" s="154"/>
      <c r="H516" s="154"/>
      <c r="I516" s="154"/>
      <c r="J516" s="154"/>
      <c r="K516" s="154"/>
      <c r="L516" s="154"/>
      <c r="M516" s="154"/>
      <c r="N516" s="154"/>
      <c r="O516" s="154"/>
      <c r="P516" s="154"/>
      <c r="Q516" s="154"/>
    </row>
    <row r="517" spans="2:17">
      <c r="B517" s="386"/>
      <c r="C517" s="569" t="s">
        <v>417</v>
      </c>
      <c r="D517" s="567"/>
      <c r="E517" s="862">
        <f>'[47]For Form 1.3a'!E517</f>
        <v>136</v>
      </c>
      <c r="F517" s="862">
        <f>'[47]For Form 1.3a'!F517</f>
        <v>122</v>
      </c>
      <c r="G517" s="862">
        <f>'[47]For Form 1.3a'!G517</f>
        <v>125</v>
      </c>
      <c r="H517" s="862">
        <f>'[47]For Form 1.3a'!H517</f>
        <v>137</v>
      </c>
      <c r="I517" s="862">
        <f>'[47]For Form 1.3a'!I517</f>
        <v>154</v>
      </c>
      <c r="J517" s="862">
        <f>'[47]For Form 1.3a'!J517</f>
        <v>186</v>
      </c>
      <c r="K517" s="862">
        <f>'[47]For Form 1.3a'!K517</f>
        <v>207</v>
      </c>
      <c r="L517" s="154"/>
      <c r="M517" s="154"/>
      <c r="N517" s="154"/>
      <c r="O517" s="154"/>
      <c r="P517" s="154"/>
      <c r="Q517" s="154"/>
    </row>
    <row r="518" spans="2:17">
      <c r="B518" s="386"/>
      <c r="C518" s="569" t="s">
        <v>418</v>
      </c>
      <c r="D518" s="567"/>
      <c r="E518" s="862">
        <f>'[47]For Form 1.3a'!E518</f>
        <v>957600</v>
      </c>
      <c r="F518" s="862">
        <f>'[47]For Form 1.3a'!F518</f>
        <v>967600</v>
      </c>
      <c r="G518" s="862">
        <f>'[47]For Form 1.3a'!G518</f>
        <v>982600</v>
      </c>
      <c r="H518" s="862">
        <f>'[47]For Form 1.3a'!H518</f>
        <v>1022600</v>
      </c>
      <c r="I518" s="862">
        <f>'[47]For Form 1.3a'!I518</f>
        <v>1096600</v>
      </c>
      <c r="J518" s="862">
        <f>'[47]For Form 1.3a'!J518</f>
        <v>1241600</v>
      </c>
      <c r="K518" s="862">
        <f>'[47]For Form 1.3a'!K518</f>
        <v>1309600</v>
      </c>
      <c r="L518" s="154"/>
      <c r="M518" s="154"/>
      <c r="N518" s="154"/>
      <c r="O518" s="154"/>
      <c r="P518" s="154"/>
      <c r="Q518" s="154"/>
    </row>
    <row r="519" spans="2:17">
      <c r="B519" s="386"/>
      <c r="C519" s="569" t="s">
        <v>419</v>
      </c>
      <c r="D519" s="567"/>
      <c r="E519" s="862">
        <f>'[47]For Form 1.3a'!E519</f>
        <v>0</v>
      </c>
      <c r="F519" s="862">
        <f>'[47]For Form 1.3a'!F519</f>
        <v>0</v>
      </c>
      <c r="G519" s="862">
        <f>'[47]For Form 1.3a'!G519</f>
        <v>0</v>
      </c>
      <c r="H519" s="862">
        <f>'[47]For Form 1.3a'!H519</f>
        <v>0</v>
      </c>
      <c r="I519" s="862">
        <f>'[47]For Form 1.3a'!I519</f>
        <v>0</v>
      </c>
      <c r="J519" s="862">
        <f>'[47]For Form 1.3a'!J519</f>
        <v>0</v>
      </c>
      <c r="K519" s="862">
        <f>'[47]For Form 1.3a'!K519</f>
        <v>0</v>
      </c>
      <c r="L519" s="154"/>
      <c r="M519" s="154"/>
      <c r="N519" s="154"/>
      <c r="O519" s="154"/>
      <c r="P519" s="154"/>
      <c r="Q519" s="154"/>
    </row>
    <row r="520" spans="2:17">
      <c r="B520" s="386"/>
      <c r="C520" s="569"/>
      <c r="D520" s="567"/>
      <c r="E520" s="154"/>
      <c r="F520" s="154"/>
      <c r="G520" s="154"/>
      <c r="H520" s="154"/>
      <c r="I520" s="154"/>
      <c r="J520" s="154"/>
      <c r="K520" s="154"/>
      <c r="L520" s="154"/>
      <c r="M520" s="154"/>
      <c r="N520" s="154"/>
      <c r="O520" s="154"/>
      <c r="P520" s="154"/>
      <c r="Q520" s="154"/>
    </row>
    <row r="521" spans="2:17">
      <c r="B521" s="386"/>
      <c r="C521" s="569" t="s">
        <v>420</v>
      </c>
      <c r="D521" s="567"/>
      <c r="E521" s="156">
        <f t="shared" ref="E521:K521" si="90">SUM(E522:E524)</f>
        <v>17335.364032961119</v>
      </c>
      <c r="F521" s="156">
        <f t="shared" si="90"/>
        <v>19155.120000000003</v>
      </c>
      <c r="G521" s="156">
        <f t="shared" si="90"/>
        <v>20548.439288425721</v>
      </c>
      <c r="H521" s="156">
        <f t="shared" si="90"/>
        <v>22269.047548950857</v>
      </c>
      <c r="I521" s="156">
        <f t="shared" si="90"/>
        <v>24105.271342036078</v>
      </c>
      <c r="J521" s="156">
        <f t="shared" si="90"/>
        <v>26259.004592697122</v>
      </c>
      <c r="K521" s="156">
        <f t="shared" si="90"/>
        <v>28425.766705451835</v>
      </c>
      <c r="L521" s="156"/>
      <c r="M521" s="154"/>
      <c r="N521" s="154"/>
      <c r="O521" s="154"/>
      <c r="P521" s="154"/>
      <c r="Q521" s="154"/>
    </row>
    <row r="522" spans="2:17">
      <c r="B522" s="386"/>
      <c r="C522" s="570" t="s">
        <v>546</v>
      </c>
      <c r="D522" s="567"/>
      <c r="E522" s="862">
        <f>'[47]For Form 1.3a'!E522</f>
        <v>9101.5008790134179</v>
      </c>
      <c r="F522" s="154">
        <f>'[47]For Form 1.3a'!F522</f>
        <v>10935.510000000002</v>
      </c>
      <c r="G522" s="154">
        <f>'[47]For Form 1.3a'!G522</f>
        <v>11508.646837896738</v>
      </c>
      <c r="H522" s="154">
        <f>'[47]For Form 1.3a'!H522</f>
        <v>12117.907520978939</v>
      </c>
      <c r="I522" s="154">
        <f>'[47]For Form 1.3a'!I522</f>
        <v>12766.003432301177</v>
      </c>
      <c r="J522" s="154">
        <f>'[47]For Form 1.3a'!J522</f>
        <v>13455.88911115591</v>
      </c>
      <c r="K522" s="154">
        <f>'[47]For Form 1.3a'!K522</f>
        <v>14190.787159479358</v>
      </c>
      <c r="L522" s="154"/>
      <c r="M522" s="154"/>
      <c r="N522" s="154"/>
      <c r="O522" s="154"/>
      <c r="P522" s="154"/>
      <c r="Q522" s="154"/>
    </row>
    <row r="523" spans="2:17">
      <c r="B523" s="386"/>
      <c r="C523" s="570" t="s">
        <v>421</v>
      </c>
      <c r="D523" s="567"/>
      <c r="E523" s="862">
        <f>'[47]For Form 1.3a'!E523</f>
        <v>7303.426772395308</v>
      </c>
      <c r="F523" s="154">
        <f>'[47]For Form 1.3a'!F523</f>
        <v>7203.73</v>
      </c>
      <c r="G523" s="154">
        <f>'[47]For Form 1.3a'!G523</f>
        <v>7987.9124505289801</v>
      </c>
      <c r="H523" s="154">
        <f>'[47]For Form 1.3a'!H523</f>
        <v>8955.2600279719154</v>
      </c>
      <c r="I523" s="154">
        <f>'[47]For Form 1.3a'!I523</f>
        <v>9939.3879097348999</v>
      </c>
      <c r="J523" s="154">
        <f>'[47]For Form 1.3a'!J523</f>
        <v>11019.235481541211</v>
      </c>
      <c r="K523" s="154">
        <f>'[47]For Form 1.3a'!K523</f>
        <v>12199.099545972476</v>
      </c>
      <c r="L523" s="154"/>
      <c r="M523" s="154"/>
      <c r="N523" s="154"/>
      <c r="O523" s="154"/>
      <c r="P523" s="154"/>
      <c r="Q523" s="154"/>
    </row>
    <row r="524" spans="2:17">
      <c r="B524" s="386"/>
      <c r="C524" s="570" t="s">
        <v>422</v>
      </c>
      <c r="D524" s="567"/>
      <c r="E524" s="862">
        <f>'[47]For Form 1.3a'!E524</f>
        <v>930.43638155239546</v>
      </c>
      <c r="F524" s="154">
        <f>'[47]For Form 1.3a'!F524</f>
        <v>1015.88</v>
      </c>
      <c r="G524" s="154">
        <f>'[47]For Form 1.3a'!G524</f>
        <v>1051.8800000000001</v>
      </c>
      <c r="H524" s="154">
        <f>'[47]For Form 1.3a'!H524</f>
        <v>1195.8800000000001</v>
      </c>
      <c r="I524" s="154">
        <f>'[47]For Form 1.3a'!I524</f>
        <v>1399.88</v>
      </c>
      <c r="J524" s="154">
        <f>'[47]For Form 1.3a'!J524</f>
        <v>1783.88</v>
      </c>
      <c r="K524" s="154">
        <f>'[47]For Form 1.3a'!K524</f>
        <v>2035.88</v>
      </c>
      <c r="L524" s="154"/>
      <c r="M524" s="154"/>
      <c r="N524" s="154"/>
      <c r="O524" s="154"/>
      <c r="P524" s="154"/>
      <c r="Q524" s="154"/>
    </row>
    <row r="525" spans="2:17">
      <c r="B525" s="386"/>
      <c r="C525" s="570"/>
      <c r="D525" s="567"/>
      <c r="E525" s="154"/>
      <c r="F525" s="154"/>
      <c r="G525" s="154"/>
      <c r="H525" s="154"/>
      <c r="I525" s="154"/>
      <c r="J525" s="154"/>
      <c r="K525" s="154"/>
      <c r="L525" s="154"/>
      <c r="M525" s="154"/>
      <c r="N525" s="154"/>
      <c r="O525" s="154"/>
      <c r="P525" s="154"/>
      <c r="Q525" s="154"/>
    </row>
    <row r="526" spans="2:17">
      <c r="B526" s="386"/>
      <c r="C526" s="569"/>
      <c r="D526" s="567"/>
      <c r="E526" s="154"/>
      <c r="F526" s="154"/>
      <c r="G526" s="154"/>
      <c r="H526" s="154"/>
      <c r="I526" s="154"/>
      <c r="J526" s="154"/>
      <c r="K526" s="154"/>
      <c r="L526" s="154"/>
      <c r="M526" s="154"/>
      <c r="N526" s="154"/>
      <c r="O526" s="154"/>
      <c r="P526" s="154"/>
      <c r="Q526" s="154"/>
    </row>
    <row r="527" spans="2:17">
      <c r="B527" s="386"/>
      <c r="C527" s="569" t="s">
        <v>423</v>
      </c>
      <c r="D527" s="567"/>
      <c r="E527" s="862">
        <f>'[47]For Form 1.3a'!E527</f>
        <v>1155.1024892283287</v>
      </c>
      <c r="F527" s="154">
        <f>'[47]For Form 1.3a'!F527</f>
        <v>1400.5178695948437</v>
      </c>
      <c r="G527" s="154">
        <f>'[47]For Form 1.3a'!G527</f>
        <v>1488.6500683223535</v>
      </c>
      <c r="H527" s="154">
        <f>'[47]For Form 1.3a'!H527</f>
        <v>1833.3349209299265</v>
      </c>
      <c r="I527" s="154">
        <f>'[47]For Form 1.3a'!I527</f>
        <v>1928.6688478952226</v>
      </c>
      <c r="J527" s="154">
        <f>'[47]For Form 1.3a'!J527</f>
        <v>2024.2200321956177</v>
      </c>
      <c r="K527" s="154">
        <f>'[47]For Form 1.3a'!K527</f>
        <v>2126.9072898738468</v>
      </c>
      <c r="L527" s="154"/>
      <c r="M527" s="154"/>
      <c r="N527" s="154"/>
      <c r="O527" s="154"/>
      <c r="P527" s="154"/>
      <c r="Q527" s="154"/>
    </row>
    <row r="528" spans="2:17">
      <c r="B528" s="386"/>
      <c r="C528" s="569" t="s">
        <v>424</v>
      </c>
      <c r="D528" s="567"/>
      <c r="E528" s="156">
        <f t="shared" ref="E528:K528" si="91">SUM(E529:E530)</f>
        <v>1027.6969994535107</v>
      </c>
      <c r="F528" s="156">
        <f t="shared" si="91"/>
        <v>1262.0955963553165</v>
      </c>
      <c r="G528" s="156">
        <f t="shared" si="91"/>
        <v>1355.4865809642538</v>
      </c>
      <c r="H528" s="156">
        <f t="shared" si="91"/>
        <v>1722.8648966031101</v>
      </c>
      <c r="I528" s="156">
        <f t="shared" si="91"/>
        <v>1827.0474133853158</v>
      </c>
      <c r="J528" s="156">
        <f t="shared" si="91"/>
        <v>1914.8933965309654</v>
      </c>
      <c r="K528" s="156">
        <f t="shared" si="91"/>
        <v>2009.2620462350906</v>
      </c>
      <c r="L528" s="156"/>
      <c r="M528" s="154"/>
      <c r="N528" s="154"/>
      <c r="O528" s="154"/>
      <c r="P528" s="154"/>
      <c r="Q528" s="154"/>
    </row>
    <row r="529" spans="2:17">
      <c r="B529" s="386"/>
      <c r="C529" s="570" t="s">
        <v>425</v>
      </c>
      <c r="D529" s="567"/>
      <c r="E529" s="862">
        <f>'[47]For Form 1.3a'!E529</f>
        <v>984.48549689351057</v>
      </c>
      <c r="F529" s="154">
        <f>'[47]For Form 1.3a'!F529</f>
        <v>1189.8618323553164</v>
      </c>
      <c r="G529" s="154">
        <f>'[47]For Form 1.3a'!G529</f>
        <v>1260.5100691402101</v>
      </c>
      <c r="H529" s="154">
        <f>'[47]For Form 1.3a'!H529</f>
        <v>1332.4536199253287</v>
      </c>
      <c r="I529" s="154">
        <f>'[47]For Form 1.3a'!I529</f>
        <v>1373.6093097696703</v>
      </c>
      <c r="J529" s="154">
        <f>'[47]For Form 1.3a'!J529</f>
        <v>1458.6063440302594</v>
      </c>
      <c r="K529" s="154">
        <f>'[47]For Form 1.3a'!K529</f>
        <v>1549.9270217519895</v>
      </c>
      <c r="L529" s="154"/>
      <c r="M529" s="154"/>
      <c r="N529" s="154"/>
      <c r="O529" s="154"/>
      <c r="P529" s="154"/>
      <c r="Q529" s="154"/>
    </row>
    <row r="530" spans="2:17">
      <c r="B530" s="386"/>
      <c r="C530" s="570" t="s">
        <v>426</v>
      </c>
      <c r="D530" s="567"/>
      <c r="E530" s="156">
        <f t="shared" ref="E530:K530" si="92">SUM(E531:E533)</f>
        <v>43.21150256</v>
      </c>
      <c r="F530" s="156">
        <f t="shared" si="92"/>
        <v>72.233763999999979</v>
      </c>
      <c r="G530" s="156">
        <f t="shared" si="92"/>
        <v>94.97651182404357</v>
      </c>
      <c r="H530" s="156">
        <f t="shared" si="92"/>
        <v>390.41127667778153</v>
      </c>
      <c r="I530" s="156">
        <f t="shared" si="92"/>
        <v>453.43810361564562</v>
      </c>
      <c r="J530" s="156">
        <f t="shared" si="92"/>
        <v>456.28705250070612</v>
      </c>
      <c r="K530" s="156">
        <f t="shared" si="92"/>
        <v>459.33502448310105</v>
      </c>
      <c r="L530" s="156"/>
      <c r="M530" s="154"/>
      <c r="N530" s="154"/>
      <c r="O530" s="154"/>
      <c r="P530" s="154"/>
      <c r="Q530" s="154"/>
    </row>
    <row r="531" spans="2:17">
      <c r="B531" s="386"/>
      <c r="C531" s="571" t="s">
        <v>427</v>
      </c>
      <c r="D531" s="567"/>
      <c r="E531" s="862">
        <f>'[47]For Form 1.3a'!E531</f>
        <v>25.653102560000001</v>
      </c>
      <c r="F531" s="154">
        <f>'[47]For Form 1.3a'!F531</f>
        <v>28.333162999999999</v>
      </c>
      <c r="G531" s="154">
        <f>'[47]For Form 1.3a'!G531</f>
        <v>32.709859424943488</v>
      </c>
      <c r="H531" s="154">
        <f>'[47]For Form 1.3a'!H531</f>
        <v>34.556023094069126</v>
      </c>
      <c r="I531" s="154">
        <f>'[47]For Form 1.3a'!I531</f>
        <v>37.239459450586807</v>
      </c>
      <c r="J531" s="154">
        <f>'[47]For Form 1.3a'!J531</f>
        <v>39.018197689159074</v>
      </c>
      <c r="K531" s="154">
        <f>'[47]For Form 1.3a'!K531</f>
        <v>40.942066872967999</v>
      </c>
      <c r="L531" s="154"/>
      <c r="M531" s="154"/>
      <c r="N531" s="154"/>
      <c r="O531" s="154"/>
      <c r="P531" s="154"/>
      <c r="Q531" s="154"/>
    </row>
    <row r="532" spans="2:17">
      <c r="B532" s="386"/>
      <c r="C532" s="571" t="s">
        <v>428</v>
      </c>
      <c r="D532" s="567"/>
      <c r="E532" s="862">
        <f>'[47]For Form 1.3a'!E532</f>
        <v>17.558399999999999</v>
      </c>
      <c r="F532" s="154">
        <f>'[47]For Form 1.3a'!F532</f>
        <v>43.900600999999988</v>
      </c>
      <c r="G532" s="154">
        <f>'[47]For Form 1.3a'!G532</f>
        <v>37.266652399100074</v>
      </c>
      <c r="H532" s="154">
        <f>'[47]For Form 1.3a'!H532</f>
        <v>35.855253583712411</v>
      </c>
      <c r="I532" s="154">
        <f>'[47]For Form 1.3a'!I532</f>
        <v>21.350644165058924</v>
      </c>
      <c r="J532" s="154">
        <f>'[47]For Form 1.3a'!J532</f>
        <v>22.420854811547155</v>
      </c>
      <c r="K532" s="154">
        <f>'[47]For Form 1.3a'!K532</f>
        <v>23.544957610133132</v>
      </c>
      <c r="L532" s="154"/>
      <c r="M532" s="154"/>
      <c r="N532" s="154"/>
      <c r="O532" s="154"/>
      <c r="P532" s="154"/>
      <c r="Q532" s="154"/>
    </row>
    <row r="533" spans="2:17" ht="13.5" thickBot="1">
      <c r="B533" s="395"/>
      <c r="C533" s="572" t="s">
        <v>527</v>
      </c>
      <c r="D533" s="573"/>
      <c r="E533" s="862">
        <f>'[47]For Form 1.3a'!E533</f>
        <v>0</v>
      </c>
      <c r="F533" s="154">
        <f>'[47]For Form 1.3a'!F533</f>
        <v>0</v>
      </c>
      <c r="G533" s="154">
        <f>'[47]For Form 1.3a'!G533</f>
        <v>25</v>
      </c>
      <c r="H533" s="154">
        <f>'[47]For Form 1.3a'!H533</f>
        <v>320</v>
      </c>
      <c r="I533" s="154">
        <f>'[47]For Form 1.3a'!I533</f>
        <v>394.8479999999999</v>
      </c>
      <c r="J533" s="154">
        <f>'[47]For Form 1.3a'!J533</f>
        <v>394.8479999999999</v>
      </c>
      <c r="K533" s="154">
        <f>'[47]For Form 1.3a'!K533</f>
        <v>394.8479999999999</v>
      </c>
      <c r="L533" s="227"/>
      <c r="M533" s="227"/>
      <c r="N533" s="227"/>
      <c r="O533" s="227"/>
      <c r="P533" s="227"/>
      <c r="Q533" s="227"/>
    </row>
    <row r="537" spans="2:17" ht="13.5" thickBot="1"/>
    <row r="538" spans="2:17">
      <c r="B538" s="575"/>
      <c r="C538" s="576" t="s">
        <v>984</v>
      </c>
    </row>
    <row r="539" spans="2:17" ht="13.5" thickBot="1">
      <c r="B539" s="577" t="s">
        <v>432</v>
      </c>
      <c r="C539" s="578" t="s">
        <v>643</v>
      </c>
    </row>
    <row r="540" spans="2:17">
      <c r="B540" s="2196" t="s">
        <v>142</v>
      </c>
      <c r="C540" s="2194" t="s">
        <v>143</v>
      </c>
      <c r="D540" s="2193" t="s">
        <v>407</v>
      </c>
      <c r="E540" s="31"/>
      <c r="F540" s="2193" t="s">
        <v>145</v>
      </c>
      <c r="G540" s="2193" t="s">
        <v>146</v>
      </c>
      <c r="H540" s="2193" t="s">
        <v>147</v>
      </c>
      <c r="I540" s="2193" t="s">
        <v>148</v>
      </c>
      <c r="J540" s="2193" t="s">
        <v>149</v>
      </c>
      <c r="K540" s="2193" t="s">
        <v>150</v>
      </c>
      <c r="L540" s="563"/>
      <c r="M540" s="2184" t="s">
        <v>151</v>
      </c>
      <c r="N540" s="2185"/>
      <c r="O540" s="2185"/>
      <c r="P540" s="2185"/>
      <c r="Q540" s="2186"/>
    </row>
    <row r="541" spans="2:17">
      <c r="B541" s="2197"/>
      <c r="C541" s="2199"/>
      <c r="D541" s="2191"/>
      <c r="E541" s="677"/>
      <c r="F541" s="2191"/>
      <c r="G541" s="2191"/>
      <c r="H541" s="2191"/>
      <c r="I541" s="2191"/>
      <c r="J541" s="2191"/>
      <c r="K541" s="2191"/>
      <c r="L541" s="681"/>
      <c r="M541" s="2187"/>
      <c r="N541" s="2188"/>
      <c r="O541" s="2188"/>
      <c r="P541" s="2188"/>
      <c r="Q541" s="2189"/>
    </row>
    <row r="542" spans="2:17" ht="13.5" thickBot="1">
      <c r="B542" s="2197"/>
      <c r="C542" s="2199"/>
      <c r="D542" s="2191"/>
      <c r="E542" s="677"/>
      <c r="F542" s="2191"/>
      <c r="G542" s="2191"/>
      <c r="H542" s="2191"/>
      <c r="I542" s="2191"/>
      <c r="J542" s="2191"/>
      <c r="K542" s="2191"/>
      <c r="L542" s="681"/>
      <c r="M542" s="2190"/>
      <c r="N542" s="2168"/>
      <c r="O542" s="2168"/>
      <c r="P542" s="2168"/>
      <c r="Q542" s="2169"/>
    </row>
    <row r="543" spans="2:17">
      <c r="B543" s="2197"/>
      <c r="C543" s="2199"/>
      <c r="D543" s="2191"/>
      <c r="E543" s="677"/>
      <c r="F543" s="2191"/>
      <c r="G543" s="2191"/>
      <c r="H543" s="2191"/>
      <c r="I543" s="2191"/>
      <c r="J543" s="2191"/>
      <c r="K543" s="2191"/>
      <c r="L543" s="677"/>
      <c r="M543" s="2191" t="s">
        <v>146</v>
      </c>
      <c r="N543" s="2191" t="s">
        <v>147</v>
      </c>
      <c r="O543" s="2191" t="s">
        <v>148</v>
      </c>
      <c r="P543" s="2191" t="s">
        <v>149</v>
      </c>
      <c r="Q543" s="2191" t="s">
        <v>150</v>
      </c>
    </row>
    <row r="544" spans="2:17" ht="13.5" thickBot="1">
      <c r="B544" s="2198"/>
      <c r="C544" s="2195"/>
      <c r="D544" s="2192"/>
      <c r="E544" s="678"/>
      <c r="F544" s="2192"/>
      <c r="G544" s="2192"/>
      <c r="H544" s="2192"/>
      <c r="I544" s="2192"/>
      <c r="J544" s="2192"/>
      <c r="K544" s="2192"/>
      <c r="L544" s="678"/>
      <c r="M544" s="2192"/>
      <c r="N544" s="2192"/>
      <c r="O544" s="2192"/>
      <c r="P544" s="2192"/>
      <c r="Q544" s="2192"/>
    </row>
    <row r="545" spans="2:17">
      <c r="B545" s="382"/>
      <c r="C545" s="564" t="s">
        <v>408</v>
      </c>
      <c r="D545" s="565"/>
      <c r="E545" s="565"/>
      <c r="F545" s="152">
        <f t="shared" ref="F545:K545" si="93">SUM(F546:F548)</f>
        <v>39.696511901715347</v>
      </c>
      <c r="G545" s="152">
        <f t="shared" si="93"/>
        <v>44.197679202265014</v>
      </c>
      <c r="H545" s="152">
        <f t="shared" si="93"/>
        <v>50.848675049490261</v>
      </c>
      <c r="I545" s="152">
        <f t="shared" si="93"/>
        <v>58.611856616843234</v>
      </c>
      <c r="J545" s="152">
        <f t="shared" si="93"/>
        <v>69.427318256751036</v>
      </c>
      <c r="K545" s="152">
        <f t="shared" si="93"/>
        <v>79.853736810323937</v>
      </c>
      <c r="L545" s="152"/>
      <c r="M545" s="153"/>
      <c r="N545" s="153"/>
      <c r="O545" s="153"/>
      <c r="P545" s="153"/>
      <c r="Q545" s="153"/>
    </row>
    <row r="546" spans="2:17">
      <c r="B546" s="386"/>
      <c r="C546" s="566" t="s">
        <v>409</v>
      </c>
      <c r="D546" s="567"/>
      <c r="E546" s="154">
        <f>'[47]For Form 1.3a'!E546</f>
        <v>15.577898082807694</v>
      </c>
      <c r="F546" s="154">
        <f>'[47]For Form 1.3a'!F546</f>
        <v>36.269005994314995</v>
      </c>
      <c r="G546" s="154">
        <f>'[47]For Form 1.3a'!G546</f>
        <v>40.098388020936774</v>
      </c>
      <c r="H546" s="154">
        <f>'[47]For Form 1.3a'!H546</f>
        <v>45.929647156235369</v>
      </c>
      <c r="I546" s="154">
        <f>'[47]For Form 1.3a'!I546</f>
        <v>52.767317615366473</v>
      </c>
      <c r="J546" s="154">
        <f>'[47]For Form 1.3a'!J546</f>
        <v>62.413753738203432</v>
      </c>
      <c r="K546" s="154">
        <f>'[47]For Form 1.3a'!K546</f>
        <v>71.570712184792043</v>
      </c>
      <c r="L546" s="154"/>
      <c r="M546" s="154"/>
      <c r="N546" s="154"/>
      <c r="O546" s="154"/>
      <c r="P546" s="154"/>
      <c r="Q546" s="154"/>
    </row>
    <row r="547" spans="2:17">
      <c r="B547" s="386"/>
      <c r="C547" s="566" t="s">
        <v>68</v>
      </c>
      <c r="D547" s="567"/>
      <c r="E547" s="154">
        <f>'[47]For Form 1.3a'!E547</f>
        <v>1.8079079820282518</v>
      </c>
      <c r="F547" s="154">
        <f>'[47]For Form 1.3a'!F547</f>
        <v>1.8874735071952951</v>
      </c>
      <c r="G547" s="154">
        <f>'[47]For Form 1.3a'!G547</f>
        <v>2.086758183629807</v>
      </c>
      <c r="H547" s="154">
        <f>'[47]For Form 1.3a'!H547</f>
        <v>2.3902224454623981</v>
      </c>
      <c r="I547" s="154">
        <f>'[47]For Form 1.3a'!I547</f>
        <v>2.7460613081145704</v>
      </c>
      <c r="J547" s="154">
        <f>'[47]For Form 1.3a'!J547</f>
        <v>3.2480710026609385</v>
      </c>
      <c r="K547" s="154">
        <f>'[47]For Form 1.3a'!K547</f>
        <v>3.7246078142055752</v>
      </c>
      <c r="L547" s="154"/>
      <c r="M547" s="154"/>
      <c r="N547" s="154"/>
      <c r="O547" s="154"/>
      <c r="P547" s="154"/>
      <c r="Q547" s="154"/>
    </row>
    <row r="548" spans="2:17">
      <c r="B548" s="386"/>
      <c r="C548" s="566" t="s">
        <v>410</v>
      </c>
      <c r="D548" s="567"/>
      <c r="E548" s="154">
        <f>'[47]For Form 1.3a'!E548</f>
        <v>1.8657140529513749</v>
      </c>
      <c r="F548" s="154">
        <f>'[47]For Form 1.3a'!F548</f>
        <v>1.5400324002050565</v>
      </c>
      <c r="G548" s="154">
        <f>'[47]For Form 1.3a'!G548</f>
        <v>2.0125329976984383</v>
      </c>
      <c r="H548" s="154">
        <f>'[47]For Form 1.3a'!H548</f>
        <v>2.5288054477924904</v>
      </c>
      <c r="I548" s="154">
        <f>'[47]For Form 1.3a'!I548</f>
        <v>3.0984776933621889</v>
      </c>
      <c r="J548" s="154">
        <f>'[47]For Form 1.3a'!J548</f>
        <v>3.765493515886662</v>
      </c>
      <c r="K548" s="154">
        <f>'[47]For Form 1.3a'!K548</f>
        <v>4.5584168113263184</v>
      </c>
      <c r="L548" s="154"/>
      <c r="M548" s="154"/>
      <c r="N548" s="154"/>
      <c r="O548" s="154"/>
      <c r="P548" s="154"/>
      <c r="Q548" s="154"/>
    </row>
    <row r="549" spans="2:17">
      <c r="B549" s="386"/>
      <c r="C549" s="566"/>
      <c r="D549" s="567"/>
      <c r="E549" s="154"/>
      <c r="F549" s="154"/>
      <c r="G549" s="154"/>
      <c r="H549" s="154"/>
      <c r="I549" s="154"/>
      <c r="J549" s="154"/>
      <c r="K549" s="154"/>
      <c r="L549" s="154"/>
      <c r="M549" s="154"/>
      <c r="N549" s="154"/>
      <c r="O549" s="154"/>
      <c r="P549" s="154"/>
      <c r="Q549" s="154"/>
    </row>
    <row r="550" spans="2:17">
      <c r="B550" s="386"/>
      <c r="C550" s="568" t="s">
        <v>411</v>
      </c>
      <c r="D550" s="567"/>
      <c r="E550" s="154"/>
      <c r="F550" s="154"/>
      <c r="G550" s="154"/>
      <c r="H550" s="154"/>
      <c r="I550" s="154"/>
      <c r="J550" s="154"/>
      <c r="K550" s="154"/>
      <c r="L550" s="154"/>
      <c r="M550" s="154"/>
      <c r="N550" s="154"/>
      <c r="O550" s="154"/>
      <c r="P550" s="154"/>
      <c r="Q550" s="154"/>
    </row>
    <row r="551" spans="2:17">
      <c r="B551" s="386"/>
      <c r="C551" s="569" t="s">
        <v>412</v>
      </c>
      <c r="D551" s="567"/>
      <c r="E551" s="156">
        <f t="shared" ref="E551:K551" si="94">SUM(E552:E553)</f>
        <v>201970</v>
      </c>
      <c r="F551" s="156">
        <f t="shared" si="94"/>
        <v>218512</v>
      </c>
      <c r="G551" s="156">
        <f t="shared" si="94"/>
        <v>229056</v>
      </c>
      <c r="H551" s="156">
        <f t="shared" si="94"/>
        <v>239578</v>
      </c>
      <c r="I551" s="156">
        <f t="shared" si="94"/>
        <v>246181</v>
      </c>
      <c r="J551" s="156">
        <f t="shared" si="94"/>
        <v>252783</v>
      </c>
      <c r="K551" s="156">
        <f t="shared" si="94"/>
        <v>259385</v>
      </c>
      <c r="L551" s="156"/>
      <c r="M551" s="154"/>
      <c r="N551" s="154"/>
      <c r="O551" s="154"/>
      <c r="P551" s="154"/>
      <c r="Q551" s="154"/>
    </row>
    <row r="552" spans="2:17">
      <c r="B552" s="386"/>
      <c r="C552" s="570" t="s">
        <v>413</v>
      </c>
      <c r="D552" s="567"/>
      <c r="E552" s="862">
        <f>'[47]For Form 1.3a'!E552</f>
        <v>201875</v>
      </c>
      <c r="F552" s="862">
        <f>'[47]For Form 1.3a'!F552</f>
        <v>218410</v>
      </c>
      <c r="G552" s="862">
        <f>'[47]For Form 1.3a'!G552</f>
        <v>228949</v>
      </c>
      <c r="H552" s="862">
        <f>'[47]For Form 1.3a'!H552</f>
        <v>239467</v>
      </c>
      <c r="I552" s="862">
        <f>'[47]For Form 1.3a'!I552</f>
        <v>246066</v>
      </c>
      <c r="J552" s="862">
        <f>'[47]For Form 1.3a'!J552</f>
        <v>252665</v>
      </c>
      <c r="K552" s="862">
        <f>'[47]For Form 1.3a'!K552</f>
        <v>259264</v>
      </c>
      <c r="L552" s="154"/>
      <c r="M552" s="154"/>
      <c r="N552" s="154"/>
      <c r="O552" s="154"/>
      <c r="P552" s="154"/>
      <c r="Q552" s="154"/>
    </row>
    <row r="553" spans="2:17">
      <c r="B553" s="386"/>
      <c r="C553" s="570" t="s">
        <v>414</v>
      </c>
      <c r="D553" s="567"/>
      <c r="E553" s="156">
        <f t="shared" ref="E553:K553" si="95">SUM(E554:E556)</f>
        <v>95</v>
      </c>
      <c r="F553" s="156">
        <f t="shared" si="95"/>
        <v>102</v>
      </c>
      <c r="G553" s="156">
        <f t="shared" si="95"/>
        <v>107</v>
      </c>
      <c r="H553" s="156">
        <f t="shared" si="95"/>
        <v>111</v>
      </c>
      <c r="I553" s="156">
        <f t="shared" si="95"/>
        <v>115</v>
      </c>
      <c r="J553" s="156">
        <f t="shared" si="95"/>
        <v>118</v>
      </c>
      <c r="K553" s="156">
        <f t="shared" si="95"/>
        <v>121</v>
      </c>
      <c r="L553" s="156"/>
      <c r="M553" s="154"/>
      <c r="N553" s="154"/>
      <c r="O553" s="154"/>
      <c r="P553" s="154"/>
      <c r="Q553" s="154"/>
    </row>
    <row r="554" spans="2:17">
      <c r="B554" s="386"/>
      <c r="C554" s="571" t="s">
        <v>415</v>
      </c>
      <c r="D554" s="567"/>
      <c r="E554" s="862">
        <f>'[47]For Form 1.3a'!E554</f>
        <v>90</v>
      </c>
      <c r="F554" s="862">
        <f>'[47]For Form 1.3a'!F554</f>
        <v>97</v>
      </c>
      <c r="G554" s="862">
        <f>'[47]For Form 1.3a'!G554</f>
        <v>102</v>
      </c>
      <c r="H554" s="862">
        <f>'[47]For Form 1.3a'!H554</f>
        <v>106</v>
      </c>
      <c r="I554" s="862">
        <f>'[47]For Form 1.3a'!I554</f>
        <v>109</v>
      </c>
      <c r="J554" s="862">
        <f>'[47]For Form 1.3a'!J554</f>
        <v>112</v>
      </c>
      <c r="K554" s="862">
        <f>'[47]For Form 1.3a'!K554</f>
        <v>115</v>
      </c>
      <c r="L554" s="154"/>
      <c r="M554" s="154"/>
      <c r="N554" s="154"/>
      <c r="O554" s="154"/>
      <c r="P554" s="154"/>
      <c r="Q554" s="154"/>
    </row>
    <row r="555" spans="2:17">
      <c r="B555" s="386"/>
      <c r="C555" s="571" t="s">
        <v>416</v>
      </c>
      <c r="D555" s="567"/>
      <c r="E555" s="862">
        <f>'[47]For Form 1.3a'!E555</f>
        <v>4</v>
      </c>
      <c r="F555" s="862">
        <f>'[47]For Form 1.3a'!F555</f>
        <v>4</v>
      </c>
      <c r="G555" s="862">
        <f>'[47]For Form 1.3a'!G555</f>
        <v>4</v>
      </c>
      <c r="H555" s="862">
        <f>'[47]For Form 1.3a'!H555</f>
        <v>4</v>
      </c>
      <c r="I555" s="862">
        <f>'[47]For Form 1.3a'!I555</f>
        <v>5</v>
      </c>
      <c r="J555" s="862">
        <f>'[47]For Form 1.3a'!J555</f>
        <v>5</v>
      </c>
      <c r="K555" s="862">
        <f>'[47]For Form 1.3a'!K555</f>
        <v>5</v>
      </c>
      <c r="L555" s="154"/>
      <c r="M555" s="154"/>
      <c r="N555" s="154"/>
      <c r="O555" s="154"/>
      <c r="P555" s="154"/>
      <c r="Q555" s="154"/>
    </row>
    <row r="556" spans="2:17">
      <c r="B556" s="386"/>
      <c r="C556" s="571" t="s">
        <v>526</v>
      </c>
      <c r="D556" s="567"/>
      <c r="E556" s="862">
        <f>'[47]For Form 1.3a'!E556</f>
        <v>1</v>
      </c>
      <c r="F556" s="862">
        <f>'[47]For Form 1.3a'!F556</f>
        <v>1</v>
      </c>
      <c r="G556" s="862">
        <f>'[47]For Form 1.3a'!G556</f>
        <v>1</v>
      </c>
      <c r="H556" s="862">
        <f>'[47]For Form 1.3a'!H556</f>
        <v>1</v>
      </c>
      <c r="I556" s="862">
        <f>'[47]For Form 1.3a'!I556</f>
        <v>1</v>
      </c>
      <c r="J556" s="862">
        <f>'[47]For Form 1.3a'!J556</f>
        <v>1</v>
      </c>
      <c r="K556" s="862">
        <f>'[47]For Form 1.3a'!K556</f>
        <v>1</v>
      </c>
      <c r="L556" s="154"/>
      <c r="M556" s="154"/>
      <c r="N556" s="154"/>
      <c r="O556" s="154"/>
      <c r="P556" s="154"/>
      <c r="Q556" s="154"/>
    </row>
    <row r="557" spans="2:17">
      <c r="B557" s="386"/>
      <c r="C557" s="569"/>
      <c r="D557" s="567"/>
      <c r="E557" s="154"/>
      <c r="F557" s="154"/>
      <c r="G557" s="154"/>
      <c r="H557" s="154"/>
      <c r="I557" s="154"/>
      <c r="J557" s="154"/>
      <c r="K557" s="154"/>
      <c r="L557" s="154"/>
      <c r="M557" s="154"/>
      <c r="N557" s="154"/>
      <c r="O557" s="154"/>
      <c r="P557" s="154"/>
      <c r="Q557" s="154"/>
    </row>
    <row r="558" spans="2:17">
      <c r="B558" s="386"/>
      <c r="C558" s="569" t="s">
        <v>417</v>
      </c>
      <c r="D558" s="567"/>
      <c r="E558" s="862">
        <f>'[47]For Form 1.3a'!E558</f>
        <v>39</v>
      </c>
      <c r="F558" s="862">
        <f>'[47]For Form 1.3a'!F558</f>
        <v>47</v>
      </c>
      <c r="G558" s="862">
        <f>'[47]For Form 1.3a'!G558</f>
        <v>47</v>
      </c>
      <c r="H558" s="862">
        <f>'[47]For Form 1.3a'!H558</f>
        <v>48</v>
      </c>
      <c r="I558" s="862">
        <f>'[47]For Form 1.3a'!I558</f>
        <v>51</v>
      </c>
      <c r="J558" s="862">
        <f>'[47]For Form 1.3a'!J558</f>
        <v>57</v>
      </c>
      <c r="K558" s="862">
        <f>'[47]For Form 1.3a'!K558</f>
        <v>63</v>
      </c>
      <c r="L558" s="154"/>
      <c r="M558" s="154"/>
      <c r="N558" s="154"/>
      <c r="O558" s="154"/>
      <c r="P558" s="154"/>
      <c r="Q558" s="154"/>
    </row>
    <row r="559" spans="2:17">
      <c r="B559" s="386"/>
      <c r="C559" s="569" t="s">
        <v>418</v>
      </c>
      <c r="D559" s="567"/>
      <c r="E559" s="862">
        <f>'[47]For Form 1.3a'!E559</f>
        <v>264600</v>
      </c>
      <c r="F559" s="862">
        <f>'[47]For Form 1.3a'!F559</f>
        <v>294600</v>
      </c>
      <c r="G559" s="862">
        <f>'[47]For Form 1.3a'!G559</f>
        <v>294600</v>
      </c>
      <c r="H559" s="862">
        <f>'[47]For Form 1.3a'!H559</f>
        <v>299600</v>
      </c>
      <c r="I559" s="862">
        <f>'[47]For Form 1.3a'!I559</f>
        <v>317600</v>
      </c>
      <c r="J559" s="862">
        <f>'[47]For Form 1.3a'!J559</f>
        <v>356600</v>
      </c>
      <c r="K559" s="862">
        <f>'[47]For Form 1.3a'!K559</f>
        <v>374600</v>
      </c>
      <c r="L559" s="154"/>
      <c r="M559" s="154"/>
      <c r="N559" s="154"/>
      <c r="O559" s="154"/>
      <c r="P559" s="154"/>
      <c r="Q559" s="154"/>
    </row>
    <row r="560" spans="2:17">
      <c r="B560" s="386"/>
      <c r="C560" s="569" t="s">
        <v>419</v>
      </c>
      <c r="D560" s="567"/>
      <c r="E560" s="862">
        <f>'[47]For Form 1.3a'!E560</f>
        <v>0</v>
      </c>
      <c r="F560" s="862">
        <f>'[47]For Form 1.3a'!F560</f>
        <v>0</v>
      </c>
      <c r="G560" s="862">
        <f>'[47]For Form 1.3a'!G560</f>
        <v>0</v>
      </c>
      <c r="H560" s="862">
        <f>'[47]For Form 1.3a'!H560</f>
        <v>0</v>
      </c>
      <c r="I560" s="862">
        <f>'[47]For Form 1.3a'!I560</f>
        <v>0</v>
      </c>
      <c r="J560" s="862">
        <f>'[47]For Form 1.3a'!J560</f>
        <v>0</v>
      </c>
      <c r="K560" s="862">
        <f>'[47]For Form 1.3a'!K560</f>
        <v>0</v>
      </c>
      <c r="L560" s="154"/>
      <c r="M560" s="154"/>
      <c r="N560" s="154"/>
      <c r="O560" s="154"/>
      <c r="P560" s="154"/>
      <c r="Q560" s="154"/>
    </row>
    <row r="561" spans="2:17">
      <c r="B561" s="386"/>
      <c r="C561" s="569"/>
      <c r="D561" s="567"/>
      <c r="E561" s="154"/>
      <c r="F561" s="154"/>
      <c r="G561" s="154"/>
      <c r="H561" s="154"/>
      <c r="I561" s="154"/>
      <c r="J561" s="154"/>
      <c r="K561" s="154"/>
      <c r="L561" s="154"/>
      <c r="M561" s="154"/>
      <c r="N561" s="154"/>
      <c r="O561" s="154"/>
      <c r="P561" s="154"/>
      <c r="Q561" s="154"/>
    </row>
    <row r="562" spans="2:17">
      <c r="B562" s="386"/>
      <c r="C562" s="569" t="s">
        <v>420</v>
      </c>
      <c r="D562" s="567"/>
      <c r="E562" s="156">
        <f t="shared" ref="E562:K562" si="96">SUM(E563:E565)</f>
        <v>7893.435923436452</v>
      </c>
      <c r="F562" s="156">
        <f t="shared" si="96"/>
        <v>9132.7129999999997</v>
      </c>
      <c r="G562" s="156">
        <f t="shared" si="96"/>
        <v>9426.357111263389</v>
      </c>
      <c r="H562" s="156">
        <f t="shared" si="96"/>
        <v>9767.681011013452</v>
      </c>
      <c r="I562" s="156">
        <f t="shared" si="96"/>
        <v>10129.575555591931</v>
      </c>
      <c r="J562" s="156">
        <f t="shared" si="96"/>
        <v>10564.98610553974</v>
      </c>
      <c r="K562" s="156">
        <f t="shared" si="96"/>
        <v>11088.916298984341</v>
      </c>
      <c r="L562" s="156"/>
      <c r="M562" s="154"/>
      <c r="N562" s="154"/>
      <c r="O562" s="154"/>
      <c r="P562" s="154"/>
      <c r="Q562" s="154"/>
    </row>
    <row r="563" spans="2:17">
      <c r="B563" s="386"/>
      <c r="C563" s="570" t="s">
        <v>546</v>
      </c>
      <c r="D563" s="567"/>
      <c r="E563" s="862">
        <f>'[47]For Form 1.3a'!E563</f>
        <v>4617.6109969931495</v>
      </c>
      <c r="F563" s="154">
        <f>'[47]For Form 1.3a'!F563</f>
        <v>5850.79</v>
      </c>
      <c r="G563" s="154">
        <f>'[47]For Form 1.3a'!G563</f>
        <v>5974.4946191128811</v>
      </c>
      <c r="H563" s="154">
        <f>'[47]For Form 1.3a'!H563</f>
        <v>6104.9191475771941</v>
      </c>
      <c r="I563" s="154">
        <f>'[47]For Form 1.3a'!I563</f>
        <v>6242.4453809679708</v>
      </c>
      <c r="J563" s="154">
        <f>'[47]For Form 1.3a'!J563</f>
        <v>6387.4784738027456</v>
      </c>
      <c r="K563" s="154">
        <f>'[47]For Form 1.3a'!K563</f>
        <v>6540.4485567075744</v>
      </c>
      <c r="L563" s="154"/>
      <c r="M563" s="154"/>
      <c r="N563" s="154"/>
      <c r="O563" s="154"/>
      <c r="P563" s="154"/>
      <c r="Q563" s="154"/>
    </row>
    <row r="564" spans="2:17">
      <c r="B564" s="386"/>
      <c r="C564" s="570" t="s">
        <v>421</v>
      </c>
      <c r="D564" s="567"/>
      <c r="E564" s="862">
        <f>'[47]For Form 1.3a'!E564</f>
        <v>2864.5894111097737</v>
      </c>
      <c r="F564" s="154">
        <f>'[47]For Form 1.3a'!F564</f>
        <v>2785.5050000000001</v>
      </c>
      <c r="G564" s="154">
        <f>'[47]For Form 1.3a'!G564</f>
        <v>2955.4444921505083</v>
      </c>
      <c r="H564" s="154">
        <f>'[47]For Form 1.3a'!H564</f>
        <v>3154.3438634362583</v>
      </c>
      <c r="I564" s="154">
        <f>'[47]For Form 1.3a'!I564</f>
        <v>3342.7121746239609</v>
      </c>
      <c r="J564" s="154">
        <f>'[47]For Form 1.3a'!J564</f>
        <v>3561.0896317369943</v>
      </c>
      <c r="K564" s="154">
        <f>'[47]For Form 1.3a'!K564</f>
        <v>3860.0497422767658</v>
      </c>
      <c r="L564" s="154"/>
      <c r="M564" s="154"/>
      <c r="N564" s="154"/>
      <c r="O564" s="154"/>
      <c r="P564" s="154"/>
      <c r="Q564" s="154"/>
    </row>
    <row r="565" spans="2:17">
      <c r="B565" s="386"/>
      <c r="C565" s="570" t="s">
        <v>422</v>
      </c>
      <c r="D565" s="567"/>
      <c r="E565" s="862">
        <f>'[47]For Form 1.3a'!E565</f>
        <v>411.23551533352912</v>
      </c>
      <c r="F565" s="154">
        <f>'[47]For Form 1.3a'!F565</f>
        <v>496.41800000000001</v>
      </c>
      <c r="G565" s="154">
        <f>'[47]For Form 1.3a'!G565</f>
        <v>496.41800000000001</v>
      </c>
      <c r="H565" s="154">
        <f>'[47]For Form 1.3a'!H565</f>
        <v>508.41800000000001</v>
      </c>
      <c r="I565" s="154">
        <f>'[47]For Form 1.3a'!I565</f>
        <v>544.41800000000001</v>
      </c>
      <c r="J565" s="154">
        <f>'[47]For Form 1.3a'!J565</f>
        <v>616.41800000000001</v>
      </c>
      <c r="K565" s="154">
        <f>'[47]For Form 1.3a'!K565</f>
        <v>688.41800000000001</v>
      </c>
      <c r="L565" s="154"/>
      <c r="M565" s="154"/>
      <c r="N565" s="154"/>
      <c r="O565" s="154"/>
      <c r="P565" s="154"/>
      <c r="Q565" s="154"/>
    </row>
    <row r="566" spans="2:17">
      <c r="B566" s="386"/>
      <c r="C566" s="570"/>
      <c r="D566" s="567"/>
      <c r="E566" s="154"/>
      <c r="F566" s="154"/>
      <c r="G566" s="154"/>
      <c r="H566" s="154"/>
      <c r="I566" s="154"/>
      <c r="J566" s="154"/>
      <c r="K566" s="154"/>
      <c r="L566" s="154"/>
      <c r="M566" s="154"/>
      <c r="N566" s="154"/>
      <c r="O566" s="154"/>
      <c r="P566" s="154"/>
      <c r="Q566" s="154"/>
    </row>
    <row r="567" spans="2:17">
      <c r="B567" s="386"/>
      <c r="C567" s="569"/>
      <c r="D567" s="567"/>
      <c r="E567" s="154"/>
      <c r="F567" s="154"/>
      <c r="G567" s="154"/>
      <c r="H567" s="154"/>
      <c r="I567" s="154"/>
      <c r="J567" s="154"/>
      <c r="K567" s="154"/>
      <c r="L567" s="154"/>
      <c r="M567" s="154"/>
      <c r="N567" s="154"/>
      <c r="O567" s="154"/>
      <c r="P567" s="154"/>
      <c r="Q567" s="154"/>
    </row>
    <row r="568" spans="2:17">
      <c r="B568" s="386"/>
      <c r="C568" s="569" t="s">
        <v>423</v>
      </c>
      <c r="D568" s="567"/>
      <c r="E568" s="862">
        <f>'[47]For Form 1.3a'!E568</f>
        <v>423.4110780198834</v>
      </c>
      <c r="F568" s="154">
        <f>'[47]For Form 1.3a'!F568</f>
        <v>402.82027368480914</v>
      </c>
      <c r="G568" s="154">
        <f>'[47]For Form 1.3a'!G568</f>
        <v>443.68924446076994</v>
      </c>
      <c r="H568" s="154">
        <f>'[47]For Form 1.3a'!H568</f>
        <v>540.08029259044667</v>
      </c>
      <c r="I568" s="154">
        <f>'[47]For Form 1.3a'!I568</f>
        <v>684.09400037840624</v>
      </c>
      <c r="J568" s="154">
        <f>'[47]For Form 1.3a'!J568</f>
        <v>712.57103851967474</v>
      </c>
      <c r="K568" s="154">
        <f>'[47]For Form 1.3a'!K568</f>
        <v>742.67102341173324</v>
      </c>
      <c r="L568" s="154"/>
      <c r="M568" s="154"/>
      <c r="N568" s="154"/>
      <c r="O568" s="154"/>
      <c r="P568" s="154"/>
      <c r="Q568" s="154"/>
    </row>
    <row r="569" spans="2:17">
      <c r="B569" s="386"/>
      <c r="C569" s="569" t="s">
        <v>424</v>
      </c>
      <c r="D569" s="567"/>
      <c r="E569" s="156">
        <f t="shared" ref="E569:K569" si="97">SUM(E570:E571)</f>
        <v>376.70968461604349</v>
      </c>
      <c r="F569" s="156">
        <f t="shared" si="97"/>
        <v>363.00693092</v>
      </c>
      <c r="G569" s="156">
        <f t="shared" si="97"/>
        <v>404.00012721761493</v>
      </c>
      <c r="H569" s="156">
        <f t="shared" si="97"/>
        <v>507.53703910207804</v>
      </c>
      <c r="I569" s="156">
        <f t="shared" si="97"/>
        <v>648.04913257544422</v>
      </c>
      <c r="J569" s="156">
        <f t="shared" si="97"/>
        <v>674.08560063527443</v>
      </c>
      <c r="K569" s="156">
        <f t="shared" si="97"/>
        <v>701.59179353241871</v>
      </c>
      <c r="L569" s="156"/>
      <c r="M569" s="154"/>
      <c r="N569" s="154"/>
      <c r="O569" s="154"/>
      <c r="P569" s="154"/>
      <c r="Q569" s="154"/>
    </row>
    <row r="570" spans="2:17">
      <c r="B570" s="386"/>
      <c r="C570" s="570" t="s">
        <v>425</v>
      </c>
      <c r="D570" s="567"/>
      <c r="E570" s="862">
        <f>'[47]For Form 1.3a'!E570</f>
        <v>303.53623836604351</v>
      </c>
      <c r="F570" s="154">
        <f>'[47]For Form 1.3a'!F570</f>
        <v>299.09394192000002</v>
      </c>
      <c r="G570" s="154">
        <f>'[47]For Form 1.3a'!G570</f>
        <v>316.85269260440845</v>
      </c>
      <c r="H570" s="154">
        <f>'[47]For Form 1.3a'!H570</f>
        <v>334.93704459799113</v>
      </c>
      <c r="I570" s="154">
        <f>'[47]For Form 1.3a'!I570</f>
        <v>398.32076282293121</v>
      </c>
      <c r="J570" s="154">
        <f>'[47]For Form 1.3a'!J570</f>
        <v>420.20739896212035</v>
      </c>
      <c r="K570" s="154">
        <f>'[47]For Form 1.3a'!K570</f>
        <v>443.36710757950925</v>
      </c>
      <c r="L570" s="154"/>
      <c r="M570" s="154"/>
      <c r="N570" s="154"/>
      <c r="O570" s="154"/>
      <c r="P570" s="154"/>
      <c r="Q570" s="154"/>
    </row>
    <row r="571" spans="2:17">
      <c r="B571" s="386"/>
      <c r="C571" s="570" t="s">
        <v>426</v>
      </c>
      <c r="D571" s="567"/>
      <c r="E571" s="156">
        <f t="shared" ref="E571:K571" si="98">SUM(E572:E574)</f>
        <v>73.173446249999998</v>
      </c>
      <c r="F571" s="156">
        <f t="shared" si="98"/>
        <v>63.912989000000003</v>
      </c>
      <c r="G571" s="156">
        <f t="shared" si="98"/>
        <v>87.147434613206471</v>
      </c>
      <c r="H571" s="156">
        <f t="shared" si="98"/>
        <v>172.59999450408691</v>
      </c>
      <c r="I571" s="156">
        <f t="shared" si="98"/>
        <v>249.72836975251298</v>
      </c>
      <c r="J571" s="156">
        <f t="shared" si="98"/>
        <v>253.87820167315402</v>
      </c>
      <c r="K571" s="156">
        <f t="shared" si="98"/>
        <v>258.2246859529094</v>
      </c>
      <c r="L571" s="156"/>
      <c r="M571" s="154"/>
      <c r="N571" s="154"/>
      <c r="O571" s="154"/>
      <c r="P571" s="154"/>
      <c r="Q571" s="154"/>
    </row>
    <row r="572" spans="2:17">
      <c r="B572" s="386"/>
      <c r="C572" s="571" t="s">
        <v>427</v>
      </c>
      <c r="D572" s="567"/>
      <c r="E572" s="862">
        <f>'[47]For Form 1.3a'!E572</f>
        <v>32.450491050000004</v>
      </c>
      <c r="F572" s="154">
        <f>'[47]For Form 1.3a'!F572</f>
        <v>25.644911999999998</v>
      </c>
      <c r="G572" s="154">
        <f>'[47]For Form 1.3a'!G572</f>
        <v>29.606347391748894</v>
      </c>
      <c r="H572" s="154">
        <f>'[47]For Form 1.3a'!H572</f>
        <v>31.2773470197228</v>
      </c>
      <c r="I572" s="154">
        <f>'[47]For Form 1.3a'!I572</f>
        <v>47.582624292253605</v>
      </c>
      <c r="J572" s="154">
        <f>'[47]For Form 1.3a'!J572</f>
        <v>49.537643637802354</v>
      </c>
      <c r="K572" s="154">
        <f>'[47]For Form 1.3a'!K572</f>
        <v>51.590171539991886</v>
      </c>
      <c r="L572" s="154"/>
      <c r="M572" s="154"/>
      <c r="N572" s="154"/>
      <c r="O572" s="154"/>
      <c r="P572" s="154"/>
      <c r="Q572" s="154"/>
    </row>
    <row r="573" spans="2:17">
      <c r="B573" s="386"/>
      <c r="C573" s="571" t="s">
        <v>428</v>
      </c>
      <c r="D573" s="567"/>
      <c r="E573" s="862">
        <f>'[47]For Form 1.3a'!E573</f>
        <v>40.316619999999993</v>
      </c>
      <c r="F573" s="154">
        <f>'[47]For Form 1.3a'!F573</f>
        <v>37.898740000000004</v>
      </c>
      <c r="G573" s="154">
        <f>'[47]For Form 1.3a'!G573</f>
        <v>32.171750221457572</v>
      </c>
      <c r="H573" s="154">
        <f>'[47]For Form 1.3a'!H573</f>
        <v>30.953310484364106</v>
      </c>
      <c r="I573" s="154">
        <f>'[47]For Form 1.3a'!I573</f>
        <v>48.099842485064343</v>
      </c>
      <c r="J573" s="154">
        <f>'[47]For Form 1.3a'!J573</f>
        <v>50.269959911396896</v>
      </c>
      <c r="K573" s="154">
        <f>'[47]For Form 1.3a'!K573</f>
        <v>52.537986382764998</v>
      </c>
      <c r="L573" s="154"/>
      <c r="M573" s="154"/>
      <c r="N573" s="154"/>
      <c r="O573" s="154"/>
      <c r="P573" s="154"/>
      <c r="Q573" s="154"/>
    </row>
    <row r="574" spans="2:17" ht="13.5" thickBot="1">
      <c r="B574" s="395"/>
      <c r="C574" s="572" t="s">
        <v>527</v>
      </c>
      <c r="D574" s="573"/>
      <c r="E574" s="862">
        <f>'[47]For Form 1.3a'!E574</f>
        <v>0.40633520000000001</v>
      </c>
      <c r="F574" s="154">
        <f>'[47]For Form 1.3a'!F574</f>
        <v>0.36933700000000003</v>
      </c>
      <c r="G574" s="154">
        <f>'[47]For Form 1.3a'!G574</f>
        <v>25.369337000000002</v>
      </c>
      <c r="H574" s="154">
        <f>'[47]For Form 1.3a'!H574</f>
        <v>110.369337</v>
      </c>
      <c r="I574" s="154">
        <f>'[47]For Form 1.3a'!I574</f>
        <v>154.04590297519502</v>
      </c>
      <c r="J574" s="154">
        <f>'[47]For Form 1.3a'!J574</f>
        <v>154.07059812395477</v>
      </c>
      <c r="K574" s="154">
        <f>'[47]For Form 1.3a'!K574</f>
        <v>154.09652803015251</v>
      </c>
      <c r="L574" s="227"/>
      <c r="M574" s="227"/>
      <c r="N574" s="227"/>
      <c r="O574" s="227"/>
      <c r="P574" s="227"/>
      <c r="Q574" s="227"/>
    </row>
    <row r="578" spans="2:17" ht="13.5" thickBot="1"/>
    <row r="579" spans="2:17">
      <c r="B579" s="575"/>
      <c r="C579" s="576" t="s">
        <v>985</v>
      </c>
    </row>
    <row r="580" spans="2:17" ht="13.5" thickBot="1">
      <c r="B580" s="577" t="s">
        <v>432</v>
      </c>
      <c r="C580" s="578" t="s">
        <v>1004</v>
      </c>
    </row>
    <row r="581" spans="2:17">
      <c r="B581" s="2196" t="s">
        <v>142</v>
      </c>
      <c r="C581" s="2194" t="s">
        <v>143</v>
      </c>
      <c r="D581" s="2193" t="s">
        <v>407</v>
      </c>
      <c r="E581" s="31"/>
      <c r="F581" s="2193" t="s">
        <v>145</v>
      </c>
      <c r="G581" s="2193" t="s">
        <v>146</v>
      </c>
      <c r="H581" s="2193" t="s">
        <v>147</v>
      </c>
      <c r="I581" s="2193" t="s">
        <v>148</v>
      </c>
      <c r="J581" s="2193" t="s">
        <v>149</v>
      </c>
      <c r="K581" s="2193" t="s">
        <v>150</v>
      </c>
      <c r="L581" s="563"/>
      <c r="M581" s="2184" t="s">
        <v>151</v>
      </c>
      <c r="N581" s="2185"/>
      <c r="O581" s="2185"/>
      <c r="P581" s="2185"/>
      <c r="Q581" s="2186"/>
    </row>
    <row r="582" spans="2:17">
      <c r="B582" s="2197"/>
      <c r="C582" s="2199"/>
      <c r="D582" s="2191"/>
      <c r="E582" s="677"/>
      <c r="F582" s="2191"/>
      <c r="G582" s="2191"/>
      <c r="H582" s="2191"/>
      <c r="I582" s="2191"/>
      <c r="J582" s="2191"/>
      <c r="K582" s="2191"/>
      <c r="L582" s="681"/>
      <c r="M582" s="2187"/>
      <c r="N582" s="2188"/>
      <c r="O582" s="2188"/>
      <c r="P582" s="2188"/>
      <c r="Q582" s="2189"/>
    </row>
    <row r="583" spans="2:17" ht="13.5" thickBot="1">
      <c r="B583" s="2197"/>
      <c r="C583" s="2199"/>
      <c r="D583" s="2191"/>
      <c r="E583" s="677"/>
      <c r="F583" s="2191"/>
      <c r="G583" s="2191"/>
      <c r="H583" s="2191"/>
      <c r="I583" s="2191"/>
      <c r="J583" s="2191"/>
      <c r="K583" s="2191"/>
      <c r="L583" s="681"/>
      <c r="M583" s="2190"/>
      <c r="N583" s="2168"/>
      <c r="O583" s="2168"/>
      <c r="P583" s="2168"/>
      <c r="Q583" s="2169"/>
    </row>
    <row r="584" spans="2:17">
      <c r="B584" s="2197"/>
      <c r="C584" s="2199"/>
      <c r="D584" s="2191"/>
      <c r="E584" s="677"/>
      <c r="F584" s="2191"/>
      <c r="G584" s="2191"/>
      <c r="H584" s="2191"/>
      <c r="I584" s="2191"/>
      <c r="J584" s="2191"/>
      <c r="K584" s="2191"/>
      <c r="L584" s="677"/>
      <c r="M584" s="2191" t="s">
        <v>146</v>
      </c>
      <c r="N584" s="2191" t="s">
        <v>147</v>
      </c>
      <c r="O584" s="2191" t="s">
        <v>148</v>
      </c>
      <c r="P584" s="2191" t="s">
        <v>149</v>
      </c>
      <c r="Q584" s="2191" t="s">
        <v>150</v>
      </c>
    </row>
    <row r="585" spans="2:17" ht="13.5" thickBot="1">
      <c r="B585" s="2198"/>
      <c r="C585" s="2195"/>
      <c r="D585" s="2192"/>
      <c r="E585" s="678"/>
      <c r="F585" s="2192"/>
      <c r="G585" s="2192"/>
      <c r="H585" s="2192"/>
      <c r="I585" s="2192"/>
      <c r="J585" s="2192"/>
      <c r="K585" s="2192"/>
      <c r="L585" s="678"/>
      <c r="M585" s="2192"/>
      <c r="N585" s="2192"/>
      <c r="O585" s="2192"/>
      <c r="P585" s="2192"/>
      <c r="Q585" s="2192"/>
    </row>
    <row r="586" spans="2:17">
      <c r="B586" s="382"/>
      <c r="C586" s="564" t="s">
        <v>408</v>
      </c>
      <c r="D586" s="565"/>
      <c r="E586" s="565"/>
      <c r="F586" s="152">
        <f t="shared" ref="F586:K586" si="99">SUM(F587:F589)</f>
        <v>69.77253546304469</v>
      </c>
      <c r="G586" s="152">
        <f t="shared" si="99"/>
        <v>77.686668191514883</v>
      </c>
      <c r="H586" s="152">
        <f t="shared" si="99"/>
        <v>89.37909101593813</v>
      </c>
      <c r="I586" s="152">
        <f t="shared" si="99"/>
        <v>103.02643755393005</v>
      </c>
      <c r="J586" s="152">
        <f t="shared" si="99"/>
        <v>122.03843300529998</v>
      </c>
      <c r="K586" s="152">
        <f t="shared" si="99"/>
        <v>140.367886562477</v>
      </c>
      <c r="L586" s="152"/>
      <c r="M586" s="153"/>
      <c r="N586" s="153"/>
      <c r="O586" s="153"/>
      <c r="P586" s="153"/>
      <c r="Q586" s="153"/>
    </row>
    <row r="587" spans="2:17">
      <c r="B587" s="386"/>
      <c r="C587" s="566" t="s">
        <v>409</v>
      </c>
      <c r="D587" s="567"/>
      <c r="E587" s="154">
        <f>'[47]For Form 1.3a'!E587</f>
        <v>27.385802565666499</v>
      </c>
      <c r="F587" s="154">
        <f>'[47]For Form 1.3a'!F587</f>
        <v>63.760581314206739</v>
      </c>
      <c r="G587" s="154">
        <f>'[47]For Form 1.3a'!G587</f>
        <v>70.492599945482468</v>
      </c>
      <c r="H587" s="154">
        <f>'[47]For Form 1.3a'!H587</f>
        <v>80.743900251829317</v>
      </c>
      <c r="I587" s="154">
        <f>'[47]For Form 1.3a'!I587</f>
        <v>92.764462474502722</v>
      </c>
      <c r="J587" s="154">
        <f>'[47]For Form 1.3a'!J587</f>
        <v>109.72280908314303</v>
      </c>
      <c r="K587" s="154">
        <f>'[47]For Form 1.3a'!K587</f>
        <v>125.82065840705451</v>
      </c>
      <c r="L587" s="154"/>
      <c r="M587" s="154"/>
      <c r="N587" s="154"/>
      <c r="O587" s="154"/>
      <c r="P587" s="154"/>
      <c r="Q587" s="154"/>
    </row>
    <row r="588" spans="2:17">
      <c r="B588" s="386"/>
      <c r="C588" s="566" t="s">
        <v>68</v>
      </c>
      <c r="D588" s="567"/>
      <c r="E588" s="154">
        <f>'[47]For Form 1.3a'!E588</f>
        <v>3.1531286132056713</v>
      </c>
      <c r="F588" s="154">
        <f>'[47]For Form 1.3a'!F588</f>
        <v>3.2918969225017469</v>
      </c>
      <c r="G588" s="154">
        <f>'[47]For Form 1.3a'!G588</f>
        <v>3.6394645098377678</v>
      </c>
      <c r="H588" s="154">
        <f>'[47]For Form 1.3a'!H588</f>
        <v>4.1687291939818136</v>
      </c>
      <c r="I588" s="154">
        <f>'[47]For Form 1.3a'!I588</f>
        <v>4.7893391534889185</v>
      </c>
      <c r="J588" s="154">
        <f>'[47]For Form 1.3a'!J588</f>
        <v>5.6648821278636268</v>
      </c>
      <c r="K588" s="154">
        <f>'[47]For Form 1.3a'!K588</f>
        <v>6.4959984626902916</v>
      </c>
      <c r="L588" s="154"/>
      <c r="M588" s="154"/>
      <c r="N588" s="154"/>
      <c r="O588" s="154"/>
      <c r="P588" s="154"/>
      <c r="Q588" s="154"/>
    </row>
    <row r="589" spans="2:17">
      <c r="B589" s="386"/>
      <c r="C589" s="566" t="s">
        <v>410</v>
      </c>
      <c r="D589" s="567"/>
      <c r="E589" s="154">
        <f>'[47]For Form 1.3a'!E589</f>
        <v>3.2952871584595704</v>
      </c>
      <c r="F589" s="154">
        <f>'[47]For Form 1.3a'!F589</f>
        <v>2.7200572263362028</v>
      </c>
      <c r="G589" s="154">
        <f>'[47]For Form 1.3a'!G589</f>
        <v>3.5546037361946436</v>
      </c>
      <c r="H589" s="154">
        <f>'[47]For Form 1.3a'!H589</f>
        <v>4.4664615701269952</v>
      </c>
      <c r="I589" s="154">
        <f>'[47]For Form 1.3a'!I589</f>
        <v>5.4726359259384108</v>
      </c>
      <c r="J589" s="154">
        <f>'[47]For Form 1.3a'!J589</f>
        <v>6.6507417942933245</v>
      </c>
      <c r="K589" s="154">
        <f>'[47]For Form 1.3a'!K589</f>
        <v>8.051229692732198</v>
      </c>
      <c r="L589" s="154"/>
      <c r="M589" s="154"/>
      <c r="N589" s="154"/>
      <c r="O589" s="154"/>
      <c r="P589" s="154"/>
      <c r="Q589" s="154"/>
    </row>
    <row r="590" spans="2:17">
      <c r="B590" s="386"/>
      <c r="C590" s="566"/>
      <c r="D590" s="567"/>
      <c r="E590" s="154"/>
      <c r="F590" s="154"/>
      <c r="G590" s="154"/>
      <c r="H590" s="154"/>
      <c r="I590" s="154"/>
      <c r="J590" s="154"/>
      <c r="K590" s="154"/>
      <c r="L590" s="154"/>
      <c r="M590" s="154"/>
      <c r="N590" s="154"/>
      <c r="O590" s="154"/>
      <c r="P590" s="154"/>
      <c r="Q590" s="154"/>
    </row>
    <row r="591" spans="2:17">
      <c r="B591" s="386"/>
      <c r="C591" s="568" t="s">
        <v>411</v>
      </c>
      <c r="D591" s="567"/>
      <c r="E591" s="154"/>
      <c r="F591" s="154"/>
      <c r="G591" s="154"/>
      <c r="H591" s="154"/>
      <c r="I591" s="154"/>
      <c r="J591" s="154"/>
      <c r="K591" s="154"/>
      <c r="L591" s="154"/>
      <c r="M591" s="154"/>
      <c r="N591" s="154"/>
      <c r="O591" s="154"/>
      <c r="P591" s="154"/>
      <c r="Q591" s="154"/>
    </row>
    <row r="592" spans="2:17">
      <c r="B592" s="386"/>
      <c r="C592" s="569" t="s">
        <v>412</v>
      </c>
      <c r="D592" s="567"/>
      <c r="E592" s="156">
        <f t="shared" ref="E592:K592" si="100">SUM(E593:E594)</f>
        <v>252650</v>
      </c>
      <c r="F592" s="156">
        <f t="shared" si="100"/>
        <v>267387</v>
      </c>
      <c r="G592" s="156">
        <f t="shared" si="100"/>
        <v>280289</v>
      </c>
      <c r="H592" s="156">
        <f t="shared" si="100"/>
        <v>293166</v>
      </c>
      <c r="I592" s="156">
        <f t="shared" si="100"/>
        <v>301245</v>
      </c>
      <c r="J592" s="156">
        <f t="shared" si="100"/>
        <v>309324</v>
      </c>
      <c r="K592" s="156">
        <f t="shared" si="100"/>
        <v>317402</v>
      </c>
      <c r="L592" s="156"/>
      <c r="M592" s="154"/>
      <c r="N592" s="154"/>
      <c r="O592" s="154"/>
      <c r="P592" s="154"/>
      <c r="Q592" s="154"/>
    </row>
    <row r="593" spans="2:17">
      <c r="B593" s="386"/>
      <c r="C593" s="570" t="s">
        <v>413</v>
      </c>
      <c r="D593" s="567"/>
      <c r="E593" s="862">
        <f>'[47]For Form 1.3a'!E593</f>
        <v>252561</v>
      </c>
      <c r="F593" s="862">
        <f>'[47]For Form 1.3a'!F593</f>
        <v>267287</v>
      </c>
      <c r="G593" s="862">
        <f>'[47]For Form 1.3a'!G593</f>
        <v>280185</v>
      </c>
      <c r="H593" s="862">
        <f>'[47]For Form 1.3a'!H593</f>
        <v>293056</v>
      </c>
      <c r="I593" s="862">
        <f>'[47]For Form 1.3a'!I593</f>
        <v>301132</v>
      </c>
      <c r="J593" s="862">
        <f>'[47]For Form 1.3a'!J593</f>
        <v>309208</v>
      </c>
      <c r="K593" s="862">
        <f>'[47]For Form 1.3a'!K593</f>
        <v>317284</v>
      </c>
      <c r="L593" s="154"/>
      <c r="M593" s="154"/>
      <c r="N593" s="154"/>
      <c r="O593" s="154"/>
      <c r="P593" s="154"/>
      <c r="Q593" s="154"/>
    </row>
    <row r="594" spans="2:17">
      <c r="B594" s="386"/>
      <c r="C594" s="570" t="s">
        <v>414</v>
      </c>
      <c r="D594" s="567"/>
      <c r="E594" s="156">
        <f t="shared" ref="E594:K594" si="101">SUM(E595:E597)</f>
        <v>89</v>
      </c>
      <c r="F594" s="156">
        <f t="shared" si="101"/>
        <v>100</v>
      </c>
      <c r="G594" s="156">
        <f t="shared" si="101"/>
        <v>104</v>
      </c>
      <c r="H594" s="156">
        <f t="shared" si="101"/>
        <v>110</v>
      </c>
      <c r="I594" s="156">
        <f t="shared" si="101"/>
        <v>113</v>
      </c>
      <c r="J594" s="156">
        <f t="shared" si="101"/>
        <v>116</v>
      </c>
      <c r="K594" s="156">
        <f t="shared" si="101"/>
        <v>118</v>
      </c>
      <c r="L594" s="156"/>
      <c r="M594" s="154"/>
      <c r="N594" s="154"/>
      <c r="O594" s="154"/>
      <c r="P594" s="154"/>
      <c r="Q594" s="154"/>
    </row>
    <row r="595" spans="2:17">
      <c r="B595" s="386"/>
      <c r="C595" s="571" t="s">
        <v>415</v>
      </c>
      <c r="D595" s="567"/>
      <c r="E595" s="862">
        <f>'[47]For Form 1.3a'!E595</f>
        <v>85</v>
      </c>
      <c r="F595" s="862">
        <f>'[47]For Form 1.3a'!F595</f>
        <v>93</v>
      </c>
      <c r="G595" s="862">
        <f>'[47]For Form 1.3a'!G595</f>
        <v>97</v>
      </c>
      <c r="H595" s="862">
        <f>'[47]For Form 1.3a'!H595</f>
        <v>102</v>
      </c>
      <c r="I595" s="862">
        <f>'[47]For Form 1.3a'!I595</f>
        <v>105</v>
      </c>
      <c r="J595" s="862">
        <f>'[47]For Form 1.3a'!J595</f>
        <v>108</v>
      </c>
      <c r="K595" s="862">
        <f>'[47]For Form 1.3a'!K595</f>
        <v>110</v>
      </c>
      <c r="L595" s="154"/>
      <c r="M595" s="154"/>
      <c r="N595" s="154"/>
      <c r="O595" s="154"/>
      <c r="P595" s="154"/>
      <c r="Q595" s="154"/>
    </row>
    <row r="596" spans="2:17">
      <c r="B596" s="386"/>
      <c r="C596" s="571" t="s">
        <v>416</v>
      </c>
      <c r="D596" s="567"/>
      <c r="E596" s="862">
        <f>'[47]For Form 1.3a'!E596</f>
        <v>4</v>
      </c>
      <c r="F596" s="862">
        <f>'[47]For Form 1.3a'!F596</f>
        <v>7</v>
      </c>
      <c r="G596" s="862">
        <f>'[47]For Form 1.3a'!G596</f>
        <v>7</v>
      </c>
      <c r="H596" s="862">
        <f>'[47]For Form 1.3a'!H596</f>
        <v>8</v>
      </c>
      <c r="I596" s="862">
        <f>'[47]For Form 1.3a'!I596</f>
        <v>8</v>
      </c>
      <c r="J596" s="862">
        <f>'[47]For Form 1.3a'!J596</f>
        <v>8</v>
      </c>
      <c r="K596" s="862">
        <f>'[47]For Form 1.3a'!K596</f>
        <v>8</v>
      </c>
      <c r="L596" s="154"/>
      <c r="M596" s="154"/>
      <c r="N596" s="154"/>
      <c r="O596" s="154"/>
      <c r="P596" s="154"/>
      <c r="Q596" s="154"/>
    </row>
    <row r="597" spans="2:17">
      <c r="B597" s="386"/>
      <c r="C597" s="571" t="s">
        <v>526</v>
      </c>
      <c r="D597" s="567"/>
      <c r="E597" s="862">
        <f>'[47]For Form 1.3a'!E597</f>
        <v>0</v>
      </c>
      <c r="F597" s="862">
        <f>'[47]For Form 1.3a'!F597</f>
        <v>0</v>
      </c>
      <c r="G597" s="862">
        <f>'[47]For Form 1.3a'!G597</f>
        <v>0</v>
      </c>
      <c r="H597" s="862">
        <f>'[47]For Form 1.3a'!H597</f>
        <v>0</v>
      </c>
      <c r="I597" s="862">
        <f>'[47]For Form 1.3a'!I597</f>
        <v>0</v>
      </c>
      <c r="J597" s="862">
        <f>'[47]For Form 1.3a'!J597</f>
        <v>0</v>
      </c>
      <c r="K597" s="862">
        <f>'[47]For Form 1.3a'!K597</f>
        <v>0</v>
      </c>
      <c r="L597" s="154"/>
      <c r="M597" s="154"/>
      <c r="N597" s="154"/>
      <c r="O597" s="154"/>
      <c r="P597" s="154"/>
      <c r="Q597" s="154"/>
    </row>
    <row r="598" spans="2:17">
      <c r="B598" s="386"/>
      <c r="C598" s="569"/>
      <c r="D598" s="567"/>
      <c r="E598" s="154"/>
      <c r="F598" s="154"/>
      <c r="G598" s="154"/>
      <c r="H598" s="154"/>
      <c r="I598" s="154"/>
      <c r="J598" s="154"/>
      <c r="K598" s="154"/>
      <c r="L598" s="154"/>
      <c r="M598" s="154"/>
      <c r="N598" s="154"/>
      <c r="O598" s="154"/>
      <c r="P598" s="154"/>
      <c r="Q598" s="154"/>
    </row>
    <row r="599" spans="2:17">
      <c r="B599" s="386"/>
      <c r="C599" s="569" t="s">
        <v>417</v>
      </c>
      <c r="D599" s="567"/>
      <c r="E599" s="862">
        <f>'[47]For Form 1.3a'!E599</f>
        <v>68</v>
      </c>
      <c r="F599" s="862">
        <f>'[47]For Form 1.3a'!F599</f>
        <v>77</v>
      </c>
      <c r="G599" s="862">
        <f>'[47]For Form 1.3a'!G599</f>
        <v>77</v>
      </c>
      <c r="H599" s="862">
        <f>'[47]For Form 1.3a'!H599</f>
        <v>80</v>
      </c>
      <c r="I599" s="862">
        <f>'[47]For Form 1.3a'!I599</f>
        <v>85</v>
      </c>
      <c r="J599" s="862">
        <f>'[47]For Form 1.3a'!J599</f>
        <v>97</v>
      </c>
      <c r="K599" s="862">
        <f>'[47]For Form 1.3a'!K599</f>
        <v>105</v>
      </c>
      <c r="L599" s="154"/>
      <c r="M599" s="154"/>
      <c r="N599" s="154"/>
      <c r="O599" s="154"/>
      <c r="P599" s="154"/>
      <c r="Q599" s="154"/>
    </row>
    <row r="600" spans="2:17">
      <c r="B600" s="386"/>
      <c r="C600" s="569" t="s">
        <v>418</v>
      </c>
      <c r="D600" s="567"/>
      <c r="E600" s="862">
        <f>'[47]For Form 1.3a'!E600</f>
        <v>625200</v>
      </c>
      <c r="F600" s="862">
        <f>'[47]For Form 1.3a'!F600</f>
        <v>640200</v>
      </c>
      <c r="G600" s="862">
        <f>'[47]For Form 1.3a'!G600</f>
        <v>640200</v>
      </c>
      <c r="H600" s="862">
        <f>'[47]For Form 1.3a'!H600</f>
        <v>650200</v>
      </c>
      <c r="I600" s="862">
        <f>'[47]For Form 1.3a'!I600</f>
        <v>675200</v>
      </c>
      <c r="J600" s="862">
        <f>'[47]For Form 1.3a'!J600</f>
        <v>733200</v>
      </c>
      <c r="K600" s="862">
        <f>'[47]For Form 1.3a'!K600</f>
        <v>766200</v>
      </c>
      <c r="L600" s="154"/>
      <c r="M600" s="154"/>
      <c r="N600" s="154"/>
      <c r="O600" s="154"/>
      <c r="P600" s="154"/>
      <c r="Q600" s="154"/>
    </row>
    <row r="601" spans="2:17">
      <c r="B601" s="386"/>
      <c r="C601" s="569" t="s">
        <v>419</v>
      </c>
      <c r="D601" s="567"/>
      <c r="E601" s="862">
        <f>'[47]For Form 1.3a'!E601</f>
        <v>0</v>
      </c>
      <c r="F601" s="862">
        <f>'[47]For Form 1.3a'!F601</f>
        <v>0</v>
      </c>
      <c r="G601" s="862">
        <f>'[47]For Form 1.3a'!G601</f>
        <v>0</v>
      </c>
      <c r="H601" s="862">
        <f>'[47]For Form 1.3a'!H601</f>
        <v>0</v>
      </c>
      <c r="I601" s="862">
        <f>'[47]For Form 1.3a'!I601</f>
        <v>0</v>
      </c>
      <c r="J601" s="862">
        <f>'[47]For Form 1.3a'!J601</f>
        <v>0</v>
      </c>
      <c r="K601" s="862">
        <f>'[47]For Form 1.3a'!K601</f>
        <v>0</v>
      </c>
      <c r="L601" s="154"/>
      <c r="M601" s="154"/>
      <c r="N601" s="154"/>
      <c r="O601" s="154"/>
      <c r="P601" s="154"/>
      <c r="Q601" s="154"/>
    </row>
    <row r="602" spans="2:17">
      <c r="B602" s="386"/>
      <c r="C602" s="569"/>
      <c r="D602" s="567"/>
      <c r="E602" s="154"/>
      <c r="F602" s="154"/>
      <c r="G602" s="154"/>
      <c r="H602" s="154"/>
      <c r="I602" s="154"/>
      <c r="J602" s="154"/>
      <c r="K602" s="154"/>
      <c r="L602" s="154"/>
      <c r="M602" s="154"/>
      <c r="N602" s="154"/>
      <c r="O602" s="154"/>
      <c r="P602" s="154"/>
      <c r="Q602" s="154"/>
    </row>
    <row r="603" spans="2:17">
      <c r="B603" s="386"/>
      <c r="C603" s="569" t="s">
        <v>420</v>
      </c>
      <c r="D603" s="567"/>
      <c r="E603" s="156">
        <f t="shared" ref="E603:K603" si="102">SUM(E604:E606)</f>
        <v>5703.2052086693966</v>
      </c>
      <c r="F603" s="156">
        <f t="shared" si="102"/>
        <v>10176.185000000001</v>
      </c>
      <c r="G603" s="156">
        <f t="shared" si="102"/>
        <v>10794.96205500836</v>
      </c>
      <c r="H603" s="156">
        <f t="shared" si="102"/>
        <v>11586.003058757295</v>
      </c>
      <c r="I603" s="156">
        <f t="shared" si="102"/>
        <v>12333.913019377607</v>
      </c>
      <c r="J603" s="156">
        <f t="shared" si="102"/>
        <v>13225.379936293528</v>
      </c>
      <c r="K603" s="156">
        <f t="shared" si="102"/>
        <v>14120.179123375818</v>
      </c>
      <c r="L603" s="156"/>
      <c r="M603" s="154"/>
      <c r="N603" s="154"/>
      <c r="O603" s="154"/>
      <c r="P603" s="154"/>
      <c r="Q603" s="154"/>
    </row>
    <row r="604" spans="2:17">
      <c r="B604" s="386"/>
      <c r="C604" s="570" t="s">
        <v>546</v>
      </c>
      <c r="D604" s="567"/>
      <c r="E604" s="862">
        <f>'[47]For Form 1.3a'!E604</f>
        <v>1535.2885400613122</v>
      </c>
      <c r="F604" s="154">
        <f>'[47]For Form 1.3a'!F604</f>
        <v>5336.63</v>
      </c>
      <c r="G604" s="154">
        <f>'[47]For Form 1.3a'!G604</f>
        <v>5599.6773092892963</v>
      </c>
      <c r="H604" s="154">
        <f>'[47]For Form 1.3a'!H604</f>
        <v>5876.1234537531254</v>
      </c>
      <c r="I604" s="154">
        <f>'[47]For Form 1.3a'!I604</f>
        <v>6166.6562940189742</v>
      </c>
      <c r="J604" s="154">
        <f>'[47]For Form 1.3a'!J604</f>
        <v>6471.9992584115107</v>
      </c>
      <c r="K604" s="154">
        <f>'[47]For Form 1.3a'!K604</f>
        <v>6792.9131957324926</v>
      </c>
      <c r="L604" s="154"/>
      <c r="M604" s="154"/>
      <c r="N604" s="154"/>
      <c r="O604" s="154"/>
      <c r="P604" s="154"/>
      <c r="Q604" s="154"/>
    </row>
    <row r="605" spans="2:17">
      <c r="B605" s="386"/>
      <c r="C605" s="570" t="s">
        <v>421</v>
      </c>
      <c r="D605" s="567"/>
      <c r="E605" s="862">
        <f>'[47]For Form 1.3a'!E605</f>
        <v>3722.7931486702323</v>
      </c>
      <c r="F605" s="154">
        <f>'[47]For Form 1.3a'!F605</f>
        <v>4344.2700000000004</v>
      </c>
      <c r="G605" s="154">
        <f>'[47]For Form 1.3a'!G605</f>
        <v>4699.999745719063</v>
      </c>
      <c r="H605" s="154">
        <f>'[47]For Form 1.3a'!H605</f>
        <v>5178.5946050041684</v>
      </c>
      <c r="I605" s="154">
        <f>'[47]For Form 1.3a'!I605</f>
        <v>5575.9717253586341</v>
      </c>
      <c r="J605" s="154">
        <f>'[47]For Form 1.3a'!J605</f>
        <v>6018.0956778820164</v>
      </c>
      <c r="K605" s="154">
        <f>'[47]For Form 1.3a'!K605</f>
        <v>6495.9809276433252</v>
      </c>
      <c r="L605" s="154"/>
      <c r="M605" s="154"/>
      <c r="N605" s="154"/>
      <c r="O605" s="154"/>
      <c r="P605" s="154"/>
      <c r="Q605" s="154"/>
    </row>
    <row r="606" spans="2:17">
      <c r="B606" s="386"/>
      <c r="C606" s="570" t="s">
        <v>422</v>
      </c>
      <c r="D606" s="567"/>
      <c r="E606" s="862">
        <f>'[47]For Form 1.3a'!E606</f>
        <v>445.12351993785114</v>
      </c>
      <c r="F606" s="154">
        <f>'[47]For Form 1.3a'!F606</f>
        <v>495.28500000000003</v>
      </c>
      <c r="G606" s="154">
        <f>'[47]For Form 1.3a'!G606</f>
        <v>495.28500000000003</v>
      </c>
      <c r="H606" s="154">
        <f>'[47]For Form 1.3a'!H606</f>
        <v>531.28500000000008</v>
      </c>
      <c r="I606" s="154">
        <f>'[47]For Form 1.3a'!I606</f>
        <v>591.28500000000008</v>
      </c>
      <c r="J606" s="154">
        <f>'[47]For Form 1.3a'!J606</f>
        <v>735.28500000000008</v>
      </c>
      <c r="K606" s="154">
        <f>'[47]For Form 1.3a'!K606</f>
        <v>831.28500000000008</v>
      </c>
      <c r="L606" s="154"/>
      <c r="M606" s="154"/>
      <c r="N606" s="154"/>
      <c r="O606" s="154"/>
      <c r="P606" s="154"/>
      <c r="Q606" s="154"/>
    </row>
    <row r="607" spans="2:17">
      <c r="B607" s="386"/>
      <c r="C607" s="570"/>
      <c r="D607" s="567"/>
      <c r="E607" s="154"/>
      <c r="F607" s="154"/>
      <c r="G607" s="154"/>
      <c r="H607" s="154"/>
      <c r="I607" s="154"/>
      <c r="J607" s="154"/>
      <c r="K607" s="154"/>
      <c r="L607" s="154"/>
      <c r="M607" s="154"/>
      <c r="N607" s="154"/>
      <c r="O607" s="154"/>
      <c r="P607" s="154"/>
      <c r="Q607" s="154"/>
    </row>
    <row r="608" spans="2:17">
      <c r="B608" s="386"/>
      <c r="C608" s="569"/>
      <c r="D608" s="567"/>
      <c r="E608" s="154"/>
      <c r="F608" s="154"/>
      <c r="G608" s="154"/>
      <c r="H608" s="154"/>
      <c r="I608" s="154"/>
      <c r="J608" s="154"/>
      <c r="K608" s="154"/>
      <c r="L608" s="154"/>
      <c r="M608" s="154"/>
      <c r="N608" s="154"/>
      <c r="O608" s="154"/>
      <c r="P608" s="154"/>
      <c r="Q608" s="154"/>
    </row>
    <row r="609" spans="2:17">
      <c r="B609" s="386"/>
      <c r="C609" s="569" t="s">
        <v>423</v>
      </c>
      <c r="D609" s="567"/>
      <c r="E609" s="862">
        <f>'[47]For Form 1.3a'!E609</f>
        <v>601.42387660056579</v>
      </c>
      <c r="F609" s="154">
        <f>'[47]For Form 1.3a'!F609</f>
        <v>738.39411191107956</v>
      </c>
      <c r="G609" s="154">
        <f>'[47]For Form 1.3a'!G609</f>
        <v>771.11522444957825</v>
      </c>
      <c r="H609" s="154">
        <f>'[47]For Form 1.3a'!H609</f>
        <v>787.96922630842153</v>
      </c>
      <c r="I609" s="154">
        <f>'[47]For Form 1.3a'!I609</f>
        <v>807.43347497976515</v>
      </c>
      <c r="J609" s="154">
        <f>'[47]For Form 1.3a'!J609</f>
        <v>847.45142910932191</v>
      </c>
      <c r="K609" s="154">
        <f>'[47]For Form 1.3a'!K609</f>
        <v>889.65431249084486</v>
      </c>
      <c r="L609" s="154"/>
      <c r="M609" s="154"/>
      <c r="N609" s="154"/>
      <c r="O609" s="154"/>
      <c r="P609" s="154"/>
      <c r="Q609" s="154"/>
    </row>
    <row r="610" spans="2:17">
      <c r="B610" s="386"/>
      <c r="C610" s="569" t="s">
        <v>424</v>
      </c>
      <c r="D610" s="567"/>
      <c r="E610" s="156">
        <f t="shared" ref="E610:K610" si="103">SUM(E611:E612)</f>
        <v>535.08802824501913</v>
      </c>
      <c r="F610" s="156">
        <f t="shared" si="103"/>
        <v>665.41382816291014</v>
      </c>
      <c r="G610" s="156">
        <f t="shared" si="103"/>
        <v>702.13703096563165</v>
      </c>
      <c r="H610" s="156">
        <f t="shared" si="103"/>
        <v>740.48909673399487</v>
      </c>
      <c r="I610" s="156">
        <f t="shared" si="103"/>
        <v>764.88985838726023</v>
      </c>
      <c r="J610" s="156">
        <f t="shared" si="103"/>
        <v>801.68120049774666</v>
      </c>
      <c r="K610" s="156">
        <f t="shared" si="103"/>
        <v>840.44502215385819</v>
      </c>
      <c r="L610" s="156"/>
      <c r="M610" s="154"/>
      <c r="N610" s="154"/>
      <c r="O610" s="154"/>
      <c r="P610" s="154"/>
      <c r="Q610" s="154"/>
    </row>
    <row r="611" spans="2:17">
      <c r="B611" s="386"/>
      <c r="C611" s="570" t="s">
        <v>425</v>
      </c>
      <c r="D611" s="567"/>
      <c r="E611" s="862">
        <f>'[47]For Form 1.3a'!E611</f>
        <v>509.84206234501914</v>
      </c>
      <c r="F611" s="154">
        <f>'[47]For Form 1.3a'!F611</f>
        <v>626.5556831629101</v>
      </c>
      <c r="G611" s="154">
        <f>'[47]For Form 1.3a'!G611</f>
        <v>663.75752715801673</v>
      </c>
      <c r="H611" s="154">
        <f>'[47]For Form 1.3a'!H611</f>
        <v>701.64145568281594</v>
      </c>
      <c r="I611" s="154">
        <f>'[47]For Form 1.3a'!I611</f>
        <v>677.19868659367216</v>
      </c>
      <c r="J611" s="154">
        <f>'[47]For Form 1.3a'!J611</f>
        <v>712.44499146048724</v>
      </c>
      <c r="K611" s="154">
        <f>'[47]For Form 1.3a'!K611</f>
        <v>749.5709590967798</v>
      </c>
      <c r="L611" s="154"/>
      <c r="M611" s="154"/>
      <c r="N611" s="154"/>
      <c r="O611" s="154"/>
      <c r="P611" s="154"/>
      <c r="Q611" s="154"/>
    </row>
    <row r="612" spans="2:17">
      <c r="B612" s="386"/>
      <c r="C612" s="570" t="s">
        <v>426</v>
      </c>
      <c r="D612" s="567"/>
      <c r="E612" s="156">
        <f t="shared" ref="E612:K612" si="104">SUM(E613:E615)</f>
        <v>25.245965900000002</v>
      </c>
      <c r="F612" s="156">
        <f t="shared" si="104"/>
        <v>38.858145000000007</v>
      </c>
      <c r="G612" s="156">
        <f t="shared" si="104"/>
        <v>38.379503807614938</v>
      </c>
      <c r="H612" s="156">
        <f t="shared" si="104"/>
        <v>38.847641051178911</v>
      </c>
      <c r="I612" s="156">
        <f t="shared" si="104"/>
        <v>87.691171793588026</v>
      </c>
      <c r="J612" s="156">
        <f t="shared" si="104"/>
        <v>89.236209037259385</v>
      </c>
      <c r="K612" s="156">
        <f t="shared" si="104"/>
        <v>90.874063057078331</v>
      </c>
      <c r="L612" s="156"/>
      <c r="M612" s="154"/>
      <c r="N612" s="154"/>
      <c r="O612" s="154"/>
      <c r="P612" s="154"/>
      <c r="Q612" s="154"/>
    </row>
    <row r="613" spans="2:17">
      <c r="B613" s="386"/>
      <c r="C613" s="571" t="s">
        <v>427</v>
      </c>
      <c r="D613" s="567"/>
      <c r="E613" s="862">
        <f>'[47]For Form 1.3a'!E613</f>
        <v>21.7718071</v>
      </c>
      <c r="F613" s="154">
        <f>'[47]For Form 1.3a'!F613</f>
        <v>17.649159000000001</v>
      </c>
      <c r="G613" s="154">
        <f>'[47]For Form 1.3a'!G613</f>
        <v>20.375469899300558</v>
      </c>
      <c r="H613" s="154">
        <f>'[47]For Form 1.3a'!H613</f>
        <v>21.525473382371676</v>
      </c>
      <c r="I613" s="154">
        <f>'[47]For Form 1.3a'!I613</f>
        <v>31.168136447896188</v>
      </c>
      <c r="J613" s="154">
        <f>'[47]For Form 1.3a'!J613</f>
        <v>32.301483724791005</v>
      </c>
      <c r="K613" s="154">
        <f>'[47]For Form 1.3a'!K613</f>
        <v>33.491498365530546</v>
      </c>
      <c r="L613" s="154"/>
      <c r="M613" s="154"/>
      <c r="N613" s="154"/>
      <c r="O613" s="154"/>
      <c r="P613" s="154"/>
      <c r="Q613" s="154"/>
    </row>
    <row r="614" spans="2:17">
      <c r="B614" s="386"/>
      <c r="C614" s="571" t="s">
        <v>428</v>
      </c>
      <c r="D614" s="567"/>
      <c r="E614" s="862">
        <f>'[47]For Form 1.3a'!E614</f>
        <v>3.4741588000000001</v>
      </c>
      <c r="F614" s="154">
        <f>'[47]For Form 1.3a'!F614</f>
        <v>21.208986000000003</v>
      </c>
      <c r="G614" s="154">
        <f>'[47]For Form 1.3a'!G614</f>
        <v>18.00403390831438</v>
      </c>
      <c r="H614" s="154">
        <f>'[47]For Form 1.3a'!H614</f>
        <v>17.322167668807236</v>
      </c>
      <c r="I614" s="154">
        <f>'[47]For Form 1.3a'!I614</f>
        <v>56.523035345691838</v>
      </c>
      <c r="J614" s="154">
        <f>'[47]For Form 1.3a'!J614</f>
        <v>56.93472531246838</v>
      </c>
      <c r="K614" s="154">
        <f>'[47]For Form 1.3a'!K614</f>
        <v>57.382564691547785</v>
      </c>
      <c r="L614" s="154"/>
      <c r="M614" s="154"/>
      <c r="N614" s="154"/>
      <c r="O614" s="154"/>
      <c r="P614" s="154"/>
      <c r="Q614" s="154"/>
    </row>
    <row r="615" spans="2:17" ht="13.5" thickBot="1">
      <c r="B615" s="395"/>
      <c r="C615" s="572" t="s">
        <v>527</v>
      </c>
      <c r="D615" s="573"/>
      <c r="E615" s="862">
        <f>'[47]For Form 1.3a'!E615</f>
        <v>0</v>
      </c>
      <c r="F615" s="154">
        <f>'[47]For Form 1.3a'!F615</f>
        <v>0</v>
      </c>
      <c r="G615" s="154">
        <f>'[47]For Form 1.3a'!G615</f>
        <v>0</v>
      </c>
      <c r="H615" s="154">
        <f>'[47]For Form 1.3a'!H615</f>
        <v>0</v>
      </c>
      <c r="I615" s="154">
        <f>'[47]For Form 1.3a'!I615</f>
        <v>0</v>
      </c>
      <c r="J615" s="154">
        <f>'[47]For Form 1.3a'!J615</f>
        <v>0</v>
      </c>
      <c r="K615" s="154">
        <f>'[47]For Form 1.3a'!K615</f>
        <v>0</v>
      </c>
      <c r="L615" s="227"/>
      <c r="M615" s="227"/>
      <c r="N615" s="227"/>
      <c r="O615" s="227"/>
      <c r="P615" s="227"/>
      <c r="Q615" s="227"/>
    </row>
    <row r="619" spans="2:17" ht="13.5" thickBot="1"/>
    <row r="620" spans="2:17">
      <c r="B620" s="575"/>
      <c r="C620" s="576" t="s">
        <v>986</v>
      </c>
    </row>
    <row r="621" spans="2:17" ht="13.5" thickBot="1">
      <c r="B621" s="577" t="s">
        <v>432</v>
      </c>
      <c r="C621" s="578" t="s">
        <v>1005</v>
      </c>
    </row>
    <row r="622" spans="2:17">
      <c r="B622" s="2196" t="s">
        <v>142</v>
      </c>
      <c r="C622" s="2194" t="s">
        <v>143</v>
      </c>
      <c r="D622" s="2193" t="s">
        <v>407</v>
      </c>
      <c r="E622" s="31"/>
      <c r="F622" s="2193" t="s">
        <v>145</v>
      </c>
      <c r="G622" s="2193" t="s">
        <v>146</v>
      </c>
      <c r="H622" s="2193" t="s">
        <v>147</v>
      </c>
      <c r="I622" s="2193" t="s">
        <v>148</v>
      </c>
      <c r="J622" s="2193" t="s">
        <v>149</v>
      </c>
      <c r="K622" s="2193" t="s">
        <v>150</v>
      </c>
      <c r="L622" s="563"/>
      <c r="M622" s="2184" t="s">
        <v>151</v>
      </c>
      <c r="N622" s="2185"/>
      <c r="O622" s="2185"/>
      <c r="P622" s="2185"/>
      <c r="Q622" s="2186"/>
    </row>
    <row r="623" spans="2:17">
      <c r="B623" s="2197"/>
      <c r="C623" s="2199"/>
      <c r="D623" s="2191"/>
      <c r="E623" s="677"/>
      <c r="F623" s="2191"/>
      <c r="G623" s="2191"/>
      <c r="H623" s="2191"/>
      <c r="I623" s="2191"/>
      <c r="J623" s="2191"/>
      <c r="K623" s="2191"/>
      <c r="L623" s="681"/>
      <c r="M623" s="2187"/>
      <c r="N623" s="2188"/>
      <c r="O623" s="2188"/>
      <c r="P623" s="2188"/>
      <c r="Q623" s="2189"/>
    </row>
    <row r="624" spans="2:17" ht="13.5" thickBot="1">
      <c r="B624" s="2197"/>
      <c r="C624" s="2199"/>
      <c r="D624" s="2191"/>
      <c r="E624" s="677"/>
      <c r="F624" s="2191"/>
      <c r="G624" s="2191"/>
      <c r="H624" s="2191"/>
      <c r="I624" s="2191"/>
      <c r="J624" s="2191"/>
      <c r="K624" s="2191"/>
      <c r="L624" s="681"/>
      <c r="M624" s="2190"/>
      <c r="N624" s="2168"/>
      <c r="O624" s="2168"/>
      <c r="P624" s="2168"/>
      <c r="Q624" s="2169"/>
    </row>
    <row r="625" spans="2:17">
      <c r="B625" s="2197"/>
      <c r="C625" s="2199"/>
      <c r="D625" s="2191"/>
      <c r="E625" s="677"/>
      <c r="F625" s="2191"/>
      <c r="G625" s="2191"/>
      <c r="H625" s="2191"/>
      <c r="I625" s="2191"/>
      <c r="J625" s="2191"/>
      <c r="K625" s="2191"/>
      <c r="L625" s="677"/>
      <c r="M625" s="2191" t="s">
        <v>146</v>
      </c>
      <c r="N625" s="2191" t="s">
        <v>147</v>
      </c>
      <c r="O625" s="2191" t="s">
        <v>148</v>
      </c>
      <c r="P625" s="2191" t="s">
        <v>149</v>
      </c>
      <c r="Q625" s="2191" t="s">
        <v>150</v>
      </c>
    </row>
    <row r="626" spans="2:17" ht="13.5" thickBot="1">
      <c r="B626" s="2198"/>
      <c r="C626" s="2195"/>
      <c r="D626" s="2192"/>
      <c r="E626" s="678"/>
      <c r="F626" s="2192"/>
      <c r="G626" s="2192"/>
      <c r="H626" s="2192"/>
      <c r="I626" s="2192"/>
      <c r="J626" s="2192"/>
      <c r="K626" s="2192"/>
      <c r="L626" s="678"/>
      <c r="M626" s="2192"/>
      <c r="N626" s="2192"/>
      <c r="O626" s="2192"/>
      <c r="P626" s="2192"/>
      <c r="Q626" s="2192"/>
    </row>
    <row r="627" spans="2:17">
      <c r="B627" s="382"/>
      <c r="C627" s="564" t="s">
        <v>408</v>
      </c>
      <c r="D627" s="565"/>
      <c r="E627" s="565"/>
      <c r="F627" s="152">
        <f t="shared" ref="F627:K627" si="105">SUM(F628:F630)</f>
        <v>86.114812837361086</v>
      </c>
      <c r="G627" s="152">
        <f t="shared" si="105"/>
        <v>95.885210265555315</v>
      </c>
      <c r="H627" s="152">
        <f t="shared" si="105"/>
        <v>110.31851145079612</v>
      </c>
      <c r="I627" s="152">
        <f t="shared" si="105"/>
        <v>127.16471235445796</v>
      </c>
      <c r="J627" s="152">
        <f t="shared" si="105"/>
        <v>150.6318982479294</v>
      </c>
      <c r="K627" s="152">
        <f t="shared" si="105"/>
        <v>173.25790604070193</v>
      </c>
      <c r="L627" s="152"/>
      <c r="M627" s="153"/>
      <c r="N627" s="153"/>
      <c r="O627" s="153"/>
      <c r="P627" s="153"/>
      <c r="Q627" s="153"/>
    </row>
    <row r="628" spans="2:17">
      <c r="B628" s="386"/>
      <c r="C628" s="566" t="s">
        <v>409</v>
      </c>
      <c r="D628" s="567"/>
      <c r="E628" s="154">
        <f>'[47]For Form 1.3a'!E628</f>
        <v>33.787678490108014</v>
      </c>
      <c r="F628" s="154">
        <f>'[47]For Form 1.3a'!F628</f>
        <v>78.665652270774544</v>
      </c>
      <c r="G628" s="154">
        <f>'[47]For Form 1.3a'!G628</f>
        <v>86.971389543127714</v>
      </c>
      <c r="H628" s="154">
        <f>'[47]For Form 1.3a'!H628</f>
        <v>99.619097713295901</v>
      </c>
      <c r="I628" s="154">
        <f>'[47]For Form 1.3a'!I628</f>
        <v>114.44966149451633</v>
      </c>
      <c r="J628" s="154">
        <f>'[47]For Form 1.3a'!J628</f>
        <v>135.37229692076087</v>
      </c>
      <c r="K628" s="154">
        <f>'[47]For Form 1.3a'!K628</f>
        <v>155.23327985285945</v>
      </c>
      <c r="L628" s="154"/>
      <c r="M628" s="154"/>
      <c r="N628" s="154"/>
      <c r="O628" s="154"/>
      <c r="P628" s="154"/>
      <c r="Q628" s="154"/>
    </row>
    <row r="629" spans="2:17">
      <c r="B629" s="386"/>
      <c r="C629" s="566" t="s">
        <v>68</v>
      </c>
      <c r="D629" s="567"/>
      <c r="E629" s="154">
        <f>'[47]For Form 1.3a'!E629</f>
        <v>3.9071376294070284</v>
      </c>
      <c r="F629" s="154">
        <f>'[47]For Form 1.3a'!F629</f>
        <v>4.0790896648391222</v>
      </c>
      <c r="G629" s="154">
        <f>'[47]For Form 1.3a'!G629</f>
        <v>4.5097712404511485</v>
      </c>
      <c r="H629" s="154">
        <f>'[47]For Form 1.3a'!H629</f>
        <v>5.1655992186296391</v>
      </c>
      <c r="I629" s="154">
        <f>'[47]For Form 1.3a'!I629</f>
        <v>5.9346159075840967</v>
      </c>
      <c r="J629" s="154">
        <f>'[47]For Form 1.3a'!J629</f>
        <v>7.019527854091888</v>
      </c>
      <c r="K629" s="154">
        <f>'[47]For Form 1.3a'!K629</f>
        <v>8.0493893994205816</v>
      </c>
      <c r="L629" s="154"/>
      <c r="M629" s="154"/>
      <c r="N629" s="154"/>
      <c r="O629" s="154"/>
      <c r="P629" s="154"/>
      <c r="Q629" s="154"/>
    </row>
    <row r="630" spans="2:17">
      <c r="B630" s="386"/>
      <c r="C630" s="566" t="s">
        <v>410</v>
      </c>
      <c r="D630" s="567"/>
      <c r="E630" s="154">
        <f>'[47]For Form 1.3a'!E630</f>
        <v>4.0827638691208659</v>
      </c>
      <c r="F630" s="154">
        <f>'[47]For Form 1.3a'!F630</f>
        <v>3.3700709017474293</v>
      </c>
      <c r="G630" s="154">
        <f>'[47]For Form 1.3a'!G630</f>
        <v>4.4040494819764531</v>
      </c>
      <c r="H630" s="154">
        <f>'[47]For Form 1.3a'!H630</f>
        <v>5.5338145188705807</v>
      </c>
      <c r="I630" s="154">
        <f>'[47]For Form 1.3a'!I630</f>
        <v>6.7804349523575178</v>
      </c>
      <c r="J630" s="154">
        <f>'[47]For Form 1.3a'!J630</f>
        <v>8.2400734730766576</v>
      </c>
      <c r="K630" s="154">
        <f>'[47]For Form 1.3a'!K630</f>
        <v>9.9752367884218796</v>
      </c>
      <c r="L630" s="154"/>
      <c r="M630" s="154"/>
      <c r="N630" s="154"/>
      <c r="O630" s="154"/>
      <c r="P630" s="154"/>
      <c r="Q630" s="154"/>
    </row>
    <row r="631" spans="2:17">
      <c r="B631" s="386"/>
      <c r="C631" s="566"/>
      <c r="D631" s="567"/>
      <c r="E631" s="154"/>
      <c r="F631" s="154"/>
      <c r="G631" s="154"/>
      <c r="H631" s="154"/>
      <c r="I631" s="154"/>
      <c r="J631" s="154"/>
      <c r="K631" s="154"/>
      <c r="L631" s="154"/>
      <c r="M631" s="154"/>
      <c r="N631" s="154"/>
      <c r="O631" s="154"/>
      <c r="P631" s="154"/>
      <c r="Q631" s="154"/>
    </row>
    <row r="632" spans="2:17">
      <c r="B632" s="386"/>
      <c r="C632" s="568" t="s">
        <v>411</v>
      </c>
      <c r="D632" s="567"/>
      <c r="E632" s="154"/>
      <c r="F632" s="154"/>
      <c r="G632" s="154"/>
      <c r="H632" s="154"/>
      <c r="I632" s="154"/>
      <c r="J632" s="154"/>
      <c r="K632" s="154"/>
      <c r="L632" s="154"/>
      <c r="M632" s="154"/>
      <c r="N632" s="154"/>
      <c r="O632" s="154"/>
      <c r="P632" s="154"/>
      <c r="Q632" s="154"/>
    </row>
    <row r="633" spans="2:17">
      <c r="B633" s="386"/>
      <c r="C633" s="569" t="s">
        <v>412</v>
      </c>
      <c r="D633" s="567"/>
      <c r="E633" s="156">
        <f t="shared" ref="E633:K633" si="106">SUM(E634:E635)</f>
        <v>260325</v>
      </c>
      <c r="F633" s="156">
        <f t="shared" si="106"/>
        <v>275772</v>
      </c>
      <c r="G633" s="156">
        <f t="shared" si="106"/>
        <v>289078</v>
      </c>
      <c r="H633" s="156">
        <f t="shared" si="106"/>
        <v>302361</v>
      </c>
      <c r="I633" s="156">
        <f t="shared" si="106"/>
        <v>310692</v>
      </c>
      <c r="J633" s="156">
        <f t="shared" si="106"/>
        <v>319023</v>
      </c>
      <c r="K633" s="156">
        <f t="shared" si="106"/>
        <v>327356</v>
      </c>
      <c r="L633" s="156"/>
      <c r="M633" s="154"/>
      <c r="N633" s="154"/>
      <c r="O633" s="154"/>
      <c r="P633" s="154"/>
      <c r="Q633" s="154"/>
    </row>
    <row r="634" spans="2:17">
      <c r="B634" s="386"/>
      <c r="C634" s="570" t="s">
        <v>413</v>
      </c>
      <c r="D634" s="567"/>
      <c r="E634" s="862">
        <f>'[47]For Form 1.3a'!E634</f>
        <v>260249</v>
      </c>
      <c r="F634" s="862">
        <f>'[47]For Form 1.3a'!F634</f>
        <v>275684</v>
      </c>
      <c r="G634" s="862">
        <f>'[47]For Form 1.3a'!G634</f>
        <v>288987</v>
      </c>
      <c r="H634" s="862">
        <f>'[47]For Form 1.3a'!H634</f>
        <v>302264</v>
      </c>
      <c r="I634" s="862">
        <f>'[47]For Form 1.3a'!I634</f>
        <v>310593</v>
      </c>
      <c r="J634" s="862">
        <f>'[47]For Form 1.3a'!J634</f>
        <v>318922</v>
      </c>
      <c r="K634" s="862">
        <f>'[47]For Form 1.3a'!K634</f>
        <v>327252</v>
      </c>
      <c r="L634" s="154"/>
      <c r="M634" s="154"/>
      <c r="N634" s="154"/>
      <c r="O634" s="154"/>
      <c r="P634" s="154"/>
      <c r="Q634" s="154"/>
    </row>
    <row r="635" spans="2:17">
      <c r="B635" s="386"/>
      <c r="C635" s="570" t="s">
        <v>414</v>
      </c>
      <c r="D635" s="567"/>
      <c r="E635" s="156">
        <f t="shared" ref="E635:K635" si="107">SUM(E636:E638)</f>
        <v>76</v>
      </c>
      <c r="F635" s="156">
        <f t="shared" si="107"/>
        <v>88</v>
      </c>
      <c r="G635" s="156">
        <f t="shared" si="107"/>
        <v>91</v>
      </c>
      <c r="H635" s="156">
        <f t="shared" si="107"/>
        <v>97</v>
      </c>
      <c r="I635" s="156">
        <f t="shared" si="107"/>
        <v>99</v>
      </c>
      <c r="J635" s="156">
        <f t="shared" si="107"/>
        <v>101</v>
      </c>
      <c r="K635" s="156">
        <f t="shared" si="107"/>
        <v>104</v>
      </c>
      <c r="L635" s="156"/>
      <c r="M635" s="154"/>
      <c r="N635" s="154"/>
      <c r="O635" s="154"/>
      <c r="P635" s="154"/>
      <c r="Q635" s="154"/>
    </row>
    <row r="636" spans="2:17">
      <c r="B636" s="386"/>
      <c r="C636" s="571" t="s">
        <v>415</v>
      </c>
      <c r="D636" s="567"/>
      <c r="E636" s="862">
        <f>'[47]For Form 1.3a'!E636</f>
        <v>63</v>
      </c>
      <c r="F636" s="862">
        <f>'[47]For Form 1.3a'!F636</f>
        <v>72</v>
      </c>
      <c r="G636" s="862">
        <f>'[47]For Form 1.3a'!G636</f>
        <v>75</v>
      </c>
      <c r="H636" s="862">
        <f>'[47]For Form 1.3a'!H636</f>
        <v>79</v>
      </c>
      <c r="I636" s="862">
        <f>'[47]For Form 1.3a'!I636</f>
        <v>81</v>
      </c>
      <c r="J636" s="862">
        <f>'[47]For Form 1.3a'!J636</f>
        <v>83</v>
      </c>
      <c r="K636" s="862">
        <f>'[47]For Form 1.3a'!K636</f>
        <v>85</v>
      </c>
      <c r="L636" s="154"/>
      <c r="M636" s="154"/>
      <c r="N636" s="154"/>
      <c r="O636" s="154"/>
      <c r="P636" s="154"/>
      <c r="Q636" s="154"/>
    </row>
    <row r="637" spans="2:17">
      <c r="B637" s="386"/>
      <c r="C637" s="571" t="s">
        <v>416</v>
      </c>
      <c r="D637" s="567"/>
      <c r="E637" s="862">
        <f>'[47]For Form 1.3a'!E637</f>
        <v>6</v>
      </c>
      <c r="F637" s="862">
        <f>'[47]For Form 1.3a'!F637</f>
        <v>9</v>
      </c>
      <c r="G637" s="862">
        <f>'[47]For Form 1.3a'!G637</f>
        <v>9</v>
      </c>
      <c r="H637" s="862">
        <f>'[47]For Form 1.3a'!H637</f>
        <v>10</v>
      </c>
      <c r="I637" s="862">
        <f>'[47]For Form 1.3a'!I637</f>
        <v>10</v>
      </c>
      <c r="J637" s="862">
        <f>'[47]For Form 1.3a'!J637</f>
        <v>10</v>
      </c>
      <c r="K637" s="862">
        <f>'[47]For Form 1.3a'!K637</f>
        <v>11</v>
      </c>
      <c r="L637" s="154"/>
      <c r="M637" s="154"/>
      <c r="N637" s="154"/>
      <c r="O637" s="154"/>
      <c r="P637" s="154"/>
      <c r="Q637" s="154"/>
    </row>
    <row r="638" spans="2:17">
      <c r="B638" s="386"/>
      <c r="C638" s="571" t="s">
        <v>526</v>
      </c>
      <c r="D638" s="567"/>
      <c r="E638" s="862">
        <f>'[47]For Form 1.3a'!E638</f>
        <v>7</v>
      </c>
      <c r="F638" s="862">
        <f>'[47]For Form 1.3a'!F638</f>
        <v>7</v>
      </c>
      <c r="G638" s="862">
        <f>'[47]For Form 1.3a'!G638</f>
        <v>7</v>
      </c>
      <c r="H638" s="862">
        <f>'[47]For Form 1.3a'!H638</f>
        <v>8</v>
      </c>
      <c r="I638" s="862">
        <f>'[47]For Form 1.3a'!I638</f>
        <v>8</v>
      </c>
      <c r="J638" s="862">
        <f>'[47]For Form 1.3a'!J638</f>
        <v>8</v>
      </c>
      <c r="K638" s="862">
        <f>'[47]For Form 1.3a'!K638</f>
        <v>8</v>
      </c>
      <c r="L638" s="154"/>
      <c r="M638" s="154"/>
      <c r="N638" s="154"/>
      <c r="O638" s="154"/>
      <c r="P638" s="154"/>
      <c r="Q638" s="154"/>
    </row>
    <row r="639" spans="2:17">
      <c r="B639" s="386"/>
      <c r="C639" s="569"/>
      <c r="D639" s="567"/>
      <c r="E639" s="154"/>
      <c r="F639" s="154"/>
      <c r="G639" s="154"/>
      <c r="H639" s="154"/>
      <c r="I639" s="154"/>
      <c r="J639" s="154"/>
      <c r="K639" s="154"/>
      <c r="L639" s="154"/>
      <c r="M639" s="154"/>
      <c r="N639" s="154"/>
      <c r="O639" s="154"/>
      <c r="P639" s="154"/>
      <c r="Q639" s="154"/>
    </row>
    <row r="640" spans="2:17">
      <c r="B640" s="386"/>
      <c r="C640" s="569" t="s">
        <v>417</v>
      </c>
      <c r="D640" s="567"/>
      <c r="E640" s="862">
        <f>'[47]For Form 1.3a'!E640</f>
        <v>47</v>
      </c>
      <c r="F640" s="862">
        <f>'[47]For Form 1.3a'!F640</f>
        <v>51</v>
      </c>
      <c r="G640" s="862">
        <f>'[47]For Form 1.3a'!G640</f>
        <v>53</v>
      </c>
      <c r="H640" s="862">
        <f>'[47]For Form 1.3a'!H640</f>
        <v>62</v>
      </c>
      <c r="I640" s="862">
        <f>'[47]For Form 1.3a'!I640</f>
        <v>70</v>
      </c>
      <c r="J640" s="862">
        <f>'[47]For Form 1.3a'!J640</f>
        <v>84</v>
      </c>
      <c r="K640" s="862">
        <f>'[47]For Form 1.3a'!K640</f>
        <v>100</v>
      </c>
      <c r="L640" s="154"/>
      <c r="M640" s="154"/>
      <c r="N640" s="154"/>
      <c r="O640" s="154"/>
      <c r="P640" s="154"/>
      <c r="Q640" s="154"/>
    </row>
    <row r="641" spans="2:17">
      <c r="B641" s="386"/>
      <c r="C641" s="569" t="s">
        <v>418</v>
      </c>
      <c r="D641" s="567"/>
      <c r="E641" s="862">
        <f>'[47]For Form 1.3a'!E641</f>
        <v>394150</v>
      </c>
      <c r="F641" s="862">
        <f>'[47]For Form 1.3a'!F641</f>
        <v>424150</v>
      </c>
      <c r="G641" s="862">
        <f>'[47]For Form 1.3a'!G641</f>
        <v>437150</v>
      </c>
      <c r="H641" s="862">
        <f>'[47]For Form 1.3a'!H641</f>
        <v>465150</v>
      </c>
      <c r="I641" s="862">
        <f>'[47]For Form 1.3a'!I641</f>
        <v>501150</v>
      </c>
      <c r="J641" s="862">
        <f>'[47]For Form 1.3a'!J641</f>
        <v>565150</v>
      </c>
      <c r="K641" s="862">
        <f>'[47]For Form 1.3a'!K641</f>
        <v>614150</v>
      </c>
      <c r="L641" s="154"/>
      <c r="M641" s="154"/>
      <c r="N641" s="154"/>
      <c r="O641" s="154"/>
      <c r="P641" s="154"/>
      <c r="Q641" s="154"/>
    </row>
    <row r="642" spans="2:17">
      <c r="B642" s="386"/>
      <c r="C642" s="569" t="s">
        <v>419</v>
      </c>
      <c r="D642" s="567"/>
      <c r="E642" s="862">
        <f>'[47]For Form 1.3a'!E642</f>
        <v>0</v>
      </c>
      <c r="F642" s="862">
        <f>'[47]For Form 1.3a'!F642</f>
        <v>0</v>
      </c>
      <c r="G642" s="862">
        <f>'[47]For Form 1.3a'!G642</f>
        <v>0</v>
      </c>
      <c r="H642" s="862">
        <f>'[47]For Form 1.3a'!H642</f>
        <v>0</v>
      </c>
      <c r="I642" s="862">
        <f>'[47]For Form 1.3a'!I642</f>
        <v>0</v>
      </c>
      <c r="J642" s="862">
        <f>'[47]For Form 1.3a'!J642</f>
        <v>0</v>
      </c>
      <c r="K642" s="862">
        <f>'[47]For Form 1.3a'!K642</f>
        <v>0</v>
      </c>
      <c r="L642" s="154"/>
      <c r="M642" s="154"/>
      <c r="N642" s="154"/>
      <c r="O642" s="154"/>
      <c r="P642" s="154"/>
      <c r="Q642" s="154"/>
    </row>
    <row r="643" spans="2:17">
      <c r="B643" s="386"/>
      <c r="C643" s="569"/>
      <c r="D643" s="567"/>
      <c r="E643" s="154"/>
      <c r="F643" s="154"/>
      <c r="G643" s="154"/>
      <c r="H643" s="154"/>
      <c r="I643" s="154"/>
      <c r="J643" s="154"/>
      <c r="K643" s="154"/>
      <c r="L643" s="154"/>
      <c r="M643" s="154"/>
      <c r="N643" s="154"/>
      <c r="O643" s="154"/>
      <c r="P643" s="154"/>
      <c r="Q643" s="154"/>
    </row>
    <row r="644" spans="2:17">
      <c r="B644" s="386"/>
      <c r="C644" s="569" t="s">
        <v>420</v>
      </c>
      <c r="D644" s="567"/>
      <c r="E644" s="156">
        <f t="shared" ref="E644:K644" si="108">SUM(E645:E647)</f>
        <v>12263.91488383592</v>
      </c>
      <c r="F644" s="156">
        <f t="shared" si="108"/>
        <v>12995.01</v>
      </c>
      <c r="G644" s="156">
        <f t="shared" si="108"/>
        <v>13554.846424679519</v>
      </c>
      <c r="H644" s="156">
        <f t="shared" si="108"/>
        <v>14371.950348800767</v>
      </c>
      <c r="I644" s="156">
        <f t="shared" si="108"/>
        <v>15139.467197556569</v>
      </c>
      <c r="J644" s="156">
        <f t="shared" si="108"/>
        <v>16070.988715995278</v>
      </c>
      <c r="K644" s="156">
        <f t="shared" si="108"/>
        <v>17193.604453779426</v>
      </c>
      <c r="L644" s="156"/>
      <c r="M644" s="154"/>
      <c r="N644" s="154"/>
      <c r="O644" s="154"/>
      <c r="P644" s="154"/>
      <c r="Q644" s="154"/>
    </row>
    <row r="645" spans="2:17">
      <c r="B645" s="386"/>
      <c r="C645" s="570" t="s">
        <v>546</v>
      </c>
      <c r="D645" s="567"/>
      <c r="E645" s="862">
        <f>'[47]For Form 1.3a'!E645</f>
        <v>6046.6877724797278</v>
      </c>
      <c r="F645" s="154">
        <f>'[47]For Form 1.3a'!F645</f>
        <v>7546.9</v>
      </c>
      <c r="G645" s="154">
        <f>'[47]For Form 1.3a'!G645</f>
        <v>7776.5441820055075</v>
      </c>
      <c r="H645" s="154">
        <f>'[47]For Form 1.3a'!H645</f>
        <v>8024.7315780574709</v>
      </c>
      <c r="I645" s="154">
        <f>'[47]For Form 1.3a'!I645</f>
        <v>8293.2387989528142</v>
      </c>
      <c r="J645" s="154">
        <f>'[47]For Form 1.3a'!J645</f>
        <v>8584.0337354265466</v>
      </c>
      <c r="K645" s="154">
        <f>'[47]For Form 1.3a'!K645</f>
        <v>8899.2976230483255</v>
      </c>
      <c r="L645" s="154"/>
      <c r="M645" s="154"/>
      <c r="N645" s="154"/>
      <c r="O645" s="154"/>
      <c r="P645" s="154"/>
      <c r="Q645" s="154"/>
    </row>
    <row r="646" spans="2:17">
      <c r="B646" s="386"/>
      <c r="C646" s="570" t="s">
        <v>421</v>
      </c>
      <c r="D646" s="567"/>
      <c r="E646" s="862">
        <f>'[47]For Form 1.3a'!E646</f>
        <v>5725.1549666611099</v>
      </c>
      <c r="F646" s="154">
        <f>'[47]For Form 1.3a'!F646</f>
        <v>4909.16</v>
      </c>
      <c r="G646" s="154">
        <f>'[47]For Form 1.3a'!G646</f>
        <v>5215.352242674011</v>
      </c>
      <c r="H646" s="154">
        <f>'[47]For Form 1.3a'!H646</f>
        <v>5676.2687707432951</v>
      </c>
      <c r="I646" s="154">
        <f>'[47]For Form 1.3a'!I646</f>
        <v>6079.2783986037539</v>
      </c>
      <c r="J646" s="154">
        <f>'[47]For Form 1.3a'!J646</f>
        <v>6552.0049805687295</v>
      </c>
      <c r="K646" s="154">
        <f>'[47]For Form 1.3a'!K646</f>
        <v>7167.3568307311016</v>
      </c>
      <c r="L646" s="154"/>
      <c r="M646" s="154"/>
      <c r="N646" s="154"/>
      <c r="O646" s="154"/>
      <c r="P646" s="154"/>
      <c r="Q646" s="154"/>
    </row>
    <row r="647" spans="2:17">
      <c r="B647" s="386"/>
      <c r="C647" s="570" t="s">
        <v>422</v>
      </c>
      <c r="D647" s="567"/>
      <c r="E647" s="862">
        <f>'[47]For Form 1.3a'!E647</f>
        <v>492.0721446950821</v>
      </c>
      <c r="F647" s="154">
        <f>'[47]For Form 1.3a'!F647</f>
        <v>538.94999999999993</v>
      </c>
      <c r="G647" s="154">
        <f>'[47]For Form 1.3a'!G647</f>
        <v>562.94999999999993</v>
      </c>
      <c r="H647" s="154">
        <f>'[47]For Form 1.3a'!H647</f>
        <v>670.94999999999993</v>
      </c>
      <c r="I647" s="154">
        <f>'[47]For Form 1.3a'!I647</f>
        <v>766.94999999999993</v>
      </c>
      <c r="J647" s="154">
        <f>'[47]For Form 1.3a'!J647</f>
        <v>934.94999999999993</v>
      </c>
      <c r="K647" s="154">
        <f>'[47]For Form 1.3a'!K647</f>
        <v>1126.9499999999998</v>
      </c>
      <c r="L647" s="154"/>
      <c r="M647" s="154"/>
      <c r="N647" s="154"/>
      <c r="O647" s="154"/>
      <c r="P647" s="154"/>
      <c r="Q647" s="154"/>
    </row>
    <row r="648" spans="2:17">
      <c r="B648" s="386"/>
      <c r="C648" s="570"/>
      <c r="D648" s="567"/>
      <c r="E648" s="154"/>
      <c r="F648" s="154"/>
      <c r="G648" s="154"/>
      <c r="H648" s="154"/>
      <c r="I648" s="154"/>
      <c r="J648" s="154"/>
      <c r="K648" s="154"/>
      <c r="L648" s="154"/>
      <c r="M648" s="154"/>
      <c r="N648" s="154"/>
      <c r="O648" s="154"/>
      <c r="P648" s="154"/>
      <c r="Q648" s="154"/>
    </row>
    <row r="649" spans="2:17">
      <c r="B649" s="386"/>
      <c r="C649" s="569"/>
      <c r="D649" s="567"/>
      <c r="E649" s="154"/>
      <c r="F649" s="154"/>
      <c r="G649" s="154"/>
      <c r="H649" s="154"/>
      <c r="I649" s="154"/>
      <c r="J649" s="154"/>
      <c r="K649" s="154"/>
      <c r="L649" s="154"/>
      <c r="M649" s="154"/>
      <c r="N649" s="154"/>
      <c r="O649" s="154"/>
      <c r="P649" s="154"/>
      <c r="Q649" s="154"/>
    </row>
    <row r="650" spans="2:17">
      <c r="B650" s="386"/>
      <c r="C650" s="569" t="s">
        <v>423</v>
      </c>
      <c r="D650" s="567"/>
      <c r="E650" s="862">
        <f>'[47]For Form 1.3a'!E650</f>
        <v>825.50326904773738</v>
      </c>
      <c r="F650" s="154">
        <f>'[47]For Form 1.3a'!F650</f>
        <v>913.27331279181078</v>
      </c>
      <c r="G650" s="154">
        <f>'[47]For Form 1.3a'!G650</f>
        <v>937.75861595353433</v>
      </c>
      <c r="H650" s="154">
        <f>'[47]For Form 1.3a'!H650</f>
        <v>942.39307552302876</v>
      </c>
      <c r="I650" s="154">
        <f>'[47]For Form 1.3a'!I650</f>
        <v>914.05286395393159</v>
      </c>
      <c r="J650" s="154">
        <f>'[47]For Form 1.3a'!J650</f>
        <v>984.02427553353243</v>
      </c>
      <c r="K650" s="154">
        <f>'[47]For Form 1.3a'!K650</f>
        <v>1060.6777051427837</v>
      </c>
      <c r="L650" s="154"/>
      <c r="M650" s="154"/>
      <c r="N650" s="154"/>
      <c r="O650" s="154"/>
      <c r="P650" s="154"/>
      <c r="Q650" s="154"/>
    </row>
    <row r="651" spans="2:17">
      <c r="B651" s="386"/>
      <c r="C651" s="569" t="s">
        <v>424</v>
      </c>
      <c r="D651" s="567"/>
      <c r="E651" s="156">
        <f t="shared" ref="E651:K651" si="109">SUM(E652:E653)</f>
        <v>734.4519127529361</v>
      </c>
      <c r="F651" s="156">
        <f t="shared" si="109"/>
        <v>823.00858230164749</v>
      </c>
      <c r="G651" s="156">
        <f t="shared" si="109"/>
        <v>853.87375257445512</v>
      </c>
      <c r="H651" s="156">
        <f t="shared" si="109"/>
        <v>885.60793234490916</v>
      </c>
      <c r="I651" s="156">
        <f t="shared" si="109"/>
        <v>865.89147878184451</v>
      </c>
      <c r="J651" s="156">
        <f t="shared" si="109"/>
        <v>930.87784789950763</v>
      </c>
      <c r="K651" s="156">
        <f t="shared" si="109"/>
        <v>1002.0086283862124</v>
      </c>
      <c r="L651" s="156"/>
      <c r="M651" s="154"/>
      <c r="N651" s="154"/>
      <c r="O651" s="154"/>
      <c r="P651" s="154"/>
      <c r="Q651" s="154"/>
    </row>
    <row r="652" spans="2:17">
      <c r="B652" s="386"/>
      <c r="C652" s="570" t="s">
        <v>425</v>
      </c>
      <c r="D652" s="567"/>
      <c r="E652" s="862">
        <f>'[47]For Form 1.3a'!E652</f>
        <v>425.17985953293618</v>
      </c>
      <c r="F652" s="154">
        <f>'[47]For Form 1.3a'!F652</f>
        <v>514.76927130164756</v>
      </c>
      <c r="G652" s="154">
        <f>'[47]For Form 1.3a'!G652</f>
        <v>545.3337791962465</v>
      </c>
      <c r="H652" s="154">
        <f>'[47]For Form 1.3a'!H652</f>
        <v>576.45867807563957</v>
      </c>
      <c r="I652" s="154">
        <f>'[47]For Form 1.3a'!I652</f>
        <v>617.04093875997637</v>
      </c>
      <c r="J652" s="154">
        <f>'[47]For Form 1.3a'!J652</f>
        <v>669.41597063622316</v>
      </c>
      <c r="K652" s="154">
        <f>'[47]For Form 1.3a'!K652</f>
        <v>727.02852320781585</v>
      </c>
      <c r="L652" s="154"/>
      <c r="M652" s="154"/>
      <c r="N652" s="154"/>
      <c r="O652" s="154"/>
      <c r="P652" s="154"/>
      <c r="Q652" s="154"/>
    </row>
    <row r="653" spans="2:17">
      <c r="B653" s="386"/>
      <c r="C653" s="570" t="s">
        <v>426</v>
      </c>
      <c r="D653" s="567"/>
      <c r="E653" s="156">
        <f t="shared" ref="E653:K653" si="110">SUM(E654:E656)</f>
        <v>309.27205321999998</v>
      </c>
      <c r="F653" s="156">
        <f t="shared" si="110"/>
        <v>308.23931099999999</v>
      </c>
      <c r="G653" s="156">
        <f t="shared" si="110"/>
        <v>308.53997337820863</v>
      </c>
      <c r="H653" s="156">
        <f t="shared" si="110"/>
        <v>309.14925426926953</v>
      </c>
      <c r="I653" s="156">
        <f t="shared" si="110"/>
        <v>248.85054002186811</v>
      </c>
      <c r="J653" s="156">
        <f t="shared" si="110"/>
        <v>261.46187726328446</v>
      </c>
      <c r="K653" s="156">
        <f t="shared" si="110"/>
        <v>274.98010517839657</v>
      </c>
      <c r="L653" s="156"/>
      <c r="M653" s="154"/>
      <c r="N653" s="154"/>
      <c r="O653" s="154"/>
      <c r="P653" s="154"/>
      <c r="Q653" s="154"/>
    </row>
    <row r="654" spans="2:17">
      <c r="B654" s="386"/>
      <c r="C654" s="571" t="s">
        <v>427</v>
      </c>
      <c r="D654" s="567"/>
      <c r="E654" s="862">
        <f>'[47]For Form 1.3a'!E654</f>
        <v>14.01835722</v>
      </c>
      <c r="F654" s="154">
        <f>'[47]For Form 1.3a'!F654</f>
        <v>16.885676</v>
      </c>
      <c r="G654" s="154">
        <f>'[47]For Form 1.3a'!G654</f>
        <v>19.494049720292157</v>
      </c>
      <c r="H654" s="154">
        <f>'[47]For Form 1.3a'!H654</f>
        <v>20.594305330999184</v>
      </c>
      <c r="I654" s="154">
        <f>'[47]For Form 1.3a'!I654</f>
        <v>17.010697494034311</v>
      </c>
      <c r="J654" s="154">
        <f>'[47]For Form 1.3a'!J654</f>
        <v>17.872062174794923</v>
      </c>
      <c r="K654" s="154">
        <f>'[47]For Form 1.3a'!K654</f>
        <v>18.784721386614706</v>
      </c>
      <c r="L654" s="154"/>
      <c r="M654" s="154"/>
      <c r="N654" s="154"/>
      <c r="O654" s="154"/>
      <c r="P654" s="154"/>
      <c r="Q654" s="154"/>
    </row>
    <row r="655" spans="2:17">
      <c r="B655" s="386"/>
      <c r="C655" s="571" t="s">
        <v>428</v>
      </c>
      <c r="D655" s="567"/>
      <c r="E655" s="862">
        <f>'[47]For Form 1.3a'!E655</f>
        <v>13.03881</v>
      </c>
      <c r="F655" s="154">
        <f>'[47]For Form 1.3a'!F655</f>
        <v>15.271435</v>
      </c>
      <c r="G655" s="154">
        <f>'[47]For Form 1.3a'!G655</f>
        <v>12.963723657916459</v>
      </c>
      <c r="H655" s="154">
        <f>'[47]For Form 1.3a'!H655</f>
        <v>12.472748938270373</v>
      </c>
      <c r="I655" s="154">
        <f>'[47]For Form 1.3a'!I655</f>
        <v>38.048740113778734</v>
      </c>
      <c r="J655" s="154">
        <f>'[47]For Form 1.3a'!J655</f>
        <v>39.039466434934468</v>
      </c>
      <c r="K655" s="154">
        <f>'[47]For Form 1.3a'!K655</f>
        <v>40.109206813782151</v>
      </c>
      <c r="L655" s="154"/>
      <c r="M655" s="154"/>
      <c r="N655" s="154"/>
      <c r="O655" s="154"/>
      <c r="P655" s="154"/>
      <c r="Q655" s="154"/>
    </row>
    <row r="656" spans="2:17" ht="13.5" thickBot="1">
      <c r="B656" s="395"/>
      <c r="C656" s="572" t="s">
        <v>527</v>
      </c>
      <c r="D656" s="573"/>
      <c r="E656" s="862">
        <f>'[47]For Form 1.3a'!E656</f>
        <v>282.21488599999998</v>
      </c>
      <c r="F656" s="154">
        <f>'[47]For Form 1.3a'!F656</f>
        <v>276.0822</v>
      </c>
      <c r="G656" s="154">
        <f>'[47]For Form 1.3a'!G656</f>
        <v>276.0822</v>
      </c>
      <c r="H656" s="154">
        <f>'[47]For Form 1.3a'!H656</f>
        <v>276.0822</v>
      </c>
      <c r="I656" s="154">
        <f>'[47]For Form 1.3a'!I656</f>
        <v>193.79110241405508</v>
      </c>
      <c r="J656" s="154">
        <f>'[47]For Form 1.3a'!J656</f>
        <v>204.55034865355506</v>
      </c>
      <c r="K656" s="154">
        <f>'[47]For Form 1.3a'!K656</f>
        <v>216.08617697799974</v>
      </c>
      <c r="L656" s="227"/>
      <c r="M656" s="227"/>
      <c r="N656" s="227"/>
      <c r="O656" s="227"/>
      <c r="P656" s="227"/>
      <c r="Q656" s="227"/>
    </row>
    <row r="660" spans="2:17" ht="13.5" thickBot="1"/>
    <row r="661" spans="2:17">
      <c r="B661" s="575"/>
      <c r="C661" s="576" t="s">
        <v>987</v>
      </c>
    </row>
    <row r="662" spans="2:17" ht="13.5" thickBot="1">
      <c r="B662" s="577" t="s">
        <v>432</v>
      </c>
      <c r="C662" s="578" t="s">
        <v>1006</v>
      </c>
    </row>
    <row r="663" spans="2:17">
      <c r="B663" s="2196" t="s">
        <v>142</v>
      </c>
      <c r="C663" s="2194" t="s">
        <v>143</v>
      </c>
      <c r="D663" s="2193" t="s">
        <v>407</v>
      </c>
      <c r="E663" s="31"/>
      <c r="F663" s="2193" t="s">
        <v>145</v>
      </c>
      <c r="G663" s="2193" t="s">
        <v>146</v>
      </c>
      <c r="H663" s="2193" t="s">
        <v>147</v>
      </c>
      <c r="I663" s="2193" t="s">
        <v>148</v>
      </c>
      <c r="J663" s="2193" t="s">
        <v>149</v>
      </c>
      <c r="K663" s="2193" t="s">
        <v>150</v>
      </c>
      <c r="L663" s="563"/>
      <c r="M663" s="2184" t="s">
        <v>151</v>
      </c>
      <c r="N663" s="2185"/>
      <c r="O663" s="2185"/>
      <c r="P663" s="2185"/>
      <c r="Q663" s="2186"/>
    </row>
    <row r="664" spans="2:17">
      <c r="B664" s="2197"/>
      <c r="C664" s="2199"/>
      <c r="D664" s="2191"/>
      <c r="E664" s="677"/>
      <c r="F664" s="2191"/>
      <c r="G664" s="2191"/>
      <c r="H664" s="2191"/>
      <c r="I664" s="2191"/>
      <c r="J664" s="2191"/>
      <c r="K664" s="2191"/>
      <c r="L664" s="681"/>
      <c r="M664" s="2187"/>
      <c r="N664" s="2188"/>
      <c r="O664" s="2188"/>
      <c r="P664" s="2188"/>
      <c r="Q664" s="2189"/>
    </row>
    <row r="665" spans="2:17" ht="13.5" thickBot="1">
      <c r="B665" s="2197"/>
      <c r="C665" s="2199"/>
      <c r="D665" s="2191"/>
      <c r="E665" s="677"/>
      <c r="F665" s="2191"/>
      <c r="G665" s="2191"/>
      <c r="H665" s="2191"/>
      <c r="I665" s="2191"/>
      <c r="J665" s="2191"/>
      <c r="K665" s="2191"/>
      <c r="L665" s="681"/>
      <c r="M665" s="2190"/>
      <c r="N665" s="2168"/>
      <c r="O665" s="2168"/>
      <c r="P665" s="2168"/>
      <c r="Q665" s="2169"/>
    </row>
    <row r="666" spans="2:17">
      <c r="B666" s="2197"/>
      <c r="C666" s="2199"/>
      <c r="D666" s="2191"/>
      <c r="E666" s="677"/>
      <c r="F666" s="2191"/>
      <c r="G666" s="2191"/>
      <c r="H666" s="2191"/>
      <c r="I666" s="2191"/>
      <c r="J666" s="2191"/>
      <c r="K666" s="2191"/>
      <c r="L666" s="677"/>
      <c r="M666" s="2191" t="s">
        <v>146</v>
      </c>
      <c r="N666" s="2191" t="s">
        <v>147</v>
      </c>
      <c r="O666" s="2191" t="s">
        <v>148</v>
      </c>
      <c r="P666" s="2191" t="s">
        <v>149</v>
      </c>
      <c r="Q666" s="2191" t="s">
        <v>150</v>
      </c>
    </row>
    <row r="667" spans="2:17" ht="13.5" thickBot="1">
      <c r="B667" s="2198"/>
      <c r="C667" s="2195"/>
      <c r="D667" s="2192"/>
      <c r="E667" s="678"/>
      <c r="F667" s="2192"/>
      <c r="G667" s="2192"/>
      <c r="H667" s="2192"/>
      <c r="I667" s="2192"/>
      <c r="J667" s="2192"/>
      <c r="K667" s="2192"/>
      <c r="L667" s="678"/>
      <c r="M667" s="2192"/>
      <c r="N667" s="2192"/>
      <c r="O667" s="2192"/>
      <c r="P667" s="2192"/>
      <c r="Q667" s="2192"/>
    </row>
    <row r="668" spans="2:17">
      <c r="B668" s="382"/>
      <c r="C668" s="564" t="s">
        <v>408</v>
      </c>
      <c r="D668" s="565"/>
      <c r="E668" s="565"/>
      <c r="F668" s="152">
        <f t="shared" ref="F668:K668" si="111">SUM(F669:F671)</f>
        <v>26.738019893703644</v>
      </c>
      <c r="G668" s="152">
        <f t="shared" si="111"/>
        <v>29.770376955204732</v>
      </c>
      <c r="H668" s="152">
        <f t="shared" si="111"/>
        <v>34.250701834761905</v>
      </c>
      <c r="I668" s="152">
        <f t="shared" si="111"/>
        <v>39.480170386350522</v>
      </c>
      <c r="J668" s="152">
        <f t="shared" si="111"/>
        <v>46.765496912502435</v>
      </c>
      <c r="K668" s="152">
        <f t="shared" si="111"/>
        <v>53.789037936179426</v>
      </c>
      <c r="L668" s="152"/>
      <c r="M668" s="153"/>
      <c r="N668" s="153"/>
      <c r="O668" s="153"/>
      <c r="P668" s="153"/>
      <c r="Q668" s="153"/>
    </row>
    <row r="669" spans="2:17">
      <c r="B669" s="386"/>
      <c r="C669" s="566" t="s">
        <v>409</v>
      </c>
      <c r="D669" s="567"/>
      <c r="E669" s="154">
        <f>'[47]For Form 1.3a'!E669</f>
        <v>10.49196332061249</v>
      </c>
      <c r="F669" s="154">
        <f>'[47]For Form 1.3a'!F669</f>
        <v>24.427755178819467</v>
      </c>
      <c r="G669" s="154">
        <f>'[47]For Form 1.3a'!G669</f>
        <v>27.006905173918611</v>
      </c>
      <c r="H669" s="154">
        <f>'[47]For Form 1.3a'!H669</f>
        <v>30.934351395181363</v>
      </c>
      <c r="I669" s="154">
        <f>'[47]For Form 1.3a'!I669</f>
        <v>35.539631727244554</v>
      </c>
      <c r="J669" s="154">
        <f>'[47]For Form 1.3a'!J669</f>
        <v>42.036660622762597</v>
      </c>
      <c r="K669" s="154">
        <f>'[47]For Form 1.3a'!K669</f>
        <v>48.204018480624789</v>
      </c>
      <c r="L669" s="154"/>
      <c r="M669" s="154"/>
      <c r="N669" s="154"/>
      <c r="O669" s="154"/>
      <c r="P669" s="154"/>
      <c r="Q669" s="154"/>
    </row>
    <row r="670" spans="2:17">
      <c r="B670" s="386"/>
      <c r="C670" s="566" t="s">
        <v>68</v>
      </c>
      <c r="D670" s="567"/>
      <c r="E670" s="154">
        <f>'[47]For Form 1.3a'!E670</f>
        <v>1.2166963670521884</v>
      </c>
      <c r="F670" s="154">
        <f>'[47]For Form 1.3a'!F670</f>
        <v>1.2702428342262175</v>
      </c>
      <c r="G670" s="154">
        <f>'[47]For Form 1.3a'!G670</f>
        <v>1.4043585880352258</v>
      </c>
      <c r="H670" s="154">
        <f>'[47]For Form 1.3a'!H670</f>
        <v>1.6085857215908084</v>
      </c>
      <c r="I670" s="154">
        <f>'[47]For Form 1.3a'!I670</f>
        <v>1.8480602168353981</v>
      </c>
      <c r="J670" s="154">
        <f>'[47]For Form 1.3a'!J670</f>
        <v>2.1859056036865083</v>
      </c>
      <c r="K670" s="154">
        <f>'[47]For Form 1.3a'!K670</f>
        <v>2.5066081024511453</v>
      </c>
      <c r="L670" s="154"/>
      <c r="M670" s="154"/>
      <c r="N670" s="154"/>
      <c r="O670" s="154"/>
      <c r="P670" s="154"/>
      <c r="Q670" s="154"/>
    </row>
    <row r="671" spans="2:17">
      <c r="B671" s="386"/>
      <c r="C671" s="566" t="s">
        <v>410</v>
      </c>
      <c r="D671" s="567"/>
      <c r="E671" s="154">
        <f>'[47]For Form 1.3a'!E671</f>
        <v>1.2599627370580713</v>
      </c>
      <c r="F671" s="154">
        <f>'[47]For Form 1.3a'!F671</f>
        <v>1.0400218806579602</v>
      </c>
      <c r="G671" s="154">
        <f>'[47]For Form 1.3a'!G671</f>
        <v>1.3591131932508933</v>
      </c>
      <c r="H671" s="154">
        <f>'[47]For Form 1.3a'!H671</f>
        <v>1.7077647179897339</v>
      </c>
      <c r="I671" s="154">
        <f>'[47]For Form 1.3a'!I671</f>
        <v>2.0924784422705689</v>
      </c>
      <c r="J671" s="154">
        <f>'[47]For Form 1.3a'!J671</f>
        <v>2.5429306860533303</v>
      </c>
      <c r="K671" s="154">
        <f>'[47]For Form 1.3a'!K671</f>
        <v>3.0784113531034878</v>
      </c>
      <c r="L671" s="154"/>
      <c r="M671" s="154"/>
      <c r="N671" s="154"/>
      <c r="O671" s="154"/>
      <c r="P671" s="154"/>
      <c r="Q671" s="154"/>
    </row>
    <row r="672" spans="2:17">
      <c r="B672" s="386"/>
      <c r="C672" s="566"/>
      <c r="D672" s="567"/>
      <c r="E672" s="154"/>
      <c r="F672" s="154"/>
      <c r="G672" s="154"/>
      <c r="H672" s="154"/>
      <c r="I672" s="154"/>
      <c r="J672" s="154"/>
      <c r="K672" s="154"/>
      <c r="L672" s="154"/>
      <c r="M672" s="154"/>
      <c r="N672" s="154"/>
      <c r="O672" s="154"/>
      <c r="P672" s="154"/>
      <c r="Q672" s="154"/>
    </row>
    <row r="673" spans="2:17">
      <c r="B673" s="386"/>
      <c r="C673" s="568" t="s">
        <v>411</v>
      </c>
      <c r="D673" s="567"/>
      <c r="E673" s="154"/>
      <c r="F673" s="154"/>
      <c r="G673" s="154"/>
      <c r="H673" s="154"/>
      <c r="I673" s="154"/>
      <c r="J673" s="154"/>
      <c r="K673" s="154"/>
      <c r="L673" s="154"/>
      <c r="M673" s="154"/>
      <c r="N673" s="154"/>
      <c r="O673" s="154"/>
      <c r="P673" s="154"/>
      <c r="Q673" s="154"/>
    </row>
    <row r="674" spans="2:17">
      <c r="B674" s="386"/>
      <c r="C674" s="569" t="s">
        <v>412</v>
      </c>
      <c r="D674" s="567"/>
      <c r="E674" s="156">
        <f t="shared" ref="E674:K674" si="112">SUM(E675:E676)</f>
        <v>124734</v>
      </c>
      <c r="F674" s="156">
        <f t="shared" si="112"/>
        <v>135991</v>
      </c>
      <c r="G674" s="156">
        <f t="shared" si="112"/>
        <v>142552</v>
      </c>
      <c r="H674" s="156">
        <f t="shared" si="112"/>
        <v>149102</v>
      </c>
      <c r="I674" s="156">
        <f t="shared" si="112"/>
        <v>153210</v>
      </c>
      <c r="J674" s="156">
        <f t="shared" si="112"/>
        <v>157320</v>
      </c>
      <c r="K674" s="156">
        <f t="shared" si="112"/>
        <v>161428</v>
      </c>
      <c r="L674" s="156"/>
      <c r="M674" s="154"/>
      <c r="N674" s="154"/>
      <c r="O674" s="154"/>
      <c r="P674" s="154"/>
      <c r="Q674" s="154"/>
    </row>
    <row r="675" spans="2:17">
      <c r="B675" s="386"/>
      <c r="C675" s="570" t="s">
        <v>413</v>
      </c>
      <c r="D675" s="567"/>
      <c r="E675" s="862">
        <f>'[47]For Form 1.3a'!E675</f>
        <v>124685</v>
      </c>
      <c r="F675" s="862">
        <f>'[47]For Form 1.3a'!F675</f>
        <v>135931</v>
      </c>
      <c r="G675" s="862">
        <f>'[47]For Form 1.3a'!G675</f>
        <v>142490</v>
      </c>
      <c r="H675" s="862">
        <f>'[47]For Form 1.3a'!H675</f>
        <v>149036</v>
      </c>
      <c r="I675" s="862">
        <f>'[47]For Form 1.3a'!I675</f>
        <v>153143</v>
      </c>
      <c r="J675" s="862">
        <f>'[47]For Form 1.3a'!J675</f>
        <v>157251</v>
      </c>
      <c r="K675" s="862">
        <f>'[47]For Form 1.3a'!K675</f>
        <v>161358</v>
      </c>
      <c r="L675" s="154"/>
      <c r="M675" s="154"/>
      <c r="N675" s="154"/>
      <c r="O675" s="154"/>
      <c r="P675" s="154"/>
      <c r="Q675" s="154"/>
    </row>
    <row r="676" spans="2:17">
      <c r="B676" s="386"/>
      <c r="C676" s="570" t="s">
        <v>414</v>
      </c>
      <c r="D676" s="567"/>
      <c r="E676" s="156">
        <f t="shared" ref="E676:K676" si="113">SUM(E677:E679)</f>
        <v>49</v>
      </c>
      <c r="F676" s="156">
        <f t="shared" si="113"/>
        <v>60</v>
      </c>
      <c r="G676" s="156">
        <f t="shared" si="113"/>
        <v>62</v>
      </c>
      <c r="H676" s="156">
        <f t="shared" si="113"/>
        <v>66</v>
      </c>
      <c r="I676" s="156">
        <f t="shared" si="113"/>
        <v>67</v>
      </c>
      <c r="J676" s="156">
        <f t="shared" si="113"/>
        <v>69</v>
      </c>
      <c r="K676" s="156">
        <f t="shared" si="113"/>
        <v>70</v>
      </c>
      <c r="L676" s="156"/>
      <c r="M676" s="154"/>
      <c r="N676" s="154"/>
      <c r="O676" s="154"/>
      <c r="P676" s="154"/>
      <c r="Q676" s="154"/>
    </row>
    <row r="677" spans="2:17">
      <c r="B677" s="386"/>
      <c r="C677" s="571" t="s">
        <v>415</v>
      </c>
      <c r="D677" s="567"/>
      <c r="E677" s="862">
        <f>'[47]For Form 1.3a'!E677</f>
        <v>43</v>
      </c>
      <c r="F677" s="862">
        <f>'[47]For Form 1.3a'!F677</f>
        <v>50</v>
      </c>
      <c r="G677" s="862">
        <f>'[47]For Form 1.3a'!G677</f>
        <v>52</v>
      </c>
      <c r="H677" s="862">
        <f>'[47]For Form 1.3a'!H677</f>
        <v>55</v>
      </c>
      <c r="I677" s="862">
        <f>'[47]For Form 1.3a'!I677</f>
        <v>56</v>
      </c>
      <c r="J677" s="862">
        <f>'[47]For Form 1.3a'!J677</f>
        <v>58</v>
      </c>
      <c r="K677" s="862">
        <f>'[47]For Form 1.3a'!K677</f>
        <v>59</v>
      </c>
      <c r="L677" s="154"/>
      <c r="M677" s="154"/>
      <c r="N677" s="154"/>
      <c r="O677" s="154"/>
      <c r="P677" s="154"/>
      <c r="Q677" s="154"/>
    </row>
    <row r="678" spans="2:17">
      <c r="B678" s="386"/>
      <c r="C678" s="571" t="s">
        <v>416</v>
      </c>
      <c r="D678" s="567"/>
      <c r="E678" s="862">
        <f>'[47]For Form 1.3a'!E678</f>
        <v>4</v>
      </c>
      <c r="F678" s="862">
        <f>'[47]For Form 1.3a'!F678</f>
        <v>8</v>
      </c>
      <c r="G678" s="862">
        <f>'[47]For Form 1.3a'!G678</f>
        <v>8</v>
      </c>
      <c r="H678" s="862">
        <f>'[47]For Form 1.3a'!H678</f>
        <v>9</v>
      </c>
      <c r="I678" s="862">
        <f>'[47]For Form 1.3a'!I678</f>
        <v>9</v>
      </c>
      <c r="J678" s="862">
        <f>'[47]For Form 1.3a'!J678</f>
        <v>9</v>
      </c>
      <c r="K678" s="862">
        <f>'[47]For Form 1.3a'!K678</f>
        <v>9</v>
      </c>
      <c r="L678" s="154"/>
      <c r="M678" s="154"/>
      <c r="N678" s="154"/>
      <c r="O678" s="154"/>
      <c r="P678" s="154"/>
      <c r="Q678" s="154"/>
    </row>
    <row r="679" spans="2:17">
      <c r="B679" s="386"/>
      <c r="C679" s="571" t="s">
        <v>526</v>
      </c>
      <c r="D679" s="567"/>
      <c r="E679" s="862">
        <f>'[47]For Form 1.3a'!E679</f>
        <v>2</v>
      </c>
      <c r="F679" s="862">
        <f>'[47]For Form 1.3a'!F679</f>
        <v>2</v>
      </c>
      <c r="G679" s="862">
        <f>'[47]For Form 1.3a'!G679</f>
        <v>2</v>
      </c>
      <c r="H679" s="862">
        <f>'[47]For Form 1.3a'!H679</f>
        <v>2</v>
      </c>
      <c r="I679" s="862">
        <f>'[47]For Form 1.3a'!I679</f>
        <v>2</v>
      </c>
      <c r="J679" s="862">
        <f>'[47]For Form 1.3a'!J679</f>
        <v>2</v>
      </c>
      <c r="K679" s="862">
        <f>'[47]For Form 1.3a'!K679</f>
        <v>2</v>
      </c>
      <c r="L679" s="154"/>
      <c r="M679" s="154"/>
      <c r="N679" s="154"/>
      <c r="O679" s="154"/>
      <c r="P679" s="154"/>
      <c r="Q679" s="154"/>
    </row>
    <row r="680" spans="2:17">
      <c r="B680" s="386"/>
      <c r="C680" s="569"/>
      <c r="D680" s="567"/>
      <c r="E680" s="154"/>
      <c r="F680" s="154"/>
      <c r="G680" s="154"/>
      <c r="H680" s="154"/>
      <c r="I680" s="154"/>
      <c r="J680" s="154"/>
      <c r="K680" s="154"/>
      <c r="L680" s="154"/>
      <c r="M680" s="154"/>
      <c r="N680" s="154"/>
      <c r="O680" s="154"/>
      <c r="P680" s="154"/>
      <c r="Q680" s="154"/>
    </row>
    <row r="681" spans="2:17">
      <c r="B681" s="386"/>
      <c r="C681" s="569" t="s">
        <v>417</v>
      </c>
      <c r="D681" s="567"/>
      <c r="E681" s="862">
        <f>'[47]For Form 1.3a'!E681</f>
        <v>33</v>
      </c>
      <c r="F681" s="862">
        <f>'[47]For Form 1.3a'!F681</f>
        <v>31</v>
      </c>
      <c r="G681" s="862">
        <f>'[47]For Form 1.3a'!G681</f>
        <v>31</v>
      </c>
      <c r="H681" s="862">
        <f>'[47]For Form 1.3a'!H681</f>
        <v>32</v>
      </c>
      <c r="I681" s="862">
        <f>'[47]For Form 1.3a'!I681</f>
        <v>34</v>
      </c>
      <c r="J681" s="862">
        <f>'[47]For Form 1.3a'!J681</f>
        <v>38</v>
      </c>
      <c r="K681" s="862">
        <f>'[47]For Form 1.3a'!K681</f>
        <v>39</v>
      </c>
      <c r="L681" s="154"/>
      <c r="M681" s="154"/>
      <c r="N681" s="154"/>
      <c r="O681" s="154"/>
      <c r="P681" s="154"/>
      <c r="Q681" s="154"/>
    </row>
    <row r="682" spans="2:17">
      <c r="B682" s="386"/>
      <c r="C682" s="569" t="s">
        <v>418</v>
      </c>
      <c r="D682" s="567"/>
      <c r="E682" s="862">
        <f>'[47]For Form 1.3a'!E682</f>
        <v>168100</v>
      </c>
      <c r="F682" s="862">
        <f>'[47]For Form 1.3a'!F682</f>
        <v>178100</v>
      </c>
      <c r="G682" s="862">
        <f>'[47]For Form 1.3a'!G682</f>
        <v>178100</v>
      </c>
      <c r="H682" s="862">
        <f>'[47]For Form 1.3a'!H682</f>
        <v>183100</v>
      </c>
      <c r="I682" s="862">
        <f>'[47]For Form 1.3a'!I682</f>
        <v>196100</v>
      </c>
      <c r="J682" s="862">
        <f>'[47]For Form 1.3a'!J682</f>
        <v>219100</v>
      </c>
      <c r="K682" s="862">
        <f>'[47]For Form 1.3a'!K682</f>
        <v>224100</v>
      </c>
      <c r="L682" s="154"/>
      <c r="M682" s="154"/>
      <c r="N682" s="154"/>
      <c r="O682" s="154"/>
      <c r="P682" s="154"/>
      <c r="Q682" s="154"/>
    </row>
    <row r="683" spans="2:17">
      <c r="B683" s="386"/>
      <c r="C683" s="569" t="s">
        <v>419</v>
      </c>
      <c r="D683" s="567"/>
      <c r="E683" s="862">
        <f>'[47]For Form 1.3a'!E683</f>
        <v>0</v>
      </c>
      <c r="F683" s="862">
        <f>'[47]For Form 1.3a'!F683</f>
        <v>0</v>
      </c>
      <c r="G683" s="862">
        <f>'[47]For Form 1.3a'!G683</f>
        <v>0</v>
      </c>
      <c r="H683" s="862">
        <f>'[47]For Form 1.3a'!H683</f>
        <v>0</v>
      </c>
      <c r="I683" s="862">
        <f>'[47]For Form 1.3a'!I683</f>
        <v>0</v>
      </c>
      <c r="J683" s="862">
        <f>'[47]For Form 1.3a'!J683</f>
        <v>0</v>
      </c>
      <c r="K683" s="862">
        <f>'[47]For Form 1.3a'!K683</f>
        <v>0</v>
      </c>
      <c r="L683" s="154"/>
      <c r="M683" s="154"/>
      <c r="N683" s="154"/>
      <c r="O683" s="154"/>
      <c r="P683" s="154"/>
      <c r="Q683" s="154"/>
    </row>
    <row r="684" spans="2:17">
      <c r="B684" s="386"/>
      <c r="C684" s="569"/>
      <c r="D684" s="567"/>
      <c r="E684" s="154"/>
      <c r="F684" s="154"/>
      <c r="G684" s="154"/>
      <c r="H684" s="154"/>
      <c r="I684" s="154"/>
      <c r="J684" s="154"/>
      <c r="K684" s="154"/>
      <c r="L684" s="154"/>
      <c r="M684" s="154"/>
      <c r="N684" s="154"/>
      <c r="O684" s="154"/>
      <c r="P684" s="154"/>
      <c r="Q684" s="154"/>
    </row>
    <row r="685" spans="2:17">
      <c r="B685" s="386"/>
      <c r="C685" s="569" t="s">
        <v>420</v>
      </c>
      <c r="D685" s="567"/>
      <c r="E685" s="156">
        <f t="shared" ref="E685:K685" si="114">SUM(E686:E688)</f>
        <v>9034.6524848941335</v>
      </c>
      <c r="F685" s="156">
        <f t="shared" si="114"/>
        <v>6276.085</v>
      </c>
      <c r="G685" s="156">
        <f t="shared" si="114"/>
        <v>6407.9767040289225</v>
      </c>
      <c r="H685" s="156">
        <f t="shared" si="114"/>
        <v>6570.5598225961194</v>
      </c>
      <c r="I685" s="156">
        <f t="shared" si="114"/>
        <v>6749.5465622264346</v>
      </c>
      <c r="J685" s="156">
        <f t="shared" si="114"/>
        <v>6957.7314133001801</v>
      </c>
      <c r="K685" s="156">
        <f t="shared" si="114"/>
        <v>7146.004312428825</v>
      </c>
      <c r="L685" s="156"/>
      <c r="M685" s="154"/>
      <c r="N685" s="154"/>
      <c r="O685" s="154"/>
      <c r="P685" s="154"/>
      <c r="Q685" s="154"/>
    </row>
    <row r="686" spans="2:17">
      <c r="B686" s="386"/>
      <c r="C686" s="570" t="s">
        <v>546</v>
      </c>
      <c r="D686" s="567"/>
      <c r="E686" s="862">
        <f>'[47]For Form 1.3a'!E686</f>
        <v>4358.4995950270632</v>
      </c>
      <c r="F686" s="154">
        <f>'[47]For Form 1.3a'!F686</f>
        <v>2273.3599999999997</v>
      </c>
      <c r="G686" s="154">
        <f>'[47]For Form 1.3a'!G686</f>
        <v>2329.8850160123952</v>
      </c>
      <c r="H686" s="154">
        <f>'[47]For Form 1.3a'!H686</f>
        <v>2390.1349239697652</v>
      </c>
      <c r="I686" s="154">
        <f>'[47]For Form 1.3a'!I686</f>
        <v>2454.4149552399003</v>
      </c>
      <c r="J686" s="154">
        <f>'[47]For Form 1.3a'!J686</f>
        <v>2523.065605700077</v>
      </c>
      <c r="K686" s="154">
        <f>'[47]For Form 1.3a'!K686</f>
        <v>2596.4682767552104</v>
      </c>
      <c r="L686" s="154"/>
      <c r="M686" s="154"/>
      <c r="N686" s="154"/>
      <c r="O686" s="154"/>
      <c r="P686" s="154"/>
      <c r="Q686" s="154"/>
    </row>
    <row r="687" spans="2:17">
      <c r="B687" s="386"/>
      <c r="C687" s="570" t="s">
        <v>421</v>
      </c>
      <c r="D687" s="567"/>
      <c r="E687" s="862">
        <f>'[47]For Form 1.3a'!E687</f>
        <v>4318.0391114808554</v>
      </c>
      <c r="F687" s="154">
        <f>'[47]For Form 1.3a'!F687</f>
        <v>3590.51</v>
      </c>
      <c r="G687" s="154">
        <f>'[47]For Form 1.3a'!G687</f>
        <v>3665.8766880165276</v>
      </c>
      <c r="H687" s="154">
        <f>'[47]For Form 1.3a'!H687</f>
        <v>3756.2098986263541</v>
      </c>
      <c r="I687" s="154">
        <f>'[47]For Form 1.3a'!I687</f>
        <v>3846.9166069865341</v>
      </c>
      <c r="J687" s="154">
        <f>'[47]For Form 1.3a'!J687</f>
        <v>3938.4508076001034</v>
      </c>
      <c r="K687" s="154">
        <f>'[47]For Form 1.3a'!K687</f>
        <v>4041.3210356736145</v>
      </c>
      <c r="L687" s="154"/>
      <c r="M687" s="154"/>
      <c r="N687" s="154"/>
      <c r="O687" s="154"/>
      <c r="P687" s="154"/>
      <c r="Q687" s="154"/>
    </row>
    <row r="688" spans="2:17">
      <c r="B688" s="386"/>
      <c r="C688" s="570" t="s">
        <v>422</v>
      </c>
      <c r="D688" s="567"/>
      <c r="E688" s="862">
        <f>'[47]For Form 1.3a'!E688</f>
        <v>358.11377838621354</v>
      </c>
      <c r="F688" s="154">
        <f>'[47]For Form 1.3a'!F688</f>
        <v>412.21499999999997</v>
      </c>
      <c r="G688" s="154">
        <f>'[47]For Form 1.3a'!G688</f>
        <v>412.21499999999997</v>
      </c>
      <c r="H688" s="154">
        <f>'[47]For Form 1.3a'!H688</f>
        <v>424.21499999999997</v>
      </c>
      <c r="I688" s="154">
        <f>'[47]For Form 1.3a'!I688</f>
        <v>448.21499999999997</v>
      </c>
      <c r="J688" s="154">
        <f>'[47]For Form 1.3a'!J688</f>
        <v>496.21499999999997</v>
      </c>
      <c r="K688" s="154">
        <f>'[47]For Form 1.3a'!K688</f>
        <v>508.21499999999997</v>
      </c>
      <c r="L688" s="154"/>
      <c r="M688" s="154"/>
      <c r="N688" s="154"/>
      <c r="O688" s="154"/>
      <c r="P688" s="154"/>
      <c r="Q688" s="154"/>
    </row>
    <row r="689" spans="2:17">
      <c r="B689" s="386"/>
      <c r="C689" s="570"/>
      <c r="D689" s="567"/>
      <c r="E689" s="154"/>
      <c r="F689" s="154"/>
      <c r="G689" s="154"/>
      <c r="H689" s="154"/>
      <c r="I689" s="154"/>
      <c r="J689" s="154"/>
      <c r="K689" s="154"/>
      <c r="L689" s="154"/>
      <c r="M689" s="154"/>
      <c r="N689" s="154"/>
      <c r="O689" s="154"/>
      <c r="P689" s="154"/>
      <c r="Q689" s="154"/>
    </row>
    <row r="690" spans="2:17">
      <c r="B690" s="386"/>
      <c r="C690" s="569"/>
      <c r="D690" s="567"/>
      <c r="E690" s="154"/>
      <c r="F690" s="154"/>
      <c r="G690" s="154"/>
      <c r="H690" s="154"/>
      <c r="I690" s="154"/>
      <c r="J690" s="154"/>
      <c r="K690" s="154"/>
      <c r="L690" s="154"/>
      <c r="M690" s="154"/>
      <c r="N690" s="154"/>
      <c r="O690" s="154"/>
      <c r="P690" s="154"/>
      <c r="Q690" s="154"/>
    </row>
    <row r="691" spans="2:17">
      <c r="B691" s="386"/>
      <c r="C691" s="569" t="s">
        <v>423</v>
      </c>
      <c r="D691" s="567"/>
      <c r="E691" s="862">
        <f>'[47]For Form 1.3a'!E691</f>
        <v>246.53154817911374</v>
      </c>
      <c r="F691" s="154">
        <f>'[47]For Form 1.3a'!F691</f>
        <v>276.49725875993641</v>
      </c>
      <c r="G691" s="154">
        <f>'[47]For Form 1.3a'!G691</f>
        <v>285.448023013843</v>
      </c>
      <c r="H691" s="154">
        <f>'[47]For Form 1.3a'!H691</f>
        <v>288.2502612457626</v>
      </c>
      <c r="I691" s="154">
        <f>'[47]For Form 1.3a'!I691</f>
        <v>320.68367354961885</v>
      </c>
      <c r="J691" s="154">
        <f>'[47]For Form 1.3a'!J691</f>
        <v>337.72753985573246</v>
      </c>
      <c r="K691" s="154">
        <f>'[47]For Form 1.3a'!K691</f>
        <v>356.04880256815113</v>
      </c>
      <c r="L691" s="154"/>
      <c r="M691" s="154"/>
      <c r="N691" s="154"/>
      <c r="O691" s="154"/>
      <c r="P691" s="154"/>
      <c r="Q691" s="154"/>
    </row>
    <row r="692" spans="2:17">
      <c r="B692" s="386"/>
      <c r="C692" s="569" t="s">
        <v>424</v>
      </c>
      <c r="D692" s="567"/>
      <c r="E692" s="156">
        <f t="shared" ref="E692:K692" si="115">SUM(E693:E694)</f>
        <v>219.33961245600108</v>
      </c>
      <c r="F692" s="156">
        <f t="shared" si="115"/>
        <v>249.16923965146168</v>
      </c>
      <c r="G692" s="156">
        <f t="shared" si="115"/>
        <v>259.91398045215789</v>
      </c>
      <c r="H692" s="156">
        <f t="shared" si="115"/>
        <v>270.88135990182332</v>
      </c>
      <c r="I692" s="156">
        <f t="shared" si="115"/>
        <v>303.78687192108481</v>
      </c>
      <c r="J692" s="156">
        <f t="shared" si="115"/>
        <v>319.48712373670116</v>
      </c>
      <c r="K692" s="156">
        <f t="shared" si="115"/>
        <v>336.35473864498783</v>
      </c>
      <c r="L692" s="156"/>
      <c r="M692" s="154"/>
      <c r="N692" s="154"/>
      <c r="O692" s="154"/>
      <c r="P692" s="154"/>
      <c r="Q692" s="154"/>
    </row>
    <row r="693" spans="2:17">
      <c r="B693" s="386"/>
      <c r="C693" s="570" t="s">
        <v>425</v>
      </c>
      <c r="D693" s="567"/>
      <c r="E693" s="862">
        <f>'[47]For Form 1.3a'!E693</f>
        <v>153.87614845600109</v>
      </c>
      <c r="F693" s="154">
        <f>'[47]For Form 1.3a'!F693</f>
        <v>171.00281465146168</v>
      </c>
      <c r="G693" s="154">
        <f>'[47]For Form 1.3a'!G693</f>
        <v>181.15613414778127</v>
      </c>
      <c r="H693" s="154">
        <f>'[47]For Form 1.3a'!H693</f>
        <v>191.49561167848154</v>
      </c>
      <c r="I693" s="154">
        <f>'[47]For Form 1.3a'!I693</f>
        <v>205.35309174203064</v>
      </c>
      <c r="J693" s="154">
        <f>'[47]For Form 1.3a'!J693</f>
        <v>218.46256030021758</v>
      </c>
      <c r="K693" s="154">
        <f>'[47]For Form 1.3a'!K693</f>
        <v>232.56046805469731</v>
      </c>
      <c r="L693" s="154"/>
      <c r="M693" s="154"/>
      <c r="N693" s="154"/>
      <c r="O693" s="154"/>
      <c r="P693" s="154"/>
      <c r="Q693" s="154"/>
    </row>
    <row r="694" spans="2:17">
      <c r="B694" s="386"/>
      <c r="C694" s="570" t="s">
        <v>426</v>
      </c>
      <c r="D694" s="567"/>
      <c r="E694" s="156">
        <f t="shared" ref="E694:K694" si="116">SUM(E695:E697)</f>
        <v>65.463464000000002</v>
      </c>
      <c r="F694" s="156">
        <f t="shared" si="116"/>
        <v>78.166425000000004</v>
      </c>
      <c r="G694" s="156">
        <f t="shared" si="116"/>
        <v>78.757846304376628</v>
      </c>
      <c r="H694" s="156">
        <f t="shared" si="116"/>
        <v>79.385748223341778</v>
      </c>
      <c r="I694" s="156">
        <f t="shared" si="116"/>
        <v>98.433780179054182</v>
      </c>
      <c r="J694" s="156">
        <f t="shared" si="116"/>
        <v>101.02456343648359</v>
      </c>
      <c r="K694" s="156">
        <f t="shared" si="116"/>
        <v>103.79427059029052</v>
      </c>
      <c r="L694" s="156"/>
      <c r="M694" s="154"/>
      <c r="N694" s="154"/>
      <c r="O694" s="154"/>
      <c r="P694" s="154"/>
      <c r="Q694" s="154"/>
    </row>
    <row r="695" spans="2:17">
      <c r="B695" s="386"/>
      <c r="C695" s="571" t="s">
        <v>427</v>
      </c>
      <c r="D695" s="567"/>
      <c r="E695" s="862">
        <f>'[47]For Form 1.3a'!E695</f>
        <v>14.423229000000001</v>
      </c>
      <c r="F695" s="154">
        <f>'[47]For Form 1.3a'!F695</f>
        <v>15.546775</v>
      </c>
      <c r="G695" s="154">
        <f>'[47]For Form 1.3a'!G695</f>
        <v>17.948325245622094</v>
      </c>
      <c r="H695" s="154">
        <f>'[47]For Form 1.3a'!H695</f>
        <v>18.961339259520603</v>
      </c>
      <c r="I695" s="154">
        <f>'[47]For Form 1.3a'!I695</f>
        <v>32.752240182467027</v>
      </c>
      <c r="J695" s="154">
        <f>'[47]For Form 1.3a'!J695</f>
        <v>33.944223856063175</v>
      </c>
      <c r="K695" s="154">
        <f>'[47]For Form 1.3a'!K695</f>
        <v>35.240374235282069</v>
      </c>
      <c r="L695" s="154"/>
      <c r="M695" s="154"/>
      <c r="N695" s="154"/>
      <c r="O695" s="154"/>
      <c r="P695" s="154"/>
      <c r="Q695" s="154"/>
    </row>
    <row r="696" spans="2:17">
      <c r="B696" s="386"/>
      <c r="C696" s="571" t="s">
        <v>428</v>
      </c>
      <c r="D696" s="567"/>
      <c r="E696" s="862">
        <f>'[47]For Form 1.3a'!E696</f>
        <v>4.8732350000000002</v>
      </c>
      <c r="F696" s="154">
        <f>'[47]For Form 1.3a'!F696</f>
        <v>11.978649999999998</v>
      </c>
      <c r="G696" s="154">
        <f>'[47]For Form 1.3a'!G696</f>
        <v>10.168521058754528</v>
      </c>
      <c r="H696" s="154">
        <f>'[47]For Form 1.3a'!H696</f>
        <v>9.7834089638211719</v>
      </c>
      <c r="I696" s="154">
        <f>'[47]For Form 1.3a'!I696</f>
        <v>23.757292566987154</v>
      </c>
      <c r="J696" s="154">
        <f>'[47]For Form 1.3a'!J696</f>
        <v>24.104067064228417</v>
      </c>
      <c r="K696" s="154">
        <f>'[47]For Form 1.3a'!K696</f>
        <v>24.4938812435926</v>
      </c>
      <c r="L696" s="154"/>
      <c r="M696" s="154"/>
      <c r="N696" s="154"/>
      <c r="O696" s="154"/>
      <c r="P696" s="154"/>
      <c r="Q696" s="154"/>
    </row>
    <row r="697" spans="2:17" ht="13.5" thickBot="1">
      <c r="B697" s="395"/>
      <c r="C697" s="572" t="s">
        <v>527</v>
      </c>
      <c r="D697" s="573"/>
      <c r="E697" s="862">
        <f>'[47]For Form 1.3a'!E697</f>
        <v>46.167000000000002</v>
      </c>
      <c r="F697" s="154">
        <f>'[47]For Form 1.3a'!F697</f>
        <v>50.641000000000005</v>
      </c>
      <c r="G697" s="154">
        <f>'[47]For Form 1.3a'!G697</f>
        <v>50.641000000000005</v>
      </c>
      <c r="H697" s="154">
        <f>'[47]For Form 1.3a'!H697</f>
        <v>50.641000000000005</v>
      </c>
      <c r="I697" s="154">
        <f>'[47]For Form 1.3a'!I697</f>
        <v>41.924247429600001</v>
      </c>
      <c r="J697" s="154">
        <f>'[47]For Form 1.3a'!J697</f>
        <v>42.976272516192005</v>
      </c>
      <c r="K697" s="154">
        <f>'[47]For Form 1.3a'!K697</f>
        <v>44.060015111415844</v>
      </c>
      <c r="L697" s="227"/>
      <c r="M697" s="227"/>
      <c r="N697" s="227"/>
      <c r="O697" s="227"/>
      <c r="P697" s="227"/>
      <c r="Q697" s="227"/>
    </row>
  </sheetData>
  <protectedRanges>
    <protectedRange password="CB57" sqref="F381:Q381 F299:Q299 F340:Q340 F422:Q422 E258:Q258 E217:Q217 E176:Q176 E135:Q135 E94:Q94 E76:E78 G76:Q78 F76:K76 F78:K78 E79:Q82 L95:Q123 L136:Q164 L177:Q205 L218:Q246 E27:R40 E26 L26:R26 F463:Q463 F504:Q504 F545:Q545 F586:Q586 F627:Q627 F668:Q668 E11:R25 E117:E119 G117:K119 F117:K117 F119:K119 E120:K123 E95:K116 E158:E160 G158:K160 F158:K158 F160:K160 E161:K164 E136:K157 E199:E201 G199:K201 F199:K199 F201:K201 E202:K205 E177:K198 E240:E242 G240:K242 F240:K240 F242:K242 E243:K246 E218:K239 L259:Q287 E281:E283 G281:K283 F281:K281 F283:K283 E284:K287 L300:Q328 E322:E324 G322:K324 F322:K322 F324:K324 E325:K328 E300:K321 L341:Q369 E363:E365 G363:K365 F363:K363 F365:K365 E366:K369 E341:K362 L382:Q410 E404:E406 G404:K406 F404:K404 F406:K406 E407:K410 E382:K403 L423:Q451 E445:E447 G445:K447 F445:K445 F447:K447 E448:K451 E423:K444 L464:Q492 E486:E488 G486:K488 F486:K486 F488:K488 E489:K492 E464:K485 L505:Q533 E527:E529 G527:K529 F527:K527 F529:K529 E530:K533 E505:K526 L546:Q574 E568:E570 G568:K570 F568:K568 F570:K570 E571:K574 E546:K567 L587:Q615 E609:E611 G609:K611 F609:K609 F611:K611 E612:K615 E587:K608 L628:Q656 E650:E652 G650:K652 F650:K650 F652:K652 E653:K656 E628:K649 L669:Q697 E691:E693 G691:K693 F691:K691 F693:K693 E694:K697 E669:K690 E53:Q75 E259:K280" name="Form 1.3b_2"/>
  </protectedRanges>
  <mergeCells count="277">
    <mergeCell ref="I622:I626"/>
    <mergeCell ref="J622:J626"/>
    <mergeCell ref="K622:K626"/>
    <mergeCell ref="I663:I667"/>
    <mergeCell ref="J663:J667"/>
    <mergeCell ref="K663:K667"/>
    <mergeCell ref="M663:Q665"/>
    <mergeCell ref="M666:M667"/>
    <mergeCell ref="N666:N667"/>
    <mergeCell ref="O666:O667"/>
    <mergeCell ref="P666:P667"/>
    <mergeCell ref="Q666:Q667"/>
    <mergeCell ref="B622:B626"/>
    <mergeCell ref="C622:C626"/>
    <mergeCell ref="D622:D626"/>
    <mergeCell ref="F622:F626"/>
    <mergeCell ref="G622:G626"/>
    <mergeCell ref="H622:H626"/>
    <mergeCell ref="B663:B667"/>
    <mergeCell ref="C663:C667"/>
    <mergeCell ref="D663:D667"/>
    <mergeCell ref="F663:F667"/>
    <mergeCell ref="G663:G667"/>
    <mergeCell ref="H663:H667"/>
    <mergeCell ref="M581:Q583"/>
    <mergeCell ref="M584:M585"/>
    <mergeCell ref="N584:N585"/>
    <mergeCell ref="O584:O585"/>
    <mergeCell ref="P584:P585"/>
    <mergeCell ref="Q584:Q585"/>
    <mergeCell ref="M622:Q624"/>
    <mergeCell ref="M625:M626"/>
    <mergeCell ref="N625:N626"/>
    <mergeCell ref="O625:O626"/>
    <mergeCell ref="P625:P626"/>
    <mergeCell ref="Q625:Q626"/>
    <mergeCell ref="B581:B585"/>
    <mergeCell ref="C581:C585"/>
    <mergeCell ref="D581:D585"/>
    <mergeCell ref="F581:F585"/>
    <mergeCell ref="G581:G585"/>
    <mergeCell ref="H581:H585"/>
    <mergeCell ref="I540:I544"/>
    <mergeCell ref="J540:J544"/>
    <mergeCell ref="K540:K544"/>
    <mergeCell ref="I581:I585"/>
    <mergeCell ref="J581:J585"/>
    <mergeCell ref="K581:K585"/>
    <mergeCell ref="M540:Q542"/>
    <mergeCell ref="M543:M544"/>
    <mergeCell ref="N543:N544"/>
    <mergeCell ref="O543:O544"/>
    <mergeCell ref="P543:P544"/>
    <mergeCell ref="Q543:Q544"/>
    <mergeCell ref="B540:B544"/>
    <mergeCell ref="C540:C544"/>
    <mergeCell ref="D540:D544"/>
    <mergeCell ref="F540:F544"/>
    <mergeCell ref="G540:G544"/>
    <mergeCell ref="H540:H544"/>
    <mergeCell ref="H499:H503"/>
    <mergeCell ref="I499:I503"/>
    <mergeCell ref="J499:J503"/>
    <mergeCell ref="K499:K503"/>
    <mergeCell ref="M499:Q501"/>
    <mergeCell ref="M502:M503"/>
    <mergeCell ref="N502:N503"/>
    <mergeCell ref="O502:O503"/>
    <mergeCell ref="P502:P503"/>
    <mergeCell ref="Q502:Q503"/>
    <mergeCell ref="B458:B462"/>
    <mergeCell ref="B499:B503"/>
    <mergeCell ref="C499:C503"/>
    <mergeCell ref="D499:D503"/>
    <mergeCell ref="F499:F503"/>
    <mergeCell ref="G499:G503"/>
    <mergeCell ref="C458:C462"/>
    <mergeCell ref="D458:D462"/>
    <mergeCell ref="F458:F462"/>
    <mergeCell ref="G458:G462"/>
    <mergeCell ref="J458:J462"/>
    <mergeCell ref="K458:K462"/>
    <mergeCell ref="M458:Q460"/>
    <mergeCell ref="M461:M462"/>
    <mergeCell ref="N461:N462"/>
    <mergeCell ref="O461:O462"/>
    <mergeCell ref="P461:P462"/>
    <mergeCell ref="Q461:Q462"/>
    <mergeCell ref="H458:H462"/>
    <mergeCell ref="I458:I462"/>
    <mergeCell ref="L174:L175"/>
    <mergeCell ref="L130:R132"/>
    <mergeCell ref="L133:L134"/>
    <mergeCell ref="R133:R134"/>
    <mergeCell ref="L171:R173"/>
    <mergeCell ref="G212:G216"/>
    <mergeCell ref="H212:H216"/>
    <mergeCell ref="R174:R175"/>
    <mergeCell ref="L212:R214"/>
    <mergeCell ref="L215:L216"/>
    <mergeCell ref="R215:R216"/>
    <mergeCell ref="M215:M216"/>
    <mergeCell ref="N215:N216"/>
    <mergeCell ref="O215:O216"/>
    <mergeCell ref="P215:P216"/>
    <mergeCell ref="Q215:Q216"/>
    <mergeCell ref="M174:M175"/>
    <mergeCell ref="N174:N175"/>
    <mergeCell ref="O174:O175"/>
    <mergeCell ref="P174:P175"/>
    <mergeCell ref="Q174:Q175"/>
    <mergeCell ref="P133:P134"/>
    <mergeCell ref="B417:B421"/>
    <mergeCell ref="C417:C421"/>
    <mergeCell ref="D417:D421"/>
    <mergeCell ref="F417:F421"/>
    <mergeCell ref="K417:K421"/>
    <mergeCell ref="G417:G421"/>
    <mergeCell ref="H417:H421"/>
    <mergeCell ref="I417:I421"/>
    <mergeCell ref="J417:J421"/>
    <mergeCell ref="K376:K380"/>
    <mergeCell ref="K335:K339"/>
    <mergeCell ref="I376:I380"/>
    <mergeCell ref="J376:J380"/>
    <mergeCell ref="I253:I257"/>
    <mergeCell ref="J253:J257"/>
    <mergeCell ref="K253:K257"/>
    <mergeCell ref="I130:I134"/>
    <mergeCell ref="K48:K52"/>
    <mergeCell ref="K294:K298"/>
    <mergeCell ref="J335:J339"/>
    <mergeCell ref="I48:I52"/>
    <mergeCell ref="J48:J52"/>
    <mergeCell ref="B376:B380"/>
    <mergeCell ref="C376:C380"/>
    <mergeCell ref="D376:D380"/>
    <mergeCell ref="F376:F380"/>
    <mergeCell ref="G376:G380"/>
    <mergeCell ref="H376:H380"/>
    <mergeCell ref="G335:G339"/>
    <mergeCell ref="H335:H339"/>
    <mergeCell ref="I335:I339"/>
    <mergeCell ref="B335:B339"/>
    <mergeCell ref="C335:C339"/>
    <mergeCell ref="D335:D339"/>
    <mergeCell ref="F335:F339"/>
    <mergeCell ref="G294:G298"/>
    <mergeCell ref="H294:H298"/>
    <mergeCell ref="I294:I298"/>
    <mergeCell ref="J294:J298"/>
    <mergeCell ref="B294:B298"/>
    <mergeCell ref="C294:C298"/>
    <mergeCell ref="D294:D298"/>
    <mergeCell ref="F294:F298"/>
    <mergeCell ref="B253:B257"/>
    <mergeCell ref="C253:C257"/>
    <mergeCell ref="D253:D257"/>
    <mergeCell ref="F253:F257"/>
    <mergeCell ref="B212:B216"/>
    <mergeCell ref="C212:C216"/>
    <mergeCell ref="D212:D216"/>
    <mergeCell ref="F212:F216"/>
    <mergeCell ref="G253:G257"/>
    <mergeCell ref="H253:H257"/>
    <mergeCell ref="I212:I216"/>
    <mergeCell ref="J212:J216"/>
    <mergeCell ref="K212:K216"/>
    <mergeCell ref="E212:E216"/>
    <mergeCell ref="B171:B175"/>
    <mergeCell ref="C171:C175"/>
    <mergeCell ref="D171:D175"/>
    <mergeCell ref="F171:F175"/>
    <mergeCell ref="G171:G175"/>
    <mergeCell ref="H171:H175"/>
    <mergeCell ref="I171:I175"/>
    <mergeCell ref="J171:J175"/>
    <mergeCell ref="K171:K175"/>
    <mergeCell ref="E171:E175"/>
    <mergeCell ref="B130:B134"/>
    <mergeCell ref="C130:C134"/>
    <mergeCell ref="D130:D134"/>
    <mergeCell ref="F130:F134"/>
    <mergeCell ref="G130:G134"/>
    <mergeCell ref="H130:H134"/>
    <mergeCell ref="J130:J134"/>
    <mergeCell ref="K130:K134"/>
    <mergeCell ref="I89:I93"/>
    <mergeCell ref="J89:J93"/>
    <mergeCell ref="B89:B93"/>
    <mergeCell ref="C89:C93"/>
    <mergeCell ref="D89:D93"/>
    <mergeCell ref="F89:F93"/>
    <mergeCell ref="E89:E93"/>
    <mergeCell ref="K89:K93"/>
    <mergeCell ref="G89:G93"/>
    <mergeCell ref="H89:H93"/>
    <mergeCell ref="E130:E134"/>
    <mergeCell ref="Q92:Q93"/>
    <mergeCell ref="P92:P93"/>
    <mergeCell ref="J6:J10"/>
    <mergeCell ref="K6:K10"/>
    <mergeCell ref="Q9:Q10"/>
    <mergeCell ref="Q133:Q134"/>
    <mergeCell ref="M133:M134"/>
    <mergeCell ref="N133:N134"/>
    <mergeCell ref="O133:O134"/>
    <mergeCell ref="L6:R8"/>
    <mergeCell ref="L9:L10"/>
    <mergeCell ref="L48:R50"/>
    <mergeCell ref="P51:P52"/>
    <mergeCell ref="Q51:Q52"/>
    <mergeCell ref="N51:N52"/>
    <mergeCell ref="M9:M10"/>
    <mergeCell ref="R9:R10"/>
    <mergeCell ref="L51:L52"/>
    <mergeCell ref="R51:R52"/>
    <mergeCell ref="L89:R91"/>
    <mergeCell ref="L92:L93"/>
    <mergeCell ref="R92:R93"/>
    <mergeCell ref="B48:B52"/>
    <mergeCell ref="B6:B10"/>
    <mergeCell ref="C6:C10"/>
    <mergeCell ref="D6:D10"/>
    <mergeCell ref="F6:F10"/>
    <mergeCell ref="M92:M93"/>
    <mergeCell ref="N92:N93"/>
    <mergeCell ref="O92:O93"/>
    <mergeCell ref="P9:P10"/>
    <mergeCell ref="O9:O10"/>
    <mergeCell ref="O51:O52"/>
    <mergeCell ref="N9:N10"/>
    <mergeCell ref="M51:M52"/>
    <mergeCell ref="C48:C52"/>
    <mergeCell ref="D48:D52"/>
    <mergeCell ref="F48:F52"/>
    <mergeCell ref="G48:G52"/>
    <mergeCell ref="H48:H52"/>
    <mergeCell ref="E6:E10"/>
    <mergeCell ref="E48:E52"/>
    <mergeCell ref="G6:G10"/>
    <mergeCell ref="H6:H10"/>
    <mergeCell ref="I6:I10"/>
    <mergeCell ref="Q256:Q257"/>
    <mergeCell ref="L253:R255"/>
    <mergeCell ref="L256:L257"/>
    <mergeCell ref="R256:R257"/>
    <mergeCell ref="M256:M257"/>
    <mergeCell ref="N256:N257"/>
    <mergeCell ref="O256:O257"/>
    <mergeCell ref="P256:P257"/>
    <mergeCell ref="Q297:Q298"/>
    <mergeCell ref="L294:R296"/>
    <mergeCell ref="L297:L298"/>
    <mergeCell ref="R297:R298"/>
    <mergeCell ref="M297:M298"/>
    <mergeCell ref="N297:N298"/>
    <mergeCell ref="O297:O298"/>
    <mergeCell ref="P297:P298"/>
    <mergeCell ref="M417:Q419"/>
    <mergeCell ref="M420:M421"/>
    <mergeCell ref="N420:N421"/>
    <mergeCell ref="O420:O421"/>
    <mergeCell ref="P420:P421"/>
    <mergeCell ref="Q420:Q421"/>
    <mergeCell ref="M335:Q337"/>
    <mergeCell ref="M338:M339"/>
    <mergeCell ref="N338:N339"/>
    <mergeCell ref="O338:O339"/>
    <mergeCell ref="P338:P339"/>
    <mergeCell ref="Q338:Q339"/>
    <mergeCell ref="M376:Q378"/>
    <mergeCell ref="M379:M380"/>
    <mergeCell ref="N379:N380"/>
    <mergeCell ref="O379:O380"/>
    <mergeCell ref="P379:P380"/>
    <mergeCell ref="Q379:Q380"/>
  </mergeCells>
  <phoneticPr fontId="7" type="noConversion"/>
  <dataValidations count="2">
    <dataValidation type="decimal" operator="greaterThan" allowBlank="1" showInputMessage="1" showErrorMessage="1" sqref="L11:L47 E53:E82 L53:L88 L299:L65536 L5 E11:E40 L258:L293 L217:L252 L176:L211 L135:L170 L94:L129 E94:E123 E135:E164 E176:E205 E217:E246 E258:E287 E300:E328 E341:E369 E382:E410 E423:E451 E464:E492 E505:E533 E546:E574 E587:E615 E628:E656 E669:E697 F5:J46 K5:K65536 F48:J65536">
      <formula1>-1E+23</formula1>
    </dataValidation>
    <dataValidation operator="greaterThan" allowBlank="1" showInputMessage="1" showErrorMessage="1" error="Enter in number format only" sqref="L6 M297:R65536 L294 M256:R293 L253 M215:R252 L212 M174:R211 L171 M133:R170 L130 M92:R129 L89 M51:R88 L48 M9:R47 M1:R5"/>
  </dataValidations>
  <pageMargins left="0.5" right="0.25" top="0.5" bottom="0.5" header="0.5" footer="0.5"/>
  <pageSetup scale="52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A2:R10"/>
  <sheetViews>
    <sheetView view="pageBreakPreview" topLeftCell="B1" zoomScale="85" zoomScaleNormal="100" workbookViewId="0">
      <selection activeCell="E27" sqref="E27:J27"/>
    </sheetView>
  </sheetViews>
  <sheetFormatPr defaultColWidth="9.140625" defaultRowHeight="12.75"/>
  <cols>
    <col min="1" max="1" width="11.85546875" style="8" customWidth="1"/>
    <col min="2" max="2" width="10.5703125" style="8" bestFit="1" customWidth="1"/>
    <col min="3" max="3" width="70" style="8" bestFit="1" customWidth="1"/>
    <col min="4" max="4" width="6.5703125" style="8" bestFit="1" customWidth="1"/>
    <col min="5" max="5" width="9.5703125" style="8" customWidth="1"/>
    <col min="6" max="6" width="10.85546875" style="8" customWidth="1"/>
    <col min="7" max="7" width="11" style="8" customWidth="1"/>
    <col min="8" max="9" width="9.5703125" style="8" customWidth="1"/>
    <col min="10" max="10" width="11.140625" style="8" customWidth="1"/>
    <col min="11" max="12" width="9.5703125" style="8" customWidth="1"/>
    <col min="13" max="13" width="10.42578125" style="8" bestFit="1" customWidth="1"/>
    <col min="14" max="16384" width="9.140625" style="8"/>
  </cols>
  <sheetData>
    <row r="2" spans="1:18" ht="13.5" thickBot="1">
      <c r="A2" s="70"/>
      <c r="B2" s="69" t="s">
        <v>442</v>
      </c>
      <c r="C2" s="320" t="s">
        <v>443</v>
      </c>
      <c r="D2" s="92"/>
      <c r="E2" s="92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</row>
    <row r="3" spans="1:18" ht="13.5" thickBot="1">
      <c r="A3" s="70"/>
      <c r="B3" s="70"/>
      <c r="C3" s="69"/>
      <c r="D3" s="69"/>
      <c r="E3" s="69"/>
      <c r="F3" s="70"/>
      <c r="G3" s="70"/>
      <c r="H3" s="70"/>
      <c r="I3" s="70"/>
      <c r="J3" s="70"/>
      <c r="K3" s="90" t="s">
        <v>231</v>
      </c>
      <c r="L3" s="2200" t="s">
        <v>151</v>
      </c>
      <c r="M3" s="2201"/>
      <c r="N3" s="2201"/>
      <c r="O3" s="2201"/>
      <c r="P3" s="2201"/>
      <c r="Q3" s="2201"/>
      <c r="R3" s="2202"/>
    </row>
    <row r="4" spans="1:18" ht="26.25" thickBot="1">
      <c r="A4" s="70"/>
      <c r="B4" s="326" t="s">
        <v>142</v>
      </c>
      <c r="C4" s="326" t="s">
        <v>339</v>
      </c>
      <c r="D4" s="326" t="s">
        <v>144</v>
      </c>
      <c r="E4" s="326" t="s">
        <v>573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563" t="s">
        <v>150</v>
      </c>
      <c r="L4" s="305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31" t="s">
        <v>149</v>
      </c>
      <c r="R4" s="31" t="s">
        <v>150</v>
      </c>
    </row>
    <row r="5" spans="1:18">
      <c r="A5" s="70"/>
      <c r="B5" s="579"/>
      <c r="C5" s="580" t="s">
        <v>444</v>
      </c>
      <c r="D5" s="580"/>
      <c r="E5" s="157">
        <f t="shared" ref="E5:K5" si="0">SUM(E6:E8)</f>
        <v>892.97486744600008</v>
      </c>
      <c r="F5" s="157">
        <f t="shared" si="0"/>
        <v>1840.8963594610002</v>
      </c>
      <c r="G5" s="157">
        <f t="shared" si="0"/>
        <v>2049.7480848935711</v>
      </c>
      <c r="H5" s="157">
        <f t="shared" si="0"/>
        <v>2358.2814276528302</v>
      </c>
      <c r="I5" s="157">
        <f t="shared" si="0"/>
        <v>2718.3954638551604</v>
      </c>
      <c r="J5" s="157">
        <f t="shared" si="0"/>
        <v>3220.0487064782465</v>
      </c>
      <c r="K5" s="339">
        <f t="shared" si="0"/>
        <v>3703.7140529312678</v>
      </c>
      <c r="L5" s="581"/>
      <c r="M5" s="581"/>
      <c r="N5" s="581"/>
      <c r="O5" s="581"/>
      <c r="P5" s="581"/>
      <c r="Q5" s="225"/>
      <c r="R5" s="582"/>
    </row>
    <row r="6" spans="1:18">
      <c r="A6" s="70"/>
      <c r="B6" s="583"/>
      <c r="C6" s="584" t="s">
        <v>445</v>
      </c>
      <c r="D6" s="584"/>
      <c r="E6" s="286">
        <f>'Form 1.3a'!E14</f>
        <v>87.203959435999977</v>
      </c>
      <c r="F6" s="286">
        <f>'Form 1.3a'!F14</f>
        <v>71.981514393999959</v>
      </c>
      <c r="G6" s="286">
        <f>'Form 1.3a'!G14</f>
        <v>94.066315048268564</v>
      </c>
      <c r="H6" s="286">
        <f>'Form 1.3a'!H14</f>
        <v>118.19702346240484</v>
      </c>
      <c r="I6" s="286">
        <f>'Form 1.3a'!I14</f>
        <v>144.82365218714958</v>
      </c>
      <c r="J6" s="286">
        <f>'Form 1.3a'!J14</f>
        <v>176.00014498280643</v>
      </c>
      <c r="K6" s="340">
        <f>'Form 1.3a'!K14</f>
        <v>213.06158576575868</v>
      </c>
      <c r="L6" s="225"/>
      <c r="M6" s="225"/>
      <c r="N6" s="225"/>
      <c r="O6" s="225"/>
      <c r="P6" s="225"/>
      <c r="Q6" s="225"/>
      <c r="R6" s="582"/>
    </row>
    <row r="7" spans="1:18">
      <c r="A7" s="70"/>
      <c r="B7" s="583"/>
      <c r="C7" s="584" t="s">
        <v>446</v>
      </c>
      <c r="D7" s="584"/>
      <c r="E7" s="286">
        <f>'Form 1.3a'!E13</f>
        <v>83.403679133000011</v>
      </c>
      <c r="F7" s="286">
        <f>'Form 1.3a'!F13</f>
        <v>87.074251749000027</v>
      </c>
      <c r="G7" s="286">
        <f>'Form 1.3a'!G13</f>
        <v>96.267792224893583</v>
      </c>
      <c r="H7" s="286">
        <f>'Form 1.3a'!H13</f>
        <v>110.26741840820374</v>
      </c>
      <c r="I7" s="286">
        <f>'Form 1.3a'!I13</f>
        <v>126.68322641320965</v>
      </c>
      <c r="J7" s="286">
        <f>'Form 1.3a'!J13</f>
        <v>149.84228976256674</v>
      </c>
      <c r="K7" s="340">
        <f>'Form 1.3a'!K13</f>
        <v>171.82622020605248</v>
      </c>
      <c r="L7" s="225"/>
      <c r="M7" s="225"/>
      <c r="N7" s="225"/>
      <c r="O7" s="225"/>
      <c r="P7" s="225"/>
      <c r="Q7" s="225"/>
      <c r="R7" s="582"/>
    </row>
    <row r="8" spans="1:18">
      <c r="A8" s="70"/>
      <c r="B8" s="583"/>
      <c r="C8" s="584" t="s">
        <v>447</v>
      </c>
      <c r="D8" s="584"/>
      <c r="E8" s="286">
        <f>'Form 1.3a'!E12</f>
        <v>722.36722887700012</v>
      </c>
      <c r="F8" s="286">
        <f>'Form 1.3a'!F12</f>
        <v>1681.8405933180002</v>
      </c>
      <c r="G8" s="286">
        <f>'Form 1.3a'!G12</f>
        <v>1859.4139776204088</v>
      </c>
      <c r="H8" s="286">
        <f>'Form 1.3a'!H12</f>
        <v>2129.8169857822218</v>
      </c>
      <c r="I8" s="286">
        <f>'Form 1.3a'!I12</f>
        <v>2446.888585254801</v>
      </c>
      <c r="J8" s="286">
        <f>'Form 1.3a'!J12</f>
        <v>2894.2062717328731</v>
      </c>
      <c r="K8" s="340">
        <f>'Form 1.3a'!K12</f>
        <v>3318.8262469594565</v>
      </c>
      <c r="L8" s="225"/>
      <c r="M8" s="225"/>
      <c r="N8" s="225"/>
      <c r="O8" s="225"/>
      <c r="P8" s="225"/>
      <c r="Q8" s="225"/>
      <c r="R8" s="582"/>
    </row>
    <row r="9" spans="1:18">
      <c r="A9" s="70"/>
      <c r="B9" s="585"/>
      <c r="C9" s="586" t="s">
        <v>448</v>
      </c>
      <c r="D9" s="587"/>
      <c r="E9" s="587"/>
      <c r="F9" s="1033">
        <f t="shared" ref="F9:K9" si="1">F6*0.2</f>
        <v>14.396302878799993</v>
      </c>
      <c r="G9" s="1033">
        <f t="shared" si="1"/>
        <v>18.813263009653713</v>
      </c>
      <c r="H9" s="1033">
        <f t="shared" si="1"/>
        <v>23.639404692480969</v>
      </c>
      <c r="I9" s="1033">
        <f t="shared" si="1"/>
        <v>28.964730437429917</v>
      </c>
      <c r="J9" s="1033">
        <f t="shared" si="1"/>
        <v>35.200028996561286</v>
      </c>
      <c r="K9" s="1033">
        <f t="shared" si="1"/>
        <v>42.612317153151736</v>
      </c>
      <c r="L9" s="225"/>
      <c r="M9" s="225"/>
      <c r="N9" s="225"/>
      <c r="O9" s="225"/>
      <c r="P9" s="225"/>
      <c r="Q9" s="225"/>
      <c r="R9" s="582"/>
    </row>
    <row r="10" spans="1:18" ht="13.5" thickBot="1">
      <c r="A10" s="70"/>
      <c r="B10" s="79"/>
      <c r="C10" s="25" t="s">
        <v>449</v>
      </c>
      <c r="D10" s="25"/>
      <c r="E10" s="25">
        <f t="shared" ref="E10:K10" si="2">(E5/12)+E9</f>
        <v>74.414572287166678</v>
      </c>
      <c r="F10" s="25">
        <f>(F5/12)+F9</f>
        <v>167.80433283388334</v>
      </c>
      <c r="G10" s="25">
        <f t="shared" si="2"/>
        <v>189.62560341745132</v>
      </c>
      <c r="H10" s="25">
        <f t="shared" si="2"/>
        <v>220.16285699688351</v>
      </c>
      <c r="I10" s="25">
        <f t="shared" si="2"/>
        <v>255.49768575869328</v>
      </c>
      <c r="J10" s="25">
        <f t="shared" si="2"/>
        <v>303.53742120308181</v>
      </c>
      <c r="K10" s="341">
        <f t="shared" si="2"/>
        <v>351.25515489742406</v>
      </c>
      <c r="L10" s="588"/>
      <c r="M10" s="588"/>
      <c r="N10" s="588"/>
      <c r="O10" s="588"/>
      <c r="P10" s="588"/>
      <c r="Q10" s="588"/>
      <c r="R10" s="589"/>
    </row>
  </sheetData>
  <protectedRanges>
    <protectedRange password="CB57" sqref="E5:K9" name="Form 1.1j_1"/>
  </protectedRanges>
  <mergeCells count="1">
    <mergeCell ref="L3:R3"/>
  </mergeCells>
  <phoneticPr fontId="7" type="noConversion"/>
  <dataValidations count="2">
    <dataValidation type="decimal" operator="greaterThan" allowBlank="1" showInputMessage="1" showErrorMessage="1" error="Enter in number format only" sqref="E5:E10 L11:L65536 L1:L2 F1:K1048576">
      <formula1>-1000000000000000</formula1>
    </dataValidation>
    <dataValidation operator="greaterThan" allowBlank="1" showInputMessage="1" showErrorMessage="1" error="Enter in number format only" sqref="L3 M1:R2 M4:R65536 L5:L10"/>
  </dataValidations>
  <pageMargins left="0.5" right="0.25" top="0.5" bottom="0.5" header="0.5" footer="0.5"/>
  <pageSetup scale="59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3:R24"/>
  <sheetViews>
    <sheetView view="pageBreakPreview" zoomScale="85" zoomScaleNormal="100" workbookViewId="0">
      <selection activeCell="E27" sqref="E27:J27"/>
    </sheetView>
  </sheetViews>
  <sheetFormatPr defaultColWidth="9.140625" defaultRowHeight="12.75"/>
  <cols>
    <col min="1" max="1" width="13.140625" style="52" customWidth="1"/>
    <col min="2" max="2" width="11.42578125" style="52" customWidth="1"/>
    <col min="3" max="3" width="26.5703125" style="52" customWidth="1"/>
    <col min="4" max="16384" width="9.140625" style="52"/>
  </cols>
  <sheetData>
    <row r="3" spans="2:18">
      <c r="B3" s="371" t="s">
        <v>81</v>
      </c>
      <c r="C3" s="371" t="s">
        <v>450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</row>
    <row r="4" spans="2:18" ht="13.5" thickBot="1"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2:18" ht="13.5" customHeight="1" thickBot="1">
      <c r="B5" s="2205" t="s">
        <v>142</v>
      </c>
      <c r="C5" s="2205" t="s">
        <v>143</v>
      </c>
      <c r="D5" s="2205" t="s">
        <v>407</v>
      </c>
      <c r="E5" s="2209" t="s">
        <v>451</v>
      </c>
      <c r="F5" s="2203"/>
      <c r="G5" s="2203"/>
      <c r="H5" s="2203"/>
      <c r="I5" s="2203"/>
      <c r="J5" s="2203"/>
      <c r="K5" s="2204"/>
      <c r="L5" s="2203" t="s">
        <v>151</v>
      </c>
      <c r="M5" s="2203"/>
      <c r="N5" s="2203"/>
      <c r="O5" s="2203"/>
      <c r="P5" s="2203"/>
      <c r="Q5" s="2203"/>
      <c r="R5" s="2204"/>
    </row>
    <row r="6" spans="2:18">
      <c r="B6" s="2207"/>
      <c r="C6" s="2207"/>
      <c r="D6" s="2207"/>
      <c r="E6" s="2205" t="s">
        <v>800</v>
      </c>
      <c r="F6" s="2205" t="s">
        <v>145</v>
      </c>
      <c r="G6" s="2205" t="s">
        <v>146</v>
      </c>
      <c r="H6" s="2205" t="s">
        <v>147</v>
      </c>
      <c r="I6" s="2205" t="s">
        <v>148</v>
      </c>
      <c r="J6" s="2205" t="s">
        <v>149</v>
      </c>
      <c r="K6" s="2210" t="s">
        <v>150</v>
      </c>
      <c r="L6" s="2205" t="s">
        <v>573</v>
      </c>
      <c r="M6" s="2205" t="s">
        <v>145</v>
      </c>
      <c r="N6" s="2205" t="s">
        <v>146</v>
      </c>
      <c r="O6" s="2205" t="s">
        <v>147</v>
      </c>
      <c r="P6" s="2205" t="s">
        <v>148</v>
      </c>
      <c r="Q6" s="2205" t="s">
        <v>149</v>
      </c>
      <c r="R6" s="2205" t="s">
        <v>150</v>
      </c>
    </row>
    <row r="7" spans="2:18" ht="13.5" thickBot="1">
      <c r="B7" s="2208"/>
      <c r="C7" s="2208"/>
      <c r="D7" s="2207"/>
      <c r="E7" s="2206"/>
      <c r="F7" s="2206"/>
      <c r="G7" s="2206"/>
      <c r="H7" s="2206"/>
      <c r="I7" s="2206"/>
      <c r="J7" s="2206"/>
      <c r="K7" s="2211"/>
      <c r="L7" s="2206"/>
      <c r="M7" s="2206"/>
      <c r="N7" s="2206"/>
      <c r="O7" s="2206"/>
      <c r="P7" s="2206"/>
      <c r="Q7" s="2206"/>
      <c r="R7" s="2206"/>
    </row>
    <row r="8" spans="2:18">
      <c r="B8" s="386"/>
      <c r="C8" s="590" t="s">
        <v>855</v>
      </c>
      <c r="D8" s="591"/>
      <c r="E8" s="158">
        <f>'[23]Notes 27-29'!$C$60/10000000</f>
        <v>0.51586332899999998</v>
      </c>
      <c r="F8" s="158"/>
      <c r="G8" s="158">
        <f>F8*(1+5%)</f>
        <v>0</v>
      </c>
      <c r="H8" s="158">
        <f>G8*(1+5%)</f>
        <v>0</v>
      </c>
      <c r="I8" s="158">
        <f>H8*(1+5%)</f>
        <v>0</v>
      </c>
      <c r="J8" s="158">
        <f>I8*(1+5%)</f>
        <v>0</v>
      </c>
      <c r="K8" s="158">
        <f>J8*(1+5%)</f>
        <v>0</v>
      </c>
      <c r="L8" s="158"/>
      <c r="M8" s="158"/>
      <c r="N8" s="158"/>
      <c r="O8" s="158"/>
      <c r="P8" s="158"/>
      <c r="Q8" s="158"/>
      <c r="R8" s="158"/>
    </row>
    <row r="9" spans="2:18">
      <c r="B9" s="386"/>
      <c r="C9" s="590" t="s">
        <v>1010</v>
      </c>
      <c r="D9" s="591"/>
      <c r="F9" s="159"/>
      <c r="G9" s="159">
        <f>(183.2*(11%/(1-(1/(1+11%)^5))))</f>
        <v>49.568480703099333</v>
      </c>
      <c r="H9" s="159">
        <f>(183.2*(11%/(1-(1/(1+11%)^5))))</f>
        <v>49.568480703099333</v>
      </c>
      <c r="I9" s="159">
        <f>(183.2*(11%/(1-(1/(1+11%)^5))))</f>
        <v>49.568480703099333</v>
      </c>
      <c r="J9" s="159">
        <f>(183.2*(11%/(1-(1/(1+11%)^5))))</f>
        <v>49.568480703099333</v>
      </c>
      <c r="K9" s="159">
        <f>(183.2*(11%/(1-(1/(1+11%)^5))))</f>
        <v>49.568480703099333</v>
      </c>
      <c r="L9" s="159"/>
      <c r="M9" s="159"/>
      <c r="N9" s="159"/>
      <c r="O9" s="159"/>
      <c r="P9" s="159"/>
      <c r="Q9" s="159"/>
      <c r="R9" s="159"/>
    </row>
    <row r="10" spans="2:18">
      <c r="B10" s="386"/>
      <c r="C10" s="590" t="s">
        <v>1009</v>
      </c>
      <c r="D10" s="592"/>
      <c r="E10" s="154"/>
      <c r="F10" s="159"/>
      <c r="G10" s="159">
        <f>(386.5*(11%/(1-(1/(1+11%)^5))))</f>
        <v>104.57542462744483</v>
      </c>
      <c r="H10" s="159">
        <f>(386.5*(11%/(1-(1/(1+11%)^5))))</f>
        <v>104.57542462744483</v>
      </c>
      <c r="I10" s="159">
        <f>(386.5*(11%/(1-(1/(1+11%)^5))))</f>
        <v>104.57542462744483</v>
      </c>
      <c r="J10" s="159">
        <f>(386.5*(11%/(1-(1/(1+11%)^5))))</f>
        <v>104.57542462744483</v>
      </c>
      <c r="K10" s="159">
        <f>(386.5*(11%/(1-(1/(1+11%)^5))))</f>
        <v>104.57542462744483</v>
      </c>
      <c r="L10" s="154"/>
      <c r="M10" s="154"/>
      <c r="N10" s="154"/>
      <c r="O10" s="154"/>
      <c r="P10" s="154"/>
      <c r="Q10" s="154"/>
      <c r="R10" s="154"/>
    </row>
    <row r="11" spans="2:18">
      <c r="B11" s="386"/>
      <c r="C11" s="590" t="s">
        <v>1011</v>
      </c>
      <c r="D11" s="592"/>
      <c r="E11" s="154"/>
      <c r="F11" s="159"/>
      <c r="G11" s="159">
        <f>('[48]Tables for DB Trueup 3rd cp'!$O$21*(11%/(1-(1/(1+11%)^5))))</f>
        <v>22.408490847642263</v>
      </c>
      <c r="H11" s="159">
        <f>('[48]Tables for DB Trueup 3rd cp'!$O$21*(11%/(1-(1/(1+11%)^5))))</f>
        <v>22.408490847642263</v>
      </c>
      <c r="I11" s="159">
        <f>('[48]Tables for DB Trueup 3rd cp'!$O$21*(11%/(1-(1/(1+11%)^5))))</f>
        <v>22.408490847642263</v>
      </c>
      <c r="J11" s="159">
        <f>('[48]Tables for DB Trueup 3rd cp'!$O$21*(11%/(1-(1/(1+11%)^5))))</f>
        <v>22.408490847642263</v>
      </c>
      <c r="K11" s="159">
        <f>('[48]Tables for DB Trueup 3rd cp'!$O$21*(11%/(1-(1/(1+11%)^5))))</f>
        <v>22.408490847642263</v>
      </c>
      <c r="L11" s="154"/>
      <c r="M11" s="154"/>
      <c r="N11" s="154"/>
      <c r="O11" s="154"/>
      <c r="P11" s="154"/>
      <c r="Q11" s="154"/>
      <c r="R11" s="154"/>
    </row>
    <row r="12" spans="2:18">
      <c r="B12" s="386"/>
      <c r="C12" s="590"/>
      <c r="D12" s="592"/>
      <c r="E12" s="154"/>
      <c r="F12" s="154"/>
      <c r="G12" s="154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</row>
    <row r="13" spans="2:18">
      <c r="B13" s="386"/>
      <c r="C13" s="590"/>
      <c r="D13" s="592"/>
      <c r="E13" s="154"/>
      <c r="F13" s="154"/>
      <c r="G13" s="154"/>
      <c r="H13" s="154"/>
      <c r="I13" s="154"/>
      <c r="J13" s="154"/>
      <c r="K13" s="154"/>
      <c r="L13" s="154"/>
      <c r="M13" s="154"/>
      <c r="N13" s="154"/>
      <c r="O13" s="154"/>
      <c r="P13" s="154"/>
      <c r="Q13" s="154"/>
      <c r="R13" s="154"/>
    </row>
    <row r="14" spans="2:18">
      <c r="B14" s="386"/>
      <c r="C14" s="590"/>
      <c r="D14" s="592"/>
      <c r="E14" s="154"/>
      <c r="F14" s="154"/>
      <c r="G14" s="154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</row>
    <row r="15" spans="2:18">
      <c r="B15" s="386"/>
      <c r="C15" s="590"/>
      <c r="D15" s="592"/>
      <c r="E15" s="154"/>
      <c r="F15" s="154"/>
      <c r="G15" s="154"/>
      <c r="H15" s="154"/>
      <c r="I15" s="154"/>
      <c r="J15" s="154"/>
      <c r="K15" s="154"/>
      <c r="L15" s="154"/>
      <c r="M15" s="154"/>
      <c r="N15" s="154"/>
      <c r="O15" s="154"/>
      <c r="P15" s="154"/>
      <c r="Q15" s="154"/>
      <c r="R15" s="154"/>
    </row>
    <row r="16" spans="2:18">
      <c r="B16" s="386"/>
      <c r="C16" s="590"/>
      <c r="D16" s="592"/>
      <c r="E16" s="154"/>
      <c r="F16" s="154"/>
      <c r="G16" s="154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</row>
    <row r="17" spans="2:18">
      <c r="B17" s="386"/>
      <c r="C17" s="590"/>
      <c r="D17" s="592"/>
      <c r="E17" s="154"/>
      <c r="F17" s="154"/>
      <c r="G17" s="154"/>
      <c r="H17" s="154"/>
      <c r="I17" s="154"/>
      <c r="J17" s="154"/>
      <c r="K17" s="154"/>
      <c r="L17" s="154"/>
      <c r="M17" s="154"/>
      <c r="N17" s="154"/>
      <c r="O17" s="154"/>
      <c r="P17" s="154"/>
      <c r="Q17" s="154"/>
      <c r="R17" s="154"/>
    </row>
    <row r="18" spans="2:18">
      <c r="B18" s="386"/>
      <c r="C18" s="593"/>
      <c r="D18" s="592"/>
      <c r="E18" s="154"/>
      <c r="F18" s="154"/>
      <c r="G18" s="154"/>
      <c r="H18" s="154"/>
      <c r="I18" s="154"/>
      <c r="J18" s="154"/>
      <c r="K18" s="154"/>
      <c r="L18" s="154"/>
      <c r="M18" s="154"/>
      <c r="N18" s="154"/>
      <c r="O18" s="154"/>
      <c r="P18" s="154"/>
      <c r="Q18" s="154"/>
      <c r="R18" s="154"/>
    </row>
    <row r="19" spans="2:18">
      <c r="B19" s="386"/>
      <c r="C19" s="590"/>
      <c r="D19" s="592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Q19" s="154"/>
      <c r="R19" s="154"/>
    </row>
    <row r="20" spans="2:18">
      <c r="B20" s="386"/>
      <c r="C20" s="590"/>
      <c r="D20" s="592"/>
      <c r="E20" s="154"/>
      <c r="F20" s="154"/>
      <c r="G20" s="154"/>
      <c r="H20" s="154"/>
      <c r="I20" s="154"/>
      <c r="J20" s="154"/>
      <c r="K20" s="154"/>
      <c r="L20" s="154"/>
      <c r="M20" s="154"/>
      <c r="N20" s="154"/>
      <c r="O20" s="154"/>
      <c r="P20" s="154"/>
      <c r="Q20" s="154"/>
      <c r="R20" s="154"/>
    </row>
    <row r="21" spans="2:18">
      <c r="B21" s="386"/>
      <c r="C21" s="590"/>
      <c r="D21" s="592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</row>
    <row r="22" spans="2:18">
      <c r="B22" s="386"/>
      <c r="C22" s="590"/>
      <c r="D22" s="592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</row>
    <row r="23" spans="2:18" ht="13.5" thickBot="1">
      <c r="B23" s="386"/>
      <c r="C23" s="594"/>
      <c r="D23" s="595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</row>
    <row r="24" spans="2:18" ht="13.5" thickBot="1">
      <c r="B24" s="596"/>
      <c r="C24" s="597" t="s">
        <v>452</v>
      </c>
      <c r="D24" s="598"/>
      <c r="E24" s="160">
        <f>SUM(E8:E23)</f>
        <v>0.51586332899999998</v>
      </c>
      <c r="F24" s="160">
        <f t="shared" ref="F24:K24" si="0">SUM(F8:F23)</f>
        <v>0</v>
      </c>
      <c r="G24" s="160">
        <f t="shared" si="0"/>
        <v>176.55239617818643</v>
      </c>
      <c r="H24" s="160">
        <f t="shared" si="0"/>
        <v>176.55239617818643</v>
      </c>
      <c r="I24" s="160">
        <f t="shared" si="0"/>
        <v>176.55239617818643</v>
      </c>
      <c r="J24" s="160">
        <f t="shared" si="0"/>
        <v>176.55239617818643</v>
      </c>
      <c r="K24" s="160">
        <f t="shared" si="0"/>
        <v>176.55239617818643</v>
      </c>
      <c r="L24" s="159"/>
      <c r="M24" s="159"/>
      <c r="N24" s="227"/>
      <c r="O24" s="227"/>
      <c r="P24" s="227"/>
      <c r="Q24" s="227"/>
      <c r="R24" s="227"/>
    </row>
  </sheetData>
  <protectedRanges>
    <protectedRange password="CB57" sqref="M24 M8:R23 L8:L24 F9 E8:F8 G8:K9 E10:K23" name="Form 1.3i"/>
  </protectedRanges>
  <mergeCells count="19">
    <mergeCell ref="B5:B7"/>
    <mergeCell ref="C5:C7"/>
    <mergeCell ref="D5:D7"/>
    <mergeCell ref="F6:F7"/>
    <mergeCell ref="E5:K5"/>
    <mergeCell ref="J6:J7"/>
    <mergeCell ref="H6:H7"/>
    <mergeCell ref="I6:I7"/>
    <mergeCell ref="K6:K7"/>
    <mergeCell ref="L5:R5"/>
    <mergeCell ref="N6:N7"/>
    <mergeCell ref="O6:O7"/>
    <mergeCell ref="P6:P7"/>
    <mergeCell ref="E6:E7"/>
    <mergeCell ref="L6:L7"/>
    <mergeCell ref="G6:G7"/>
    <mergeCell ref="M6:M7"/>
    <mergeCell ref="Q6:Q7"/>
    <mergeCell ref="R6:R7"/>
  </mergeCells>
  <phoneticPr fontId="7" type="noConversion"/>
  <dataValidations count="2">
    <dataValidation type="decimal" operator="greaterThan" allowBlank="1" showInputMessage="1" showErrorMessage="1" error="Enter in number format only" sqref="E5 L25:L65536 L8:L22 E8:F8 F1:L4 E10:E24 F9:F65536 F6:F7 G6:K65536">
      <formula1>-1000000000000000</formula1>
    </dataValidation>
    <dataValidation operator="greaterThan" allowBlank="1" showInputMessage="1" showErrorMessage="1" error="Enter in number format only" sqref="L5 L23:L24 M6:R65536 M1:R4"/>
  </dataValidations>
  <pageMargins left="0.5" right="0.25" top="0.5" bottom="0.5" header="0.5" footer="0.5"/>
  <pageSetup scale="76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C2:U62"/>
  <sheetViews>
    <sheetView view="pageBreakPreview" zoomScale="85" zoomScaleNormal="100" zoomScaleSheetLayoutView="85" workbookViewId="0">
      <selection activeCell="E27" sqref="E27:J27"/>
    </sheetView>
  </sheetViews>
  <sheetFormatPr defaultColWidth="9.140625" defaultRowHeight="12.75"/>
  <cols>
    <col min="1" max="2" width="9.140625" style="14"/>
    <col min="3" max="3" width="4" style="14" customWidth="1"/>
    <col min="4" max="4" width="53.42578125" style="14" customWidth="1"/>
    <col min="5" max="5" width="10.42578125" style="161" customWidth="1"/>
    <col min="6" max="7" width="10" style="14" customWidth="1"/>
    <col min="8" max="8" width="11.140625" style="14" customWidth="1"/>
    <col min="9" max="13" width="14.5703125" style="14" customWidth="1"/>
    <col min="14" max="14" width="3.85546875" style="14" customWidth="1"/>
    <col min="15" max="15" width="6.42578125" style="14" customWidth="1"/>
    <col min="16" max="16" width="8.85546875" style="14" bestFit="1" customWidth="1"/>
    <col min="17" max="21" width="5.85546875" style="14" bestFit="1" customWidth="1"/>
    <col min="22" max="16384" width="9.140625" style="14"/>
  </cols>
  <sheetData>
    <row r="2" spans="3:21">
      <c r="C2" s="15" t="s">
        <v>101</v>
      </c>
      <c r="D2" s="15" t="s">
        <v>100</v>
      </c>
      <c r="J2" s="1127"/>
    </row>
    <row r="3" spans="3:21">
      <c r="J3" s="372"/>
      <c r="N3" s="162"/>
      <c r="O3" s="2213" t="s">
        <v>151</v>
      </c>
      <c r="P3" s="2214"/>
      <c r="Q3" s="2214"/>
      <c r="R3" s="2214"/>
      <c r="S3" s="2214"/>
      <c r="T3" s="2214"/>
      <c r="U3" s="2215"/>
    </row>
    <row r="4" spans="3:21" ht="22.5">
      <c r="C4" s="2212" t="s">
        <v>143</v>
      </c>
      <c r="D4" s="2212"/>
      <c r="E4" s="162"/>
      <c r="F4" s="162" t="s">
        <v>453</v>
      </c>
      <c r="G4" s="162"/>
      <c r="H4" s="163" t="s">
        <v>454</v>
      </c>
      <c r="I4" s="163" t="s">
        <v>146</v>
      </c>
      <c r="J4" s="163" t="s">
        <v>147</v>
      </c>
      <c r="K4" s="163" t="s">
        <v>148</v>
      </c>
      <c r="L4" s="163" t="s">
        <v>149</v>
      </c>
      <c r="M4" s="163" t="s">
        <v>150</v>
      </c>
      <c r="N4" s="164"/>
      <c r="O4" s="165" t="s">
        <v>573</v>
      </c>
      <c r="P4" s="165" t="s">
        <v>145</v>
      </c>
      <c r="Q4" s="165" t="s">
        <v>146</v>
      </c>
      <c r="R4" s="165" t="s">
        <v>147</v>
      </c>
      <c r="S4" s="165" t="s">
        <v>148</v>
      </c>
      <c r="T4" s="165" t="s">
        <v>149</v>
      </c>
      <c r="U4" s="165" t="s">
        <v>150</v>
      </c>
    </row>
    <row r="5" spans="3:21">
      <c r="C5" s="166" t="s">
        <v>455</v>
      </c>
      <c r="D5" s="166"/>
      <c r="E5" s="166"/>
      <c r="F5" s="166"/>
      <c r="G5" s="166"/>
      <c r="H5" s="167"/>
      <c r="I5" s="167"/>
      <c r="J5" s="167"/>
      <c r="K5" s="167"/>
      <c r="L5" s="167"/>
      <c r="M5" s="167"/>
      <c r="N5" s="168"/>
      <c r="O5" s="169"/>
      <c r="P5" s="169"/>
      <c r="Q5" s="169"/>
      <c r="R5" s="169"/>
      <c r="S5" s="169"/>
      <c r="T5" s="169"/>
      <c r="U5" s="169"/>
    </row>
    <row r="6" spans="3:21">
      <c r="C6" s="170"/>
      <c r="D6" s="170"/>
      <c r="E6" s="171"/>
      <c r="F6" s="172"/>
      <c r="G6" s="172"/>
      <c r="H6" s="173"/>
      <c r="I6" s="173"/>
      <c r="J6" s="173"/>
      <c r="K6" s="173"/>
      <c r="L6" s="173"/>
      <c r="M6" s="173"/>
      <c r="N6" s="168"/>
      <c r="O6" s="169"/>
      <c r="P6" s="174"/>
      <c r="Q6" s="174"/>
      <c r="R6" s="174"/>
      <c r="S6" s="174"/>
      <c r="T6" s="174"/>
      <c r="U6" s="174"/>
    </row>
    <row r="7" spans="3:21">
      <c r="C7" s="170" t="s">
        <v>456</v>
      </c>
      <c r="D7" s="170" t="s">
        <v>457</v>
      </c>
      <c r="E7" s="171" t="s">
        <v>458</v>
      </c>
      <c r="F7" s="172"/>
      <c r="G7" s="1129"/>
      <c r="H7" s="1320">
        <f>(H11+H13)/(1-[49]Losses!H$55)</f>
        <v>16856.045020646783</v>
      </c>
      <c r="I7" s="1320">
        <f>(I11+I13)/(1-[49]Losses!I$55)</f>
        <v>17877.031881232142</v>
      </c>
      <c r="J7" s="1320">
        <f>(J11+J13)/(1-[49]Losses!J$55)</f>
        <v>18841.631967276429</v>
      </c>
      <c r="K7" s="1320">
        <f>(K11+K13)/(1-[49]Losses!K$55)</f>
        <v>20717.679824977684</v>
      </c>
      <c r="L7" s="1320">
        <f>(L11+L13)/(1-[49]Losses!L$55)</f>
        <v>21894.148894794787</v>
      </c>
      <c r="M7" s="1320">
        <f>(M11+M13)/(1-[49]Losses!M$55)</f>
        <v>23156.343719477234</v>
      </c>
      <c r="N7" s="168"/>
      <c r="O7" s="169"/>
      <c r="P7" s="174"/>
      <c r="Q7" s="174"/>
      <c r="R7" s="174"/>
      <c r="S7" s="174"/>
      <c r="T7" s="174"/>
      <c r="U7" s="174"/>
    </row>
    <row r="8" spans="3:21">
      <c r="C8" s="170"/>
      <c r="D8" s="170"/>
      <c r="E8" s="171"/>
      <c r="F8" s="172"/>
      <c r="G8" s="172"/>
      <c r="H8" s="173"/>
      <c r="I8" s="173"/>
      <c r="J8" s="173"/>
      <c r="K8" s="173"/>
      <c r="L8" s="173"/>
      <c r="M8" s="173"/>
      <c r="N8" s="168"/>
      <c r="O8" s="169"/>
      <c r="P8" s="174"/>
      <c r="Q8" s="174"/>
      <c r="R8" s="174"/>
      <c r="S8" s="174"/>
      <c r="T8" s="174"/>
      <c r="U8" s="174"/>
    </row>
    <row r="9" spans="3:21">
      <c r="C9" s="170" t="s">
        <v>459</v>
      </c>
      <c r="D9" s="170" t="s">
        <v>529</v>
      </c>
      <c r="E9" s="171" t="s">
        <v>460</v>
      </c>
      <c r="F9" s="172"/>
      <c r="G9" s="172"/>
      <c r="H9" s="175"/>
      <c r="I9" s="175"/>
      <c r="J9" s="175"/>
      <c r="K9" s="175"/>
      <c r="L9" s="175"/>
      <c r="M9" s="175"/>
      <c r="N9" s="168"/>
      <c r="O9" s="169"/>
      <c r="P9" s="174"/>
      <c r="Q9" s="174"/>
      <c r="R9" s="174"/>
      <c r="S9" s="174"/>
      <c r="T9" s="174"/>
      <c r="U9" s="174"/>
    </row>
    <row r="10" spans="3:21">
      <c r="C10" s="170"/>
      <c r="D10" s="170"/>
      <c r="E10" s="171"/>
      <c r="F10" s="172"/>
      <c r="G10" s="172"/>
      <c r="H10" s="173"/>
      <c r="I10" s="173"/>
      <c r="J10" s="173"/>
      <c r="K10" s="173"/>
      <c r="L10" s="173"/>
      <c r="M10" s="173"/>
      <c r="N10" s="168"/>
      <c r="O10" s="169"/>
      <c r="P10" s="174"/>
      <c r="Q10" s="174"/>
      <c r="R10" s="174"/>
      <c r="S10" s="174"/>
      <c r="T10" s="174"/>
      <c r="U10" s="174"/>
    </row>
    <row r="11" spans="3:21">
      <c r="C11" s="170" t="s">
        <v>461</v>
      </c>
      <c r="D11" s="170" t="s">
        <v>462</v>
      </c>
      <c r="E11" s="176" t="s">
        <v>463</v>
      </c>
      <c r="F11" s="177"/>
      <c r="G11" s="1128"/>
      <c r="H11" s="1320">
        <f>[50]Sheet1!C$8</f>
        <v>451.77308100000005</v>
      </c>
      <c r="I11" s="1320">
        <f>[50]Sheet1!D$8</f>
        <v>536.85210171169706</v>
      </c>
      <c r="J11" s="1320">
        <f>[50]Sheet1!E$8</f>
        <v>516.51991806719673</v>
      </c>
      <c r="K11" s="175">
        <f>'[21]Energy Requirement'!I$11</f>
        <v>743.67948911867768</v>
      </c>
      <c r="L11" s="175">
        <f>'[21]Energy Requirement'!J$11</f>
        <v>757.87045598687132</v>
      </c>
      <c r="M11" s="175">
        <f>'[21]Energy Requirement'!K$11</f>
        <v>772.98748391684057</v>
      </c>
      <c r="N11" s="168"/>
      <c r="O11" s="169"/>
      <c r="P11" s="174"/>
      <c r="Q11" s="174"/>
      <c r="R11" s="174"/>
      <c r="S11" s="174"/>
      <c r="T11" s="174"/>
      <c r="U11" s="174"/>
    </row>
    <row r="12" spans="3:21">
      <c r="C12" s="170"/>
      <c r="D12" s="178"/>
      <c r="E12" s="171"/>
      <c r="F12" s="172"/>
      <c r="G12" s="172"/>
      <c r="H12" s="173"/>
      <c r="I12" s="173"/>
      <c r="J12" s="173"/>
      <c r="K12" s="173"/>
      <c r="L12" s="173"/>
      <c r="M12" s="173"/>
      <c r="N12" s="168"/>
      <c r="O12" s="169"/>
      <c r="P12" s="174"/>
      <c r="Q12" s="174"/>
      <c r="R12" s="174"/>
      <c r="S12" s="174"/>
      <c r="T12" s="174"/>
      <c r="U12" s="174"/>
    </row>
    <row r="13" spans="3:21">
      <c r="C13" s="170" t="s">
        <v>464</v>
      </c>
      <c r="D13" s="170" t="s">
        <v>530</v>
      </c>
      <c r="E13" s="171" t="s">
        <v>465</v>
      </c>
      <c r="F13" s="172"/>
      <c r="G13" s="175"/>
      <c r="H13" s="1320">
        <f t="shared" ref="H13:M13" si="0">H22</f>
        <v>15800.958236314002</v>
      </c>
      <c r="I13" s="1320">
        <f t="shared" si="0"/>
        <v>16700.642713351863</v>
      </c>
      <c r="J13" s="1320">
        <f t="shared" si="0"/>
        <v>17651.404179291014</v>
      </c>
      <c r="K13" s="1320">
        <f t="shared" si="0"/>
        <v>19233.582248042076</v>
      </c>
      <c r="L13" s="1320">
        <f t="shared" si="0"/>
        <v>20354.206383248915</v>
      </c>
      <c r="M13" s="1320">
        <f t="shared" si="0"/>
        <v>21556.611407330976</v>
      </c>
      <c r="N13" s="168"/>
      <c r="O13" s="169"/>
      <c r="P13" s="174"/>
      <c r="Q13" s="174"/>
      <c r="R13" s="174"/>
      <c r="S13" s="174"/>
      <c r="T13" s="174"/>
      <c r="U13" s="174"/>
    </row>
    <row r="14" spans="3:21">
      <c r="C14" s="170"/>
      <c r="D14" s="170"/>
      <c r="E14" s="171"/>
      <c r="F14" s="172"/>
      <c r="G14" s="172"/>
      <c r="H14" s="173"/>
      <c r="I14" s="173"/>
      <c r="J14" s="173"/>
      <c r="K14" s="173"/>
      <c r="L14" s="173"/>
      <c r="M14" s="173"/>
      <c r="N14" s="168"/>
      <c r="O14" s="169"/>
      <c r="P14" s="174"/>
      <c r="Q14" s="174"/>
      <c r="R14" s="174"/>
      <c r="S14" s="174"/>
      <c r="T14" s="174"/>
      <c r="U14" s="174"/>
    </row>
    <row r="15" spans="3:21" ht="22.5">
      <c r="C15" s="170"/>
      <c r="D15" s="179" t="s">
        <v>466</v>
      </c>
      <c r="E15" s="180" t="s">
        <v>467</v>
      </c>
      <c r="F15" s="181"/>
      <c r="G15" s="182"/>
      <c r="H15" s="182">
        <f t="shared" ref="H15:M15" si="1">(H7+H9)-(H13+H11)</f>
        <v>603.3137033327821</v>
      </c>
      <c r="I15" s="182">
        <f t="shared" si="1"/>
        <v>639.53706616858108</v>
      </c>
      <c r="J15" s="182">
        <f t="shared" si="1"/>
        <v>673.70786991822024</v>
      </c>
      <c r="K15" s="182">
        <f t="shared" si="1"/>
        <v>740.4180878169318</v>
      </c>
      <c r="L15" s="182">
        <f t="shared" si="1"/>
        <v>782.07205555900146</v>
      </c>
      <c r="M15" s="182">
        <f t="shared" si="1"/>
        <v>826.74482822941718</v>
      </c>
      <c r="N15" s="168"/>
      <c r="O15" s="169"/>
      <c r="P15" s="174"/>
      <c r="Q15" s="174"/>
      <c r="R15" s="174"/>
      <c r="S15" s="174"/>
      <c r="T15" s="174"/>
      <c r="U15" s="174"/>
    </row>
    <row r="16" spans="3:21">
      <c r="C16" s="170"/>
      <c r="D16" s="170"/>
      <c r="E16" s="171"/>
      <c r="F16" s="172"/>
      <c r="G16" s="173"/>
      <c r="H16" s="173"/>
      <c r="I16" s="173"/>
      <c r="J16" s="173"/>
      <c r="K16" s="173"/>
      <c r="L16" s="173"/>
      <c r="M16" s="173"/>
      <c r="N16" s="168"/>
      <c r="O16" s="169"/>
      <c r="P16" s="174"/>
      <c r="Q16" s="174"/>
      <c r="R16" s="174"/>
      <c r="S16" s="174"/>
      <c r="T16" s="174"/>
      <c r="U16" s="174"/>
    </row>
    <row r="17" spans="3:21" ht="33.75">
      <c r="C17" s="170"/>
      <c r="D17" s="179" t="s">
        <v>468</v>
      </c>
      <c r="E17" s="180" t="s">
        <v>469</v>
      </c>
      <c r="F17" s="181"/>
      <c r="G17" s="182"/>
      <c r="H17" s="182">
        <f t="shared" ref="H17:M17" si="2">IF((H7+H9)=0,0,H15/(H7+H9)*100)</f>
        <v>3.5792126954679455</v>
      </c>
      <c r="I17" s="182">
        <f t="shared" si="2"/>
        <v>3.5774230891202179</v>
      </c>
      <c r="J17" s="182">
        <f>IF((J7+J9)=0,0,J15/(J7+J9)*100)</f>
        <v>3.5756343775756552</v>
      </c>
      <c r="K17" s="182">
        <f t="shared" si="2"/>
        <v>3.5738465603868814</v>
      </c>
      <c r="L17" s="182">
        <f t="shared" si="2"/>
        <v>3.5720596371066735</v>
      </c>
      <c r="M17" s="182">
        <f t="shared" si="2"/>
        <v>3.5702736072881254</v>
      </c>
      <c r="N17" s="168"/>
      <c r="O17" s="169"/>
      <c r="P17" s="174"/>
      <c r="Q17" s="174"/>
      <c r="R17" s="174"/>
      <c r="S17" s="174"/>
      <c r="T17" s="174"/>
      <c r="U17" s="174"/>
    </row>
    <row r="18" spans="3:21">
      <c r="C18" s="170"/>
      <c r="D18" s="170"/>
      <c r="E18" s="178"/>
      <c r="F18" s="172"/>
      <c r="G18" s="173"/>
      <c r="H18" s="173"/>
      <c r="I18" s="173"/>
      <c r="J18" s="173"/>
      <c r="K18" s="173"/>
      <c r="L18" s="173"/>
      <c r="M18" s="173"/>
      <c r="N18" s="168"/>
      <c r="O18" s="169"/>
      <c r="P18" s="174"/>
      <c r="Q18" s="174"/>
      <c r="R18" s="174"/>
      <c r="S18" s="174"/>
      <c r="T18" s="174"/>
      <c r="U18" s="174"/>
    </row>
    <row r="19" spans="3:21">
      <c r="C19" s="170"/>
      <c r="D19" s="170"/>
      <c r="E19" s="178"/>
      <c r="F19" s="170"/>
      <c r="G19" s="183"/>
      <c r="H19" s="183"/>
      <c r="I19" s="183"/>
      <c r="J19" s="183"/>
      <c r="K19" s="183"/>
      <c r="L19" s="183"/>
      <c r="M19" s="183"/>
      <c r="N19" s="168"/>
      <c r="O19" s="169"/>
      <c r="P19" s="174"/>
      <c r="Q19" s="174"/>
      <c r="R19" s="174"/>
      <c r="S19" s="174"/>
      <c r="T19" s="174"/>
      <c r="U19" s="174"/>
    </row>
    <row r="20" spans="3:21">
      <c r="C20" s="166" t="s">
        <v>470</v>
      </c>
      <c r="D20" s="166"/>
      <c r="E20" s="166"/>
      <c r="F20" s="166"/>
      <c r="G20" s="184"/>
      <c r="H20" s="184"/>
      <c r="I20" s="184"/>
      <c r="J20" s="184"/>
      <c r="K20" s="184"/>
      <c r="L20" s="184"/>
      <c r="M20" s="184"/>
      <c r="N20" s="168"/>
      <c r="O20" s="169"/>
      <c r="P20" s="174"/>
      <c r="Q20" s="174"/>
      <c r="R20" s="174"/>
      <c r="S20" s="174"/>
      <c r="T20" s="174"/>
      <c r="U20" s="174"/>
    </row>
    <row r="21" spans="3:21">
      <c r="C21" s="170"/>
      <c r="D21" s="170"/>
      <c r="E21" s="171"/>
      <c r="F21" s="172"/>
      <c r="G21" s="173"/>
      <c r="H21" s="173"/>
      <c r="I21" s="173"/>
      <c r="J21" s="173"/>
      <c r="K21" s="173"/>
      <c r="L21" s="173"/>
      <c r="M21" s="173"/>
      <c r="N21" s="168"/>
      <c r="O21" s="169"/>
      <c r="P21" s="174"/>
      <c r="Q21" s="174"/>
      <c r="R21" s="174"/>
      <c r="S21" s="174"/>
      <c r="T21" s="174"/>
      <c r="U21" s="174"/>
    </row>
    <row r="22" spans="3:21">
      <c r="C22" s="170" t="s">
        <v>456</v>
      </c>
      <c r="D22" s="178" t="s">
        <v>471</v>
      </c>
      <c r="E22" s="171" t="s">
        <v>465</v>
      </c>
      <c r="F22" s="172"/>
      <c r="G22" s="175"/>
      <c r="H22" s="1320">
        <f>(H30+H32)/(1-[49]Losses!H$54)</f>
        <v>15800.958236314002</v>
      </c>
      <c r="I22" s="1320">
        <f>(I30+I32)/(1-[49]Losses!I$54)</f>
        <v>16700.642713351863</v>
      </c>
      <c r="J22" s="1320">
        <f>(J30+J32)/(1-[49]Losses!J$54)</f>
        <v>17651.404179291014</v>
      </c>
      <c r="K22" s="1320">
        <f>(K30+K32)/(1-[49]Losses!K$54)</f>
        <v>19233.582248042076</v>
      </c>
      <c r="L22" s="1320">
        <f>(L30+L32)/(1-[49]Losses!L$54)</f>
        <v>20354.206383248915</v>
      </c>
      <c r="M22" s="1320">
        <f>(M30+M32)/(1-[49]Losses!M$54)</f>
        <v>21556.611407330976</v>
      </c>
      <c r="N22" s="168"/>
      <c r="O22" s="169"/>
      <c r="P22" s="174"/>
      <c r="Q22" s="174"/>
      <c r="R22" s="174"/>
      <c r="S22" s="174"/>
      <c r="T22" s="174"/>
      <c r="U22" s="174"/>
    </row>
    <row r="23" spans="3:21">
      <c r="C23" s="170"/>
      <c r="D23" s="170"/>
      <c r="E23" s="171"/>
      <c r="F23" s="172"/>
      <c r="G23" s="173"/>
      <c r="H23" s="173"/>
      <c r="I23" s="173"/>
      <c r="J23" s="173"/>
      <c r="K23" s="173"/>
      <c r="L23" s="173"/>
      <c r="M23" s="173"/>
      <c r="N23" s="168"/>
      <c r="O23" s="169"/>
      <c r="P23" s="174"/>
      <c r="Q23" s="174"/>
      <c r="R23" s="174"/>
      <c r="S23" s="174"/>
      <c r="T23" s="174"/>
      <c r="U23" s="174"/>
    </row>
    <row r="24" spans="3:21">
      <c r="C24" s="170" t="s">
        <v>459</v>
      </c>
      <c r="D24" s="170" t="s">
        <v>472</v>
      </c>
      <c r="E24" s="171" t="s">
        <v>473</v>
      </c>
      <c r="F24" s="172"/>
      <c r="G24" s="175"/>
      <c r="H24" s="175"/>
      <c r="I24" s="175"/>
      <c r="J24" s="175"/>
      <c r="K24" s="175"/>
      <c r="L24" s="175"/>
      <c r="M24" s="175"/>
      <c r="N24" s="168"/>
      <c r="O24" s="169"/>
      <c r="P24" s="174"/>
      <c r="Q24" s="174"/>
      <c r="R24" s="174"/>
      <c r="S24" s="174"/>
      <c r="T24" s="174"/>
      <c r="U24" s="174"/>
    </row>
    <row r="25" spans="3:21">
      <c r="C25" s="170"/>
      <c r="D25" s="170"/>
      <c r="E25" s="171"/>
      <c r="F25" s="172"/>
      <c r="G25" s="173"/>
      <c r="H25" s="173"/>
      <c r="I25" s="173"/>
      <c r="J25" s="173"/>
      <c r="K25" s="173"/>
      <c r="L25" s="173"/>
      <c r="M25" s="173"/>
      <c r="N25" s="168"/>
      <c r="O25" s="169"/>
      <c r="P25" s="174"/>
      <c r="Q25" s="174"/>
      <c r="R25" s="174"/>
      <c r="S25" s="174"/>
      <c r="T25" s="174"/>
      <c r="U25" s="174"/>
    </row>
    <row r="26" spans="3:21">
      <c r="C26" s="170" t="s">
        <v>461</v>
      </c>
      <c r="D26" s="170" t="s">
        <v>474</v>
      </c>
      <c r="E26" s="171" t="s">
        <v>475</v>
      </c>
      <c r="F26" s="172"/>
      <c r="G26" s="175"/>
      <c r="H26" s="175"/>
      <c r="I26" s="175"/>
      <c r="J26" s="175"/>
      <c r="K26" s="175"/>
      <c r="L26" s="175"/>
      <c r="M26" s="175"/>
      <c r="N26" s="168"/>
      <c r="O26" s="169"/>
      <c r="P26" s="174"/>
      <c r="Q26" s="174"/>
      <c r="R26" s="174"/>
      <c r="S26" s="174"/>
      <c r="T26" s="174"/>
      <c r="U26" s="174"/>
    </row>
    <row r="27" spans="3:21">
      <c r="C27" s="170"/>
      <c r="D27" s="170"/>
      <c r="E27" s="171"/>
      <c r="F27" s="172"/>
      <c r="G27" s="173"/>
      <c r="H27" s="173"/>
      <c r="I27" s="173"/>
      <c r="J27" s="173"/>
      <c r="K27" s="173"/>
      <c r="L27" s="173"/>
      <c r="M27" s="173"/>
      <c r="N27" s="168"/>
      <c r="O27" s="169"/>
      <c r="P27" s="174"/>
      <c r="Q27" s="174"/>
      <c r="R27" s="174"/>
      <c r="S27" s="174"/>
      <c r="T27" s="174"/>
      <c r="U27" s="174"/>
    </row>
    <row r="28" spans="3:21">
      <c r="C28" s="170" t="s">
        <v>464</v>
      </c>
      <c r="D28" s="170" t="s">
        <v>476</v>
      </c>
      <c r="E28" s="171" t="s">
        <v>477</v>
      </c>
      <c r="F28" s="172"/>
      <c r="G28" s="185"/>
      <c r="H28" s="185">
        <f t="shared" ref="H28:M28" si="3">(H22+H24+H26)</f>
        <v>15800.958236314002</v>
      </c>
      <c r="I28" s="185">
        <f t="shared" si="3"/>
        <v>16700.642713351863</v>
      </c>
      <c r="J28" s="185">
        <f t="shared" si="3"/>
        <v>17651.404179291014</v>
      </c>
      <c r="K28" s="185">
        <f t="shared" si="3"/>
        <v>19233.582248042076</v>
      </c>
      <c r="L28" s="185">
        <f t="shared" si="3"/>
        <v>20354.206383248915</v>
      </c>
      <c r="M28" s="185">
        <f t="shared" si="3"/>
        <v>21556.611407330976</v>
      </c>
      <c r="N28" s="168"/>
      <c r="O28" s="169"/>
      <c r="P28" s="174"/>
      <c r="Q28" s="174"/>
      <c r="R28" s="174"/>
      <c r="S28" s="174"/>
      <c r="T28" s="174"/>
      <c r="U28" s="174"/>
    </row>
    <row r="29" spans="3:21">
      <c r="C29" s="170"/>
      <c r="D29" s="170"/>
      <c r="E29" s="171"/>
      <c r="F29" s="172"/>
      <c r="G29" s="173"/>
      <c r="H29" s="173"/>
      <c r="I29" s="173"/>
      <c r="J29" s="173"/>
      <c r="K29" s="173"/>
      <c r="L29" s="173"/>
      <c r="M29" s="173"/>
      <c r="N29" s="168"/>
      <c r="O29" s="169"/>
      <c r="P29" s="174"/>
      <c r="Q29" s="174"/>
      <c r="R29" s="174"/>
      <c r="S29" s="174"/>
      <c r="T29" s="174"/>
      <c r="U29" s="174"/>
    </row>
    <row r="30" spans="3:21">
      <c r="C30" s="170" t="s">
        <v>478</v>
      </c>
      <c r="D30" s="170" t="s">
        <v>479</v>
      </c>
      <c r="E30" s="171" t="s">
        <v>480</v>
      </c>
      <c r="F30" s="172"/>
      <c r="G30" s="175"/>
      <c r="H30" s="1320">
        <f>[50]Sheet1!C$7</f>
        <v>1814.1189019999999</v>
      </c>
      <c r="I30" s="1320">
        <f>[50]Sheet1!D$7</f>
        <v>1885.9181427286014</v>
      </c>
      <c r="J30" s="1320">
        <f>[50]Sheet1!E$7</f>
        <v>1992.3604698819668</v>
      </c>
      <c r="K30" s="175">
        <f>'[21]Energy Requirement'!I$8</f>
        <v>2525.3933923670102</v>
      </c>
      <c r="L30" s="175">
        <f>'[21]Energy Requirement'!J$8</f>
        <v>2758.9093787019096</v>
      </c>
      <c r="M30" s="175">
        <f>'[21]Energy Requirement'!K$8</f>
        <v>3020.2715524598557</v>
      </c>
      <c r="N30" s="168"/>
      <c r="O30" s="169"/>
      <c r="P30" s="174"/>
      <c r="Q30" s="174"/>
      <c r="R30" s="174"/>
      <c r="S30" s="174"/>
      <c r="T30" s="174"/>
      <c r="U30" s="174"/>
    </row>
    <row r="31" spans="3:21">
      <c r="C31" s="170"/>
      <c r="D31" s="170"/>
      <c r="E31" s="171"/>
      <c r="F31" s="172"/>
      <c r="G31" s="173"/>
      <c r="H31" s="173"/>
      <c r="I31" s="173"/>
      <c r="J31" s="173"/>
      <c r="K31" s="173"/>
      <c r="L31" s="173"/>
      <c r="M31" s="173"/>
      <c r="N31" s="168"/>
      <c r="O31" s="169"/>
      <c r="P31" s="174"/>
      <c r="Q31" s="174"/>
      <c r="R31" s="174"/>
      <c r="S31" s="174"/>
      <c r="T31" s="174"/>
      <c r="U31" s="174"/>
    </row>
    <row r="32" spans="3:21">
      <c r="C32" s="170" t="s">
        <v>481</v>
      </c>
      <c r="D32" s="170" t="s">
        <v>482</v>
      </c>
      <c r="E32" s="171" t="s">
        <v>483</v>
      </c>
      <c r="F32" s="172"/>
      <c r="G32" s="175"/>
      <c r="H32" s="175">
        <f t="shared" ref="H32:M32" si="4">H40</f>
        <v>13366.915838819525</v>
      </c>
      <c r="I32" s="175">
        <f t="shared" si="4"/>
        <v>14159.831108296417</v>
      </c>
      <c r="J32" s="175">
        <f t="shared" si="4"/>
        <v>14967.21349055943</v>
      </c>
      <c r="K32" s="175">
        <f t="shared" si="4"/>
        <v>15954.723573586032</v>
      </c>
      <c r="L32" s="175">
        <f t="shared" si="4"/>
        <v>16798.330554790286</v>
      </c>
      <c r="M32" s="175">
        <f t="shared" si="4"/>
        <v>17692.715407386579</v>
      </c>
      <c r="N32" s="168"/>
      <c r="O32" s="169"/>
      <c r="P32" s="174"/>
      <c r="Q32" s="174"/>
      <c r="R32" s="174"/>
      <c r="S32" s="174"/>
      <c r="T32" s="174"/>
      <c r="U32" s="174"/>
    </row>
    <row r="33" spans="3:21">
      <c r="C33" s="170"/>
      <c r="D33" s="170"/>
      <c r="E33" s="171"/>
      <c r="F33" s="172"/>
      <c r="G33" s="173"/>
      <c r="H33" s="173"/>
      <c r="I33" s="173"/>
      <c r="J33" s="173"/>
      <c r="K33" s="173"/>
      <c r="L33" s="173"/>
      <c r="M33" s="173"/>
      <c r="N33" s="168"/>
      <c r="O33" s="169"/>
      <c r="P33" s="174"/>
      <c r="Q33" s="174"/>
      <c r="R33" s="174"/>
      <c r="S33" s="174"/>
      <c r="T33" s="174"/>
      <c r="U33" s="174"/>
    </row>
    <row r="34" spans="3:21" ht="22.5">
      <c r="C34" s="170"/>
      <c r="D34" s="179" t="s">
        <v>484</v>
      </c>
      <c r="E34" s="180" t="s">
        <v>485</v>
      </c>
      <c r="F34" s="181"/>
      <c r="G34" s="182"/>
      <c r="H34" s="182">
        <f t="shared" ref="H34:M34" si="5">H28-(H30+H32)</f>
        <v>619.92349549447681</v>
      </c>
      <c r="I34" s="182">
        <f t="shared" si="5"/>
        <v>654.89346232684329</v>
      </c>
      <c r="J34" s="182">
        <f t="shared" si="5"/>
        <v>691.83021884961636</v>
      </c>
      <c r="K34" s="182">
        <f t="shared" si="5"/>
        <v>753.46528208903328</v>
      </c>
      <c r="L34" s="182">
        <f t="shared" si="5"/>
        <v>796.96644975672098</v>
      </c>
      <c r="M34" s="182">
        <f t="shared" si="5"/>
        <v>843.62444748454072</v>
      </c>
      <c r="N34" s="168"/>
      <c r="O34" s="169"/>
      <c r="P34" s="174"/>
      <c r="Q34" s="174"/>
      <c r="R34" s="174"/>
      <c r="S34" s="174"/>
      <c r="T34" s="174"/>
      <c r="U34" s="174"/>
    </row>
    <row r="35" spans="3:21">
      <c r="C35" s="170"/>
      <c r="D35" s="186"/>
      <c r="E35" s="171"/>
      <c r="F35" s="172"/>
      <c r="G35" s="173"/>
      <c r="H35" s="173"/>
      <c r="I35" s="173"/>
      <c r="J35" s="173"/>
      <c r="K35" s="173"/>
      <c r="L35" s="173"/>
      <c r="M35" s="173"/>
      <c r="N35" s="168"/>
      <c r="O35" s="169"/>
      <c r="P35" s="174"/>
      <c r="Q35" s="174"/>
      <c r="R35" s="174"/>
      <c r="S35" s="174"/>
      <c r="T35" s="174"/>
      <c r="U35" s="174"/>
    </row>
    <row r="36" spans="3:21" ht="33.75">
      <c r="C36" s="186"/>
      <c r="D36" s="179" t="s">
        <v>486</v>
      </c>
      <c r="E36" s="180" t="s">
        <v>487</v>
      </c>
      <c r="F36" s="181"/>
      <c r="G36" s="182"/>
      <c r="H36" s="182">
        <f t="shared" ref="H36:M36" si="6">IF(ISERROR(H34*100/H28),0,H34*100/H28)</f>
        <v>3.9233284856722124</v>
      </c>
      <c r="I36" s="182">
        <f t="shared" si="6"/>
        <v>3.92136682142938</v>
      </c>
      <c r="J36" s="182">
        <f t="shared" si="6"/>
        <v>3.919406138018672</v>
      </c>
      <c r="K36" s="182">
        <f t="shared" si="6"/>
        <v>3.9174464349496514</v>
      </c>
      <c r="L36" s="182">
        <f t="shared" si="6"/>
        <v>3.9154877117321933</v>
      </c>
      <c r="M36" s="182">
        <f t="shared" si="6"/>
        <v>3.9135299678763089</v>
      </c>
      <c r="N36" s="168"/>
      <c r="O36" s="169"/>
      <c r="P36" s="174"/>
      <c r="Q36" s="174"/>
      <c r="R36" s="174"/>
      <c r="S36" s="174"/>
      <c r="T36" s="174"/>
      <c r="U36" s="174"/>
    </row>
    <row r="37" spans="3:21">
      <c r="C37" s="170"/>
      <c r="D37" s="170"/>
      <c r="E37" s="171"/>
      <c r="F37" s="172"/>
      <c r="G37" s="173"/>
      <c r="H37" s="173"/>
      <c r="I37" s="173"/>
      <c r="J37" s="173"/>
      <c r="K37" s="173"/>
      <c r="L37" s="173"/>
      <c r="M37" s="173"/>
      <c r="N37" s="168"/>
      <c r="O37" s="169"/>
      <c r="P37" s="174"/>
      <c r="Q37" s="174"/>
      <c r="R37" s="174"/>
      <c r="S37" s="174"/>
      <c r="T37" s="174"/>
      <c r="U37" s="174"/>
    </row>
    <row r="38" spans="3:21">
      <c r="C38" s="166" t="s">
        <v>488</v>
      </c>
      <c r="D38" s="166"/>
      <c r="E38" s="166"/>
      <c r="F38" s="166"/>
      <c r="G38" s="184"/>
      <c r="H38" s="184"/>
      <c r="I38" s="184"/>
      <c r="J38" s="184"/>
      <c r="K38" s="184"/>
      <c r="L38" s="184"/>
      <c r="M38" s="184"/>
      <c r="N38" s="168"/>
      <c r="O38" s="169"/>
      <c r="P38" s="174"/>
      <c r="Q38" s="174"/>
      <c r="R38" s="174"/>
      <c r="S38" s="174"/>
      <c r="T38" s="174"/>
      <c r="U38" s="174"/>
    </row>
    <row r="39" spans="3:21">
      <c r="C39" s="170"/>
      <c r="D39" s="170"/>
      <c r="E39" s="171"/>
      <c r="F39" s="172"/>
      <c r="G39" s="173"/>
      <c r="H39" s="173"/>
      <c r="I39" s="173"/>
      <c r="J39" s="173"/>
      <c r="K39" s="173"/>
      <c r="L39" s="173"/>
      <c r="M39" s="173"/>
      <c r="N39" s="168"/>
      <c r="O39" s="169"/>
      <c r="P39" s="174"/>
      <c r="Q39" s="174"/>
      <c r="R39" s="174"/>
      <c r="S39" s="174"/>
      <c r="T39" s="174"/>
      <c r="U39" s="174"/>
    </row>
    <row r="40" spans="3:21">
      <c r="C40" s="170" t="s">
        <v>456</v>
      </c>
      <c r="D40" s="170" t="s">
        <v>489</v>
      </c>
      <c r="E40" s="171" t="s">
        <v>483</v>
      </c>
      <c r="F40" s="172"/>
      <c r="G40" s="175"/>
      <c r="H40" s="1320">
        <f>(H42+H44)/(1-[49]Losses!H$53)</f>
        <v>13366.915838819525</v>
      </c>
      <c r="I40" s="1320">
        <f>(I42+I44)/(1-[49]Losses!I$53)</f>
        <v>14159.831108296417</v>
      </c>
      <c r="J40" s="1320">
        <f>(J42+J44)/(1-[49]Losses!J$53)</f>
        <v>14967.21349055943</v>
      </c>
      <c r="K40" s="1320">
        <f>(K42+K44)/(1-[49]Losses!K$53)</f>
        <v>15954.723573586032</v>
      </c>
      <c r="L40" s="1320">
        <f>(L42+L44)/(1-[49]Losses!L$53)</f>
        <v>16798.330554790286</v>
      </c>
      <c r="M40" s="1320">
        <f>(M42+M44)/(1-[49]Losses!M$53)</f>
        <v>17692.715407386579</v>
      </c>
      <c r="N40" s="168"/>
      <c r="O40" s="169"/>
      <c r="P40" s="174"/>
      <c r="Q40" s="174"/>
      <c r="R40" s="174"/>
      <c r="S40" s="174"/>
      <c r="T40" s="174"/>
      <c r="U40" s="174"/>
    </row>
    <row r="41" spans="3:21">
      <c r="C41" s="170"/>
      <c r="D41" s="170"/>
      <c r="E41" s="171"/>
      <c r="F41" s="172"/>
      <c r="G41" s="173"/>
      <c r="H41" s="173"/>
      <c r="I41" s="173"/>
      <c r="J41" s="173"/>
      <c r="K41" s="173"/>
      <c r="L41" s="173"/>
      <c r="M41" s="173"/>
      <c r="N41" s="168"/>
      <c r="O41" s="169"/>
      <c r="P41" s="174"/>
      <c r="Q41" s="174"/>
      <c r="R41" s="174"/>
      <c r="S41" s="174"/>
      <c r="T41" s="174"/>
      <c r="U41" s="174"/>
    </row>
    <row r="42" spans="3:21">
      <c r="C42" s="170" t="s">
        <v>459</v>
      </c>
      <c r="D42" s="170" t="s">
        <v>490</v>
      </c>
      <c r="E42" s="171" t="s">
        <v>491</v>
      </c>
      <c r="F42" s="172"/>
      <c r="G42" s="175"/>
      <c r="H42" s="1320">
        <f>[50]Sheet1!C$5-[50]Sheet1!C$6</f>
        <v>4496.1200289799999</v>
      </c>
      <c r="I42" s="1320">
        <f>[50]Sheet1!D$5-[50]Sheet1!D$6</f>
        <v>4884.4088147741804</v>
      </c>
      <c r="J42" s="1320">
        <f>[50]Sheet1!E$5-[50]Sheet1!E$6</f>
        <v>5223.7910613421118</v>
      </c>
      <c r="K42" s="175">
        <f>'[21]Energy Requirement'!I$5-K44</f>
        <v>5430.4409592318025</v>
      </c>
      <c r="L42" s="175">
        <f>'[21]Energy Requirement'!J$5-L44</f>
        <v>5763.6715846086699</v>
      </c>
      <c r="M42" s="175">
        <f>'[21]Energy Requirement'!K$5-M44</f>
        <v>6122.1572089064521</v>
      </c>
      <c r="N42" s="168"/>
      <c r="O42" s="169"/>
      <c r="P42" s="174"/>
      <c r="Q42" s="174"/>
      <c r="R42" s="174"/>
      <c r="S42" s="174"/>
      <c r="T42" s="174"/>
      <c r="U42" s="174"/>
    </row>
    <row r="43" spans="3:21">
      <c r="C43" s="170"/>
      <c r="D43" s="170"/>
      <c r="E43" s="171"/>
      <c r="F43" s="172"/>
      <c r="G43" s="173"/>
      <c r="H43" s="173"/>
      <c r="I43" s="173"/>
      <c r="J43" s="173"/>
      <c r="K43" s="173"/>
      <c r="L43" s="173"/>
      <c r="M43" s="173"/>
      <c r="N43" s="168"/>
      <c r="O43" s="169"/>
      <c r="P43" s="174"/>
      <c r="Q43" s="174"/>
      <c r="R43" s="174"/>
      <c r="S43" s="174"/>
      <c r="T43" s="174"/>
      <c r="U43" s="174"/>
    </row>
    <row r="44" spans="3:21">
      <c r="C44" s="170" t="s">
        <v>461</v>
      </c>
      <c r="D44" s="170" t="s">
        <v>492</v>
      </c>
      <c r="E44" s="171" t="s">
        <v>493</v>
      </c>
      <c r="F44" s="172"/>
      <c r="G44" s="175"/>
      <c r="H44" s="1320">
        <f>[50]Sheet1!C$6</f>
        <v>8200.5383860658512</v>
      </c>
      <c r="I44" s="1320">
        <f>[50]Sheet1!D$6</f>
        <v>8566.1157263137866</v>
      </c>
      <c r="J44" s="1320">
        <f>[50]Sheet1!E$6</f>
        <v>8994.4215126294766</v>
      </c>
      <c r="K44" s="175">
        <f>[21]TSNPDCL!G$9</f>
        <v>9726.6623702472662</v>
      </c>
      <c r="L44" s="175">
        <f>[21]TSNPDCL!H$9</f>
        <v>10195.704301525135</v>
      </c>
      <c r="M44" s="175">
        <f>[21]TSNPDCL!I$9</f>
        <v>10687.819121660579</v>
      </c>
      <c r="N44" s="168"/>
      <c r="O44" s="169"/>
      <c r="P44" s="174"/>
      <c r="Q44" s="174"/>
      <c r="R44" s="174"/>
      <c r="S44" s="174"/>
      <c r="T44" s="174"/>
      <c r="U44" s="174"/>
    </row>
    <row r="45" spans="3:21">
      <c r="C45" s="170"/>
      <c r="D45" s="170"/>
      <c r="E45" s="171"/>
      <c r="F45" s="172"/>
      <c r="G45" s="173"/>
      <c r="H45" s="173"/>
      <c r="I45" s="173"/>
      <c r="J45" s="173"/>
      <c r="K45" s="173"/>
      <c r="L45" s="173"/>
      <c r="M45" s="173"/>
      <c r="N45" s="168"/>
      <c r="O45" s="169"/>
      <c r="P45" s="174"/>
      <c r="Q45" s="174"/>
      <c r="R45" s="174"/>
      <c r="S45" s="174"/>
      <c r="T45" s="174"/>
      <c r="U45" s="174"/>
    </row>
    <row r="46" spans="3:21">
      <c r="C46" s="170"/>
      <c r="D46" s="179" t="s">
        <v>494</v>
      </c>
      <c r="E46" s="180" t="s">
        <v>495</v>
      </c>
      <c r="F46" s="181"/>
      <c r="G46" s="182"/>
      <c r="H46" s="182">
        <f t="shared" ref="H46:M46" si="7">H40-(H42+H44)</f>
        <v>670.25742377367351</v>
      </c>
      <c r="I46" s="182">
        <f t="shared" si="7"/>
        <v>709.30656720845036</v>
      </c>
      <c r="J46" s="182">
        <f t="shared" si="7"/>
        <v>749.00091658784186</v>
      </c>
      <c r="K46" s="182">
        <f t="shared" si="7"/>
        <v>797.62024410696358</v>
      </c>
      <c r="L46" s="182">
        <f t="shared" si="7"/>
        <v>838.95466865648086</v>
      </c>
      <c r="M46" s="182">
        <f t="shared" si="7"/>
        <v>882.73907681954734</v>
      </c>
      <c r="N46" s="168"/>
      <c r="O46" s="169"/>
      <c r="P46" s="174"/>
      <c r="Q46" s="174"/>
      <c r="R46" s="174"/>
      <c r="S46" s="174"/>
      <c r="T46" s="174"/>
      <c r="U46" s="174"/>
    </row>
    <row r="47" spans="3:21">
      <c r="C47" s="177"/>
      <c r="D47" s="170"/>
      <c r="E47" s="171"/>
      <c r="F47" s="172"/>
      <c r="G47" s="173"/>
      <c r="H47" s="173"/>
      <c r="I47" s="173"/>
      <c r="J47" s="173"/>
      <c r="K47" s="173"/>
      <c r="L47" s="173"/>
      <c r="M47" s="173"/>
      <c r="N47" s="168"/>
      <c r="O47" s="169"/>
      <c r="P47" s="174"/>
      <c r="Q47" s="174"/>
      <c r="R47" s="174"/>
      <c r="S47" s="174"/>
      <c r="T47" s="174"/>
      <c r="U47" s="174"/>
    </row>
    <row r="48" spans="3:21" ht="22.5">
      <c r="C48" s="186"/>
      <c r="D48" s="179" t="s">
        <v>496</v>
      </c>
      <c r="E48" s="180" t="s">
        <v>497</v>
      </c>
      <c r="F48" s="181"/>
      <c r="G48" s="182"/>
      <c r="H48" s="182">
        <f t="shared" ref="H48:M48" si="8">IF(ISERROR(H46*100/H40),0,H46*100/H40)</f>
        <v>5.0143012184392273</v>
      </c>
      <c r="I48" s="182">
        <f t="shared" si="8"/>
        <v>5.0092869172207779</v>
      </c>
      <c r="J48" s="182">
        <f t="shared" si="8"/>
        <v>5.0042776303035579</v>
      </c>
      <c r="K48" s="182">
        <f t="shared" si="8"/>
        <v>4.9992733526732485</v>
      </c>
      <c r="L48" s="182">
        <f t="shared" si="8"/>
        <v>4.9942740793205838</v>
      </c>
      <c r="M48" s="182">
        <f t="shared" si="8"/>
        <v>4.9892798052412592</v>
      </c>
      <c r="N48" s="168"/>
      <c r="O48" s="169"/>
      <c r="P48" s="174"/>
      <c r="Q48" s="174"/>
      <c r="R48" s="174"/>
      <c r="S48" s="174"/>
      <c r="T48" s="174"/>
      <c r="U48" s="174"/>
    </row>
    <row r="49" spans="3:21">
      <c r="C49" s="170"/>
      <c r="D49" s="170"/>
      <c r="E49" s="171"/>
      <c r="F49" s="172"/>
      <c r="G49" s="173"/>
      <c r="H49" s="173"/>
      <c r="I49" s="173"/>
      <c r="J49" s="173"/>
      <c r="K49" s="173"/>
      <c r="L49" s="173"/>
      <c r="M49" s="173"/>
      <c r="N49" s="168"/>
      <c r="O49" s="169"/>
      <c r="P49" s="174"/>
      <c r="Q49" s="174"/>
      <c r="R49" s="174"/>
      <c r="S49" s="174"/>
      <c r="T49" s="174"/>
      <c r="U49" s="174"/>
    </row>
    <row r="50" spans="3:21">
      <c r="C50" s="166" t="s">
        <v>498</v>
      </c>
      <c r="D50" s="166"/>
      <c r="E50" s="166"/>
      <c r="F50" s="166"/>
      <c r="G50" s="184"/>
      <c r="H50" s="184"/>
      <c r="I50" s="184"/>
      <c r="J50" s="184"/>
      <c r="K50" s="184"/>
      <c r="L50" s="184"/>
      <c r="M50" s="184"/>
      <c r="N50" s="168"/>
      <c r="O50" s="169"/>
      <c r="P50" s="174"/>
      <c r="Q50" s="174"/>
      <c r="R50" s="174"/>
      <c r="S50" s="174"/>
      <c r="T50" s="174"/>
      <c r="U50" s="174"/>
    </row>
    <row r="51" spans="3:21">
      <c r="C51" s="170" t="s">
        <v>456</v>
      </c>
      <c r="D51" s="170" t="s">
        <v>499</v>
      </c>
      <c r="E51" s="171" t="s">
        <v>500</v>
      </c>
      <c r="F51" s="172"/>
      <c r="G51" s="185"/>
      <c r="H51" s="185">
        <f t="shared" ref="H51:M51" si="9">H7+H9+H24+H26</f>
        <v>16856.045020646783</v>
      </c>
      <c r="I51" s="185">
        <f t="shared" si="9"/>
        <v>17877.031881232142</v>
      </c>
      <c r="J51" s="185">
        <f t="shared" si="9"/>
        <v>18841.631967276429</v>
      </c>
      <c r="K51" s="185">
        <f t="shared" si="9"/>
        <v>20717.679824977684</v>
      </c>
      <c r="L51" s="185">
        <f t="shared" si="9"/>
        <v>21894.148894794787</v>
      </c>
      <c r="M51" s="185">
        <f t="shared" si="9"/>
        <v>23156.343719477234</v>
      </c>
      <c r="N51" s="168"/>
      <c r="O51" s="169"/>
      <c r="P51" s="174"/>
      <c r="Q51" s="174"/>
      <c r="R51" s="174"/>
      <c r="S51" s="174"/>
      <c r="T51" s="174"/>
      <c r="U51" s="174"/>
    </row>
    <row r="52" spans="3:21">
      <c r="C52" s="170"/>
      <c r="D52" s="170"/>
      <c r="E52" s="171"/>
      <c r="F52" s="172"/>
      <c r="G52" s="173"/>
      <c r="H52" s="173"/>
      <c r="I52" s="173"/>
      <c r="J52" s="173"/>
      <c r="K52" s="173"/>
      <c r="L52" s="173"/>
      <c r="M52" s="173"/>
      <c r="N52" s="168"/>
      <c r="O52" s="169"/>
      <c r="P52" s="174"/>
      <c r="Q52" s="174"/>
      <c r="R52" s="174"/>
      <c r="S52" s="174"/>
      <c r="T52" s="174"/>
      <c r="U52" s="174"/>
    </row>
    <row r="53" spans="3:21">
      <c r="C53" s="170" t="s">
        <v>459</v>
      </c>
      <c r="D53" s="170" t="s">
        <v>501</v>
      </c>
      <c r="E53" s="171" t="s">
        <v>502</v>
      </c>
      <c r="F53" s="172"/>
      <c r="G53" s="185"/>
      <c r="H53" s="185">
        <f t="shared" ref="H53:M53" si="10">H11+H30+H42+H44</f>
        <v>14962.550398045851</v>
      </c>
      <c r="I53" s="185">
        <f t="shared" si="10"/>
        <v>15873.294785528265</v>
      </c>
      <c r="J53" s="185">
        <f t="shared" si="10"/>
        <v>16727.092961920753</v>
      </c>
      <c r="K53" s="185">
        <f t="shared" si="10"/>
        <v>18426.176210964757</v>
      </c>
      <c r="L53" s="185">
        <f t="shared" si="10"/>
        <v>19476.155720822586</v>
      </c>
      <c r="M53" s="185">
        <f t="shared" si="10"/>
        <v>20603.235366943729</v>
      </c>
      <c r="N53" s="168"/>
      <c r="O53" s="169"/>
      <c r="P53" s="174"/>
      <c r="Q53" s="174"/>
      <c r="R53" s="174"/>
      <c r="S53" s="174"/>
      <c r="T53" s="174"/>
      <c r="U53" s="174"/>
    </row>
    <row r="54" spans="3:21">
      <c r="C54" s="170"/>
      <c r="D54" s="170"/>
      <c r="E54" s="171"/>
      <c r="F54" s="172"/>
      <c r="G54" s="173"/>
      <c r="H54" s="173"/>
      <c r="I54" s="173"/>
      <c r="J54" s="173"/>
      <c r="K54" s="173"/>
      <c r="L54" s="173"/>
      <c r="M54" s="173"/>
      <c r="N54" s="168"/>
      <c r="O54" s="169"/>
      <c r="P54" s="174"/>
      <c r="Q54" s="174"/>
      <c r="R54" s="174"/>
      <c r="S54" s="174"/>
      <c r="T54" s="174"/>
      <c r="U54" s="174"/>
    </row>
    <row r="55" spans="3:21">
      <c r="C55" s="170" t="s">
        <v>461</v>
      </c>
      <c r="D55" s="170" t="s">
        <v>503</v>
      </c>
      <c r="E55" s="171" t="s">
        <v>504</v>
      </c>
      <c r="F55" s="172"/>
      <c r="G55" s="287"/>
      <c r="H55" s="1320">
        <f>[50]Sheet1!C$9</f>
        <v>2232.020407</v>
      </c>
      <c r="I55" s="1320">
        <f>[50]Sheet1!D$9</f>
        <v>4526.3549640275432</v>
      </c>
      <c r="J55" s="1320">
        <f>[50]Sheet1!E$9</f>
        <v>16256.21842906353</v>
      </c>
      <c r="K55" s="175">
        <f>'[21]Energy Requirement'!I$14</f>
        <v>22779.575246733977</v>
      </c>
      <c r="L55" s="175">
        <f>'[21]Energy Requirement'!J$14</f>
        <v>22882.927834954411</v>
      </c>
      <c r="M55" s="175">
        <f>'[21]Energy Requirement'!K$14</f>
        <v>23001.278967891885</v>
      </c>
      <c r="N55" s="168"/>
      <c r="O55" s="169"/>
      <c r="P55" s="174"/>
      <c r="Q55" s="174"/>
      <c r="R55" s="174"/>
      <c r="S55" s="174"/>
      <c r="T55" s="174"/>
      <c r="U55" s="174"/>
    </row>
    <row r="56" spans="3:21">
      <c r="C56" s="170"/>
      <c r="D56" s="170"/>
      <c r="E56" s="171"/>
      <c r="F56" s="172"/>
      <c r="G56" s="173"/>
      <c r="H56" s="173"/>
      <c r="I56" s="173"/>
      <c r="J56" s="173"/>
      <c r="K56" s="173"/>
      <c r="L56" s="173"/>
      <c r="M56" s="173"/>
      <c r="N56" s="168"/>
      <c r="O56" s="169"/>
      <c r="P56" s="174"/>
      <c r="Q56" s="174"/>
      <c r="R56" s="174"/>
      <c r="S56" s="174"/>
      <c r="T56" s="174"/>
      <c r="U56" s="174"/>
    </row>
    <row r="57" spans="3:21" ht="33.75">
      <c r="C57" s="170"/>
      <c r="D57" s="187" t="s">
        <v>100</v>
      </c>
      <c r="E57" s="188" t="s">
        <v>505</v>
      </c>
      <c r="F57" s="189"/>
      <c r="G57" s="190"/>
      <c r="H57" s="190">
        <f t="shared" ref="H57:M57" si="11">H51-H53</f>
        <v>1893.4946226009324</v>
      </c>
      <c r="I57" s="190">
        <f t="shared" si="11"/>
        <v>2003.7370957038765</v>
      </c>
      <c r="J57" s="190">
        <f t="shared" si="11"/>
        <v>2114.5390053556766</v>
      </c>
      <c r="K57" s="190">
        <f t="shared" si="11"/>
        <v>2291.5036140129268</v>
      </c>
      <c r="L57" s="190">
        <f t="shared" si="11"/>
        <v>2417.9931739722015</v>
      </c>
      <c r="M57" s="190">
        <f t="shared" si="11"/>
        <v>2553.1083525335052</v>
      </c>
      <c r="N57" s="168"/>
      <c r="O57" s="169"/>
      <c r="P57" s="174"/>
      <c r="Q57" s="174"/>
      <c r="R57" s="174"/>
      <c r="S57" s="174"/>
      <c r="T57" s="174"/>
      <c r="U57" s="174"/>
    </row>
    <row r="58" spans="3:21">
      <c r="C58" s="170"/>
      <c r="D58" s="191"/>
      <c r="E58" s="192"/>
      <c r="F58" s="193"/>
      <c r="G58" s="194"/>
      <c r="H58" s="194"/>
      <c r="I58" s="194"/>
      <c r="J58" s="194"/>
      <c r="K58" s="194"/>
      <c r="L58" s="194"/>
      <c r="M58" s="194"/>
      <c r="N58" s="168"/>
      <c r="O58" s="169"/>
      <c r="P58" s="174"/>
      <c r="Q58" s="174"/>
      <c r="R58" s="174"/>
      <c r="S58" s="174"/>
      <c r="T58" s="174"/>
      <c r="U58" s="174"/>
    </row>
    <row r="59" spans="3:21">
      <c r="C59" s="170"/>
      <c r="D59" s="191"/>
      <c r="E59" s="192"/>
      <c r="F59" s="193"/>
      <c r="G59" s="194"/>
      <c r="H59" s="194"/>
      <c r="I59" s="194"/>
      <c r="J59" s="194"/>
      <c r="K59" s="194"/>
      <c r="L59" s="194"/>
      <c r="M59" s="194"/>
      <c r="N59" s="168"/>
      <c r="O59" s="169"/>
      <c r="P59" s="174"/>
      <c r="Q59" s="174"/>
      <c r="R59" s="174"/>
      <c r="S59" s="174"/>
      <c r="T59" s="174"/>
      <c r="U59" s="174"/>
    </row>
    <row r="60" spans="3:21" ht="45">
      <c r="C60" s="186"/>
      <c r="D60" s="187" t="s">
        <v>506</v>
      </c>
      <c r="E60" s="188" t="s">
        <v>507</v>
      </c>
      <c r="F60" s="189"/>
      <c r="G60" s="190"/>
      <c r="H60" s="190">
        <f t="shared" ref="H60:M60" si="12">IF(H51=0,0,H57/H51*100)</f>
        <v>11.233326799267633</v>
      </c>
      <c r="I60" s="190">
        <f t="shared" si="12"/>
        <v>11.208443935301482</v>
      </c>
      <c r="J60" s="190">
        <f t="shared" si="12"/>
        <v>11.222695619085139</v>
      </c>
      <c r="K60" s="190">
        <f t="shared" si="12"/>
        <v>11.060618917617601</v>
      </c>
      <c r="L60" s="190">
        <f t="shared" si="12"/>
        <v>11.044015392382144</v>
      </c>
      <c r="M60" s="190">
        <f t="shared" si="12"/>
        <v>11.025524510529864</v>
      </c>
      <c r="N60" s="168"/>
      <c r="O60" s="169"/>
      <c r="P60" s="174"/>
      <c r="Q60" s="174"/>
      <c r="R60" s="174"/>
      <c r="S60" s="174"/>
      <c r="T60" s="174"/>
      <c r="U60" s="174"/>
    </row>
    <row r="61" spans="3:21">
      <c r="C61" s="195"/>
      <c r="D61" s="191"/>
      <c r="E61" s="196"/>
      <c r="F61" s="196"/>
      <c r="G61" s="197"/>
      <c r="H61" s="197"/>
      <c r="I61" s="197"/>
      <c r="J61" s="197"/>
      <c r="K61" s="197"/>
      <c r="L61" s="197"/>
      <c r="M61" s="197"/>
      <c r="N61" s="168"/>
      <c r="O61" s="169"/>
      <c r="P61" s="174"/>
      <c r="Q61" s="174"/>
      <c r="R61" s="174"/>
      <c r="S61" s="174"/>
      <c r="T61" s="174"/>
      <c r="U61" s="174"/>
    </row>
    <row r="62" spans="3:21" ht="56.25">
      <c r="C62" s="186"/>
      <c r="D62" s="187" t="s">
        <v>508</v>
      </c>
      <c r="E62" s="188" t="s">
        <v>509</v>
      </c>
      <c r="F62" s="189"/>
      <c r="G62" s="190"/>
      <c r="H62" s="190">
        <f t="shared" ref="H62:M62" si="13">IF((H51+H55)=0,0,H57/(H51+H55)*100)</f>
        <v>9.9197827552415649</v>
      </c>
      <c r="I62" s="190">
        <f t="shared" si="13"/>
        <v>8.943902587335117</v>
      </c>
      <c r="J62" s="190">
        <f t="shared" si="13"/>
        <v>6.0246966166799298</v>
      </c>
      <c r="K62" s="190">
        <f t="shared" si="13"/>
        <v>5.2681568302069728</v>
      </c>
      <c r="L62" s="190">
        <f t="shared" si="13"/>
        <v>5.4000693001151729</v>
      </c>
      <c r="M62" s="190">
        <f t="shared" si="13"/>
        <v>5.5312821672511197</v>
      </c>
      <c r="N62" s="168"/>
      <c r="O62" s="169"/>
      <c r="P62" s="174"/>
      <c r="Q62" s="174"/>
      <c r="R62" s="174"/>
      <c r="S62" s="174"/>
      <c r="T62" s="174"/>
      <c r="U62" s="174"/>
    </row>
  </sheetData>
  <mergeCells count="2">
    <mergeCell ref="C4:D4"/>
    <mergeCell ref="O3:U3"/>
  </mergeCells>
  <phoneticPr fontId="7" type="noConversion"/>
  <dataValidations count="2">
    <dataValidation operator="greaterThan" allowBlank="1" showInputMessage="1" showErrorMessage="1" error="Enter in number format only" sqref="C4:F62 G4:G12 G14"/>
    <dataValidation type="decimal" operator="greaterThan" allowBlank="1" showInputMessage="1" showErrorMessage="1" sqref="G15:G62 H14:M65536 G13:M13 H1:M12">
      <formula1>-1E+21</formula1>
    </dataValidation>
  </dataValidations>
  <pageMargins left="0.5" right="0.25" top="0.5" bottom="0.5" header="0.5" footer="0.5"/>
  <pageSetup scale="58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1:I12979"/>
  <sheetViews>
    <sheetView topLeftCell="A9" zoomScaleNormal="100" zoomScaleSheetLayoutView="85" workbookViewId="0">
      <selection activeCell="E27" sqref="E27:J27"/>
    </sheetView>
  </sheetViews>
  <sheetFormatPr defaultColWidth="9.140625" defaultRowHeight="12.75"/>
  <cols>
    <col min="1" max="2" width="9.140625" style="52"/>
    <col min="3" max="3" width="50" style="52" customWidth="1"/>
    <col min="4" max="4" width="10.42578125" style="52" customWidth="1"/>
    <col min="5" max="6" width="12.5703125" style="52" customWidth="1"/>
    <col min="7" max="7" width="12.5703125" style="606" customWidth="1"/>
    <col min="8" max="8" width="12.5703125" style="52" customWidth="1"/>
    <col min="9" max="9" width="19" style="52" customWidth="1"/>
    <col min="10" max="16384" width="9.140625" style="52"/>
  </cols>
  <sheetData>
    <row r="1" spans="2:9">
      <c r="G1" s="52"/>
    </row>
    <row r="2" spans="2:9">
      <c r="G2" s="52"/>
    </row>
    <row r="3" spans="2:9">
      <c r="B3" s="69" t="s">
        <v>131</v>
      </c>
      <c r="C3" s="69" t="s">
        <v>510</v>
      </c>
      <c r="G3" s="52"/>
    </row>
    <row r="4" spans="2:9">
      <c r="D4" s="599"/>
      <c r="G4" s="52"/>
    </row>
    <row r="5" spans="2:9" ht="13.5" thickBot="1">
      <c r="B5" s="69" t="s">
        <v>800</v>
      </c>
      <c r="D5" s="599"/>
      <c r="G5" s="52"/>
    </row>
    <row r="6" spans="2:9" ht="64.5" thickBot="1">
      <c r="B6" s="75" t="s">
        <v>142</v>
      </c>
      <c r="C6" s="75" t="s">
        <v>143</v>
      </c>
      <c r="D6" s="75" t="s">
        <v>144</v>
      </c>
      <c r="E6" s="75" t="s">
        <v>511</v>
      </c>
      <c r="F6" s="75" t="s">
        <v>234</v>
      </c>
      <c r="G6" s="75" t="s">
        <v>512</v>
      </c>
      <c r="H6" s="75" t="s">
        <v>513</v>
      </c>
      <c r="I6" s="75" t="s">
        <v>151</v>
      </c>
    </row>
    <row r="7" spans="2:9">
      <c r="B7" s="430"/>
      <c r="C7" s="600" t="s">
        <v>514</v>
      </c>
      <c r="D7" s="601"/>
      <c r="E7" s="99">
        <f>('[23]Notes 1-12'!$D$40+'[23]Notes 1-12'!$D$47)/10000000</f>
        <v>870.92818294800031</v>
      </c>
      <c r="F7" s="99">
        <f>('[23]Notes 1-12'!$C$38+'[23]Notes 1-12'!$C$45)/10000000</f>
        <v>246.60596322500001</v>
      </c>
      <c r="G7" s="99">
        <f>('[23]Notes 1-12'!$C$39+'[23]Notes 1-12'!$C$46)/10000000</f>
        <v>99.627564361194615</v>
      </c>
      <c r="H7" s="288">
        <f>E7+F7-G7</f>
        <v>1017.9065818118058</v>
      </c>
      <c r="I7" s="99"/>
    </row>
    <row r="8" spans="2:9" ht="13.5" thickBot="1">
      <c r="B8" s="401"/>
      <c r="C8" s="602" t="s">
        <v>515</v>
      </c>
      <c r="D8" s="603"/>
      <c r="E8" s="101"/>
      <c r="F8" s="101"/>
      <c r="G8" s="101"/>
      <c r="H8" s="288">
        <f>E8+F8-G8</f>
        <v>0</v>
      </c>
      <c r="I8" s="101"/>
    </row>
    <row r="9" spans="2:9" ht="13.5" thickBot="1">
      <c r="B9" s="604"/>
      <c r="C9" s="198" t="s">
        <v>206</v>
      </c>
      <c r="D9" s="605"/>
      <c r="E9" s="198">
        <f>SUM(E7:E8)</f>
        <v>870.92818294800031</v>
      </c>
      <c r="F9" s="198">
        <f>SUM(F7:F8)</f>
        <v>246.60596322500001</v>
      </c>
      <c r="G9" s="198">
        <f>SUM(G7:G8)</f>
        <v>99.627564361194615</v>
      </c>
      <c r="H9" s="198">
        <f>SUM(H7:H8)</f>
        <v>1017.9065818118058</v>
      </c>
      <c r="I9" s="198"/>
    </row>
    <row r="10" spans="2:9">
      <c r="G10" s="52"/>
    </row>
    <row r="11" spans="2:9">
      <c r="F11" s="52">
        <f>('[8]Notes 1-12'!$D$45+'[8]Notes 1-12'!$D$38)/10000000</f>
        <v>246.60596322500001</v>
      </c>
      <c r="G11" s="52">
        <f>('[8]Notes 1-12'!$D$39+'[8]Notes 1-12'!$D$46)/10000000</f>
        <v>99.627564361194615</v>
      </c>
    </row>
    <row r="12" spans="2:9">
      <c r="G12" s="52"/>
    </row>
    <row r="13" spans="2:9">
      <c r="G13" s="52"/>
    </row>
    <row r="14" spans="2:9" ht="13.5" thickBot="1">
      <c r="B14" s="69" t="s">
        <v>145</v>
      </c>
      <c r="D14" s="599"/>
      <c r="G14" s="52"/>
    </row>
    <row r="15" spans="2:9" ht="64.5" thickBot="1">
      <c r="B15" s="75" t="s">
        <v>142</v>
      </c>
      <c r="C15" s="75" t="s">
        <v>143</v>
      </c>
      <c r="D15" s="75" t="s">
        <v>144</v>
      </c>
      <c r="E15" s="75" t="s">
        <v>511</v>
      </c>
      <c r="F15" s="75" t="s">
        <v>234</v>
      </c>
      <c r="G15" s="75" t="s">
        <v>512</v>
      </c>
      <c r="H15" s="75" t="s">
        <v>513</v>
      </c>
      <c r="I15" s="75" t="s">
        <v>151</v>
      </c>
    </row>
    <row r="16" spans="2:9">
      <c r="B16" s="430"/>
      <c r="C16" s="600" t="s">
        <v>514</v>
      </c>
      <c r="D16" s="601"/>
      <c r="E16" s="99">
        <f>H7</f>
        <v>1017.9065818118058</v>
      </c>
      <c r="F16" s="99">
        <f>'GFA &amp; Dep-MYT 5th Control'!L43</f>
        <v>1157.8</v>
      </c>
      <c r="G16" s="99">
        <f>'Form 10'!F8</f>
        <v>111.625484824</v>
      </c>
      <c r="H16" s="288">
        <f>E16+F16-G16</f>
        <v>2064.0810969878057</v>
      </c>
      <c r="I16" s="99"/>
    </row>
    <row r="17" spans="2:9" ht="13.5" thickBot="1">
      <c r="B17" s="401"/>
      <c r="C17" s="602" t="s">
        <v>515</v>
      </c>
      <c r="D17" s="603"/>
      <c r="E17" s="99"/>
      <c r="F17" s="101"/>
      <c r="G17" s="101"/>
      <c r="H17" s="288">
        <f>E17+F17-G17</f>
        <v>0</v>
      </c>
      <c r="I17" s="101"/>
    </row>
    <row r="18" spans="2:9" ht="13.5" thickBot="1">
      <c r="B18" s="604"/>
      <c r="C18" s="198" t="s">
        <v>206</v>
      </c>
      <c r="D18" s="605"/>
      <c r="E18" s="198">
        <f>SUM(E16:E17)</f>
        <v>1017.9065818118058</v>
      </c>
      <c r="F18" s="198">
        <f>SUM(F16:F17)</f>
        <v>1157.8</v>
      </c>
      <c r="G18" s="198">
        <f>SUM(G16:G17)</f>
        <v>111.625484824</v>
      </c>
      <c r="H18" s="198">
        <f>SUM(H16:H17)</f>
        <v>2064.0810969878057</v>
      </c>
      <c r="I18" s="198"/>
    </row>
    <row r="19" spans="2:9">
      <c r="G19" s="52"/>
    </row>
    <row r="20" spans="2:9">
      <c r="G20" s="52"/>
    </row>
    <row r="21" spans="2:9">
      <c r="G21" s="52"/>
    </row>
    <row r="22" spans="2:9">
      <c r="G22" s="52"/>
    </row>
    <row r="23" spans="2:9" ht="13.5" thickBot="1">
      <c r="B23" s="69" t="s">
        <v>146</v>
      </c>
      <c r="D23" s="599"/>
      <c r="G23" s="52"/>
    </row>
    <row r="24" spans="2:9" ht="64.5" thickBot="1">
      <c r="B24" s="75" t="s">
        <v>142</v>
      </c>
      <c r="C24" s="75" t="s">
        <v>143</v>
      </c>
      <c r="D24" s="75" t="s">
        <v>144</v>
      </c>
      <c r="E24" s="75" t="s">
        <v>511</v>
      </c>
      <c r="F24" s="75" t="s">
        <v>234</v>
      </c>
      <c r="G24" s="75" t="s">
        <v>512</v>
      </c>
      <c r="H24" s="75" t="s">
        <v>513</v>
      </c>
      <c r="I24" s="75" t="s">
        <v>151</v>
      </c>
    </row>
    <row r="25" spans="2:9">
      <c r="B25" s="430"/>
      <c r="C25" s="600" t="s">
        <v>514</v>
      </c>
      <c r="D25" s="601"/>
      <c r="E25" s="99">
        <f>H16</f>
        <v>2064.0810969878057</v>
      </c>
      <c r="F25" s="99">
        <f>'GFA &amp; Dep-MYT 5th Control'!M43</f>
        <v>795.42358243663693</v>
      </c>
      <c r="G25" s="99">
        <f>'Form 10'!G8</f>
        <v>393.77846313222744</v>
      </c>
      <c r="H25" s="288">
        <f>E25+F25-G25</f>
        <v>2465.7262162922152</v>
      </c>
      <c r="I25" s="99"/>
    </row>
    <row r="26" spans="2:9" ht="13.5" thickBot="1">
      <c r="B26" s="401"/>
      <c r="C26" s="602" t="s">
        <v>515</v>
      </c>
      <c r="D26" s="603"/>
      <c r="E26" s="99">
        <f>H17</f>
        <v>0</v>
      </c>
      <c r="F26" s="101"/>
      <c r="G26" s="101"/>
      <c r="H26" s="288">
        <f>E26+F26-G26</f>
        <v>0</v>
      </c>
      <c r="I26" s="101"/>
    </row>
    <row r="27" spans="2:9" ht="13.5" thickBot="1">
      <c r="B27" s="604"/>
      <c r="C27" s="198" t="s">
        <v>206</v>
      </c>
      <c r="D27" s="605"/>
      <c r="E27" s="198">
        <f>SUM(E25:E26)</f>
        <v>2064.0810969878057</v>
      </c>
      <c r="F27" s="198">
        <f>SUM(F25:F26)</f>
        <v>795.42358243663693</v>
      </c>
      <c r="G27" s="198">
        <f>SUM(G25:G26)</f>
        <v>393.77846313222744</v>
      </c>
      <c r="H27" s="198">
        <f>SUM(H25:H26)</f>
        <v>2465.7262162922152</v>
      </c>
      <c r="I27" s="198"/>
    </row>
    <row r="28" spans="2:9">
      <c r="G28" s="52"/>
    </row>
    <row r="29" spans="2:9">
      <c r="G29" s="52"/>
    </row>
    <row r="30" spans="2:9">
      <c r="G30" s="52"/>
    </row>
    <row r="31" spans="2:9">
      <c r="G31" s="52"/>
    </row>
    <row r="32" spans="2:9" ht="13.5" thickBot="1">
      <c r="B32" s="69" t="s">
        <v>147</v>
      </c>
      <c r="D32" s="599"/>
      <c r="G32" s="52"/>
    </row>
    <row r="33" spans="2:9" ht="64.5" thickBot="1">
      <c r="B33" s="75" t="s">
        <v>142</v>
      </c>
      <c r="C33" s="75" t="s">
        <v>143</v>
      </c>
      <c r="D33" s="75" t="s">
        <v>144</v>
      </c>
      <c r="E33" s="75" t="s">
        <v>511</v>
      </c>
      <c r="F33" s="75" t="s">
        <v>234</v>
      </c>
      <c r="G33" s="75" t="s">
        <v>512</v>
      </c>
      <c r="H33" s="75" t="s">
        <v>513</v>
      </c>
      <c r="I33" s="75" t="s">
        <v>151</v>
      </c>
    </row>
    <row r="34" spans="2:9">
      <c r="B34" s="430"/>
      <c r="C34" s="600" t="s">
        <v>514</v>
      </c>
      <c r="D34" s="601"/>
      <c r="E34" s="99">
        <f>H25</f>
        <v>2465.7262162922152</v>
      </c>
      <c r="F34" s="99">
        <f>'GFA &amp; Dep-MYT 5th Control'!N43</f>
        <v>798.34169613966435</v>
      </c>
      <c r="G34" s="99">
        <f>'Form 10'!H8</f>
        <v>422.12591684063455</v>
      </c>
      <c r="H34" s="288">
        <f>E34+F34-G34</f>
        <v>2841.9419955912449</v>
      </c>
      <c r="I34" s="99"/>
    </row>
    <row r="35" spans="2:9" ht="13.5" thickBot="1">
      <c r="B35" s="401"/>
      <c r="C35" s="602" t="s">
        <v>515</v>
      </c>
      <c r="D35" s="603"/>
      <c r="E35" s="99">
        <f>H26</f>
        <v>0</v>
      </c>
      <c r="F35" s="101"/>
      <c r="G35" s="101"/>
      <c r="H35" s="288">
        <f>E35+F35-G35</f>
        <v>0</v>
      </c>
      <c r="I35" s="101"/>
    </row>
    <row r="36" spans="2:9" ht="13.5" thickBot="1">
      <c r="B36" s="604"/>
      <c r="C36" s="198" t="s">
        <v>206</v>
      </c>
      <c r="D36" s="605"/>
      <c r="E36" s="198">
        <f>SUM(E34:E35)</f>
        <v>2465.7262162922152</v>
      </c>
      <c r="F36" s="198">
        <f>SUM(F34:F35)</f>
        <v>798.34169613966435</v>
      </c>
      <c r="G36" s="198">
        <f>SUM(G34:G35)</f>
        <v>422.12591684063455</v>
      </c>
      <c r="H36" s="198">
        <f>SUM(H34:H35)</f>
        <v>2841.9419955912449</v>
      </c>
      <c r="I36" s="198"/>
    </row>
    <row r="37" spans="2:9">
      <c r="G37" s="52"/>
    </row>
    <row r="38" spans="2:9">
      <c r="G38" s="52"/>
    </row>
    <row r="39" spans="2:9">
      <c r="G39" s="52"/>
    </row>
    <row r="40" spans="2:9">
      <c r="G40" s="52"/>
    </row>
    <row r="41" spans="2:9" ht="13.5" thickBot="1">
      <c r="B41" s="69" t="s">
        <v>148</v>
      </c>
      <c r="D41" s="599"/>
      <c r="G41" s="52"/>
    </row>
    <row r="42" spans="2:9" ht="64.5" thickBot="1">
      <c r="B42" s="75" t="s">
        <v>142</v>
      </c>
      <c r="C42" s="75" t="s">
        <v>143</v>
      </c>
      <c r="D42" s="75" t="s">
        <v>144</v>
      </c>
      <c r="E42" s="75" t="s">
        <v>511</v>
      </c>
      <c r="F42" s="75" t="s">
        <v>234</v>
      </c>
      <c r="G42" s="75" t="s">
        <v>512</v>
      </c>
      <c r="H42" s="75" t="s">
        <v>513</v>
      </c>
      <c r="I42" s="75" t="s">
        <v>151</v>
      </c>
    </row>
    <row r="43" spans="2:9">
      <c r="B43" s="430"/>
      <c r="C43" s="600" t="s">
        <v>514</v>
      </c>
      <c r="D43" s="601"/>
      <c r="E43" s="99">
        <f>H34</f>
        <v>2841.9419955912449</v>
      </c>
      <c r="F43" s="99">
        <f>'GFA &amp; Dep-MYT 5th Control'!O43</f>
        <v>803.59455814532805</v>
      </c>
      <c r="G43" s="99">
        <f>'Form 10'!I8</f>
        <v>445.88578072611659</v>
      </c>
      <c r="H43" s="288">
        <f>E43+F43-G43</f>
        <v>3199.6507730104563</v>
      </c>
      <c r="I43" s="99"/>
    </row>
    <row r="44" spans="2:9" ht="13.5" thickBot="1">
      <c r="B44" s="401"/>
      <c r="C44" s="602" t="s">
        <v>515</v>
      </c>
      <c r="D44" s="603"/>
      <c r="E44" s="99">
        <f>H35</f>
        <v>0</v>
      </c>
      <c r="F44" s="101"/>
      <c r="G44" s="101"/>
      <c r="H44" s="288">
        <f>E44+F44-G44</f>
        <v>0</v>
      </c>
      <c r="I44" s="101"/>
    </row>
    <row r="45" spans="2:9" ht="13.5" thickBot="1">
      <c r="B45" s="604"/>
      <c r="C45" s="198" t="s">
        <v>206</v>
      </c>
      <c r="D45" s="605"/>
      <c r="E45" s="198">
        <f>SUM(E43:E44)</f>
        <v>2841.9419955912449</v>
      </c>
      <c r="F45" s="198">
        <f>SUM(F43:F44)</f>
        <v>803.59455814532805</v>
      </c>
      <c r="G45" s="198">
        <f>SUM(G43:G44)</f>
        <v>445.88578072611659</v>
      </c>
      <c r="H45" s="198">
        <f>SUM(H43:H44)</f>
        <v>3199.6507730104563</v>
      </c>
      <c r="I45" s="198"/>
    </row>
    <row r="46" spans="2:9">
      <c r="G46" s="52"/>
    </row>
    <row r="47" spans="2:9">
      <c r="G47" s="52"/>
    </row>
    <row r="48" spans="2:9">
      <c r="G48" s="52"/>
    </row>
    <row r="49" spans="2:9">
      <c r="G49" s="52"/>
    </row>
    <row r="50" spans="2:9" ht="13.5" thickBot="1">
      <c r="B50" s="69" t="s">
        <v>149</v>
      </c>
      <c r="D50" s="599"/>
      <c r="G50" s="52"/>
    </row>
    <row r="51" spans="2:9" ht="64.5" thickBot="1">
      <c r="B51" s="75" t="s">
        <v>142</v>
      </c>
      <c r="C51" s="75" t="s">
        <v>143</v>
      </c>
      <c r="D51" s="75" t="s">
        <v>144</v>
      </c>
      <c r="E51" s="75" t="s">
        <v>511</v>
      </c>
      <c r="F51" s="75" t="s">
        <v>234</v>
      </c>
      <c r="G51" s="75" t="s">
        <v>512</v>
      </c>
      <c r="H51" s="75" t="s">
        <v>513</v>
      </c>
      <c r="I51" s="75" t="s">
        <v>151</v>
      </c>
    </row>
    <row r="52" spans="2:9">
      <c r="B52" s="430"/>
      <c r="C52" s="600" t="s">
        <v>514</v>
      </c>
      <c r="D52" s="601"/>
      <c r="E52" s="99">
        <f>H43</f>
        <v>3199.6507730104563</v>
      </c>
      <c r="F52" s="99">
        <f>'GFA &amp; Dep-MYT 5th Control'!P43</f>
        <v>809.54639872329676</v>
      </c>
      <c r="G52" s="99">
        <f>'Form 10'!J8</f>
        <v>470.63511421229498</v>
      </c>
      <c r="H52" s="288">
        <f>E52+F52-G52</f>
        <v>3538.562057521458</v>
      </c>
      <c r="I52" s="99"/>
    </row>
    <row r="53" spans="2:9" ht="13.5" thickBot="1">
      <c r="B53" s="401"/>
      <c r="C53" s="602" t="s">
        <v>515</v>
      </c>
      <c r="D53" s="603"/>
      <c r="E53" s="99">
        <f>H44</f>
        <v>0</v>
      </c>
      <c r="F53" s="101"/>
      <c r="G53" s="101"/>
      <c r="H53" s="288">
        <f>E53+F53-G53</f>
        <v>0</v>
      </c>
      <c r="I53" s="101"/>
    </row>
    <row r="54" spans="2:9" ht="13.5" thickBot="1">
      <c r="B54" s="604"/>
      <c r="C54" s="198" t="s">
        <v>206</v>
      </c>
      <c r="D54" s="605"/>
      <c r="E54" s="198">
        <f>SUM(E52:E53)</f>
        <v>3199.6507730104563</v>
      </c>
      <c r="F54" s="198">
        <f>SUM(F52:F53)</f>
        <v>809.54639872329676</v>
      </c>
      <c r="G54" s="198">
        <f>SUM(G52:G53)</f>
        <v>470.63511421229498</v>
      </c>
      <c r="H54" s="198">
        <f>SUM(H52:H53)</f>
        <v>3538.562057521458</v>
      </c>
      <c r="I54" s="198"/>
    </row>
    <row r="55" spans="2:9">
      <c r="G55" s="52"/>
    </row>
    <row r="56" spans="2:9">
      <c r="G56" s="52"/>
    </row>
    <row r="57" spans="2:9">
      <c r="G57" s="52"/>
    </row>
    <row r="58" spans="2:9">
      <c r="G58" s="52"/>
    </row>
    <row r="59" spans="2:9" ht="13.5" thickBot="1">
      <c r="B59" s="69" t="s">
        <v>150</v>
      </c>
      <c r="D59" s="599"/>
      <c r="G59" s="52"/>
    </row>
    <row r="60" spans="2:9" ht="64.5" thickBot="1">
      <c r="B60" s="75" t="s">
        <v>142</v>
      </c>
      <c r="C60" s="75" t="s">
        <v>143</v>
      </c>
      <c r="D60" s="75" t="s">
        <v>144</v>
      </c>
      <c r="E60" s="75" t="s">
        <v>511</v>
      </c>
      <c r="F60" s="75" t="s">
        <v>234</v>
      </c>
      <c r="G60" s="75" t="s">
        <v>512</v>
      </c>
      <c r="H60" s="75" t="s">
        <v>513</v>
      </c>
      <c r="I60" s="75" t="s">
        <v>151</v>
      </c>
    </row>
    <row r="61" spans="2:9">
      <c r="B61" s="430"/>
      <c r="C61" s="600" t="s">
        <v>514</v>
      </c>
      <c r="D61" s="601"/>
      <c r="E61" s="99">
        <f>H52</f>
        <v>3538.562057521458</v>
      </c>
      <c r="F61" s="99">
        <f>'GFA &amp; Dep-MYT 5th Control'!Q43</f>
        <v>818.41007551526332</v>
      </c>
      <c r="G61" s="99">
        <f>'Form 10'!K8</f>
        <v>495.400717162631</v>
      </c>
      <c r="H61" s="288">
        <f>E61+F61-G61</f>
        <v>3861.5714158740902</v>
      </c>
      <c r="I61" s="99"/>
    </row>
    <row r="62" spans="2:9" ht="13.5" thickBot="1">
      <c r="B62" s="401"/>
      <c r="C62" s="602" t="s">
        <v>515</v>
      </c>
      <c r="D62" s="603"/>
      <c r="E62" s="99">
        <f>H53</f>
        <v>0</v>
      </c>
      <c r="F62" s="101"/>
      <c r="G62" s="101"/>
      <c r="H62" s="288">
        <f>E62+F62-G62</f>
        <v>0</v>
      </c>
      <c r="I62" s="101"/>
    </row>
    <row r="63" spans="2:9" ht="13.5" thickBot="1">
      <c r="B63" s="604"/>
      <c r="C63" s="198" t="s">
        <v>206</v>
      </c>
      <c r="D63" s="605"/>
      <c r="E63" s="198">
        <f>SUM(E61:E62)</f>
        <v>3538.562057521458</v>
      </c>
      <c r="F63" s="198">
        <f>SUM(F61:F62)</f>
        <v>818.41007551526332</v>
      </c>
      <c r="G63" s="198">
        <f>SUM(G61:G62)</f>
        <v>495.400717162631</v>
      </c>
      <c r="H63" s="198">
        <f>SUM(H61:H62)</f>
        <v>3861.5714158740902</v>
      </c>
      <c r="I63" s="198"/>
    </row>
    <row r="64" spans="2:9">
      <c r="G64" s="52"/>
    </row>
    <row r="65" spans="7:7">
      <c r="G65" s="52"/>
    </row>
    <row r="66" spans="7:7">
      <c r="G66" s="52"/>
    </row>
    <row r="67" spans="7:7">
      <c r="G67" s="52"/>
    </row>
    <row r="68" spans="7:7">
      <c r="G68" s="52"/>
    </row>
    <row r="69" spans="7:7">
      <c r="G69" s="52"/>
    </row>
    <row r="70" spans="7:7">
      <c r="G70" s="52"/>
    </row>
    <row r="71" spans="7:7">
      <c r="G71" s="52"/>
    </row>
    <row r="72" spans="7:7">
      <c r="G72" s="52"/>
    </row>
    <row r="73" spans="7:7">
      <c r="G73" s="52"/>
    </row>
    <row r="74" spans="7:7">
      <c r="G74" s="52"/>
    </row>
    <row r="75" spans="7:7">
      <c r="G75" s="52"/>
    </row>
    <row r="76" spans="7:7">
      <c r="G76" s="52"/>
    </row>
    <row r="77" spans="7:7">
      <c r="G77" s="52"/>
    </row>
    <row r="78" spans="7:7">
      <c r="G78" s="52"/>
    </row>
    <row r="79" spans="7:7">
      <c r="G79" s="52"/>
    </row>
    <row r="80" spans="7:7">
      <c r="G80" s="52"/>
    </row>
    <row r="81" spans="7:7">
      <c r="G81" s="52"/>
    </row>
    <row r="82" spans="7:7">
      <c r="G82" s="52"/>
    </row>
    <row r="83" spans="7:7">
      <c r="G83" s="52"/>
    </row>
    <row r="84" spans="7:7">
      <c r="G84" s="52"/>
    </row>
    <row r="85" spans="7:7">
      <c r="G85" s="52"/>
    </row>
    <row r="86" spans="7:7">
      <c r="G86" s="52"/>
    </row>
    <row r="87" spans="7:7">
      <c r="G87" s="52"/>
    </row>
    <row r="88" spans="7:7">
      <c r="G88" s="52"/>
    </row>
    <row r="89" spans="7:7">
      <c r="G89" s="52"/>
    </row>
    <row r="90" spans="7:7">
      <c r="G90" s="52"/>
    </row>
    <row r="91" spans="7:7">
      <c r="G91" s="52"/>
    </row>
    <row r="92" spans="7:7">
      <c r="G92" s="52"/>
    </row>
    <row r="93" spans="7:7">
      <c r="G93" s="52"/>
    </row>
    <row r="94" spans="7:7">
      <c r="G94" s="52"/>
    </row>
    <row r="95" spans="7:7">
      <c r="G95" s="52"/>
    </row>
    <row r="96" spans="7:7">
      <c r="G96" s="52"/>
    </row>
    <row r="97" spans="7:7">
      <c r="G97" s="52"/>
    </row>
    <row r="98" spans="7:7">
      <c r="G98" s="52"/>
    </row>
    <row r="99" spans="7:7">
      <c r="G99" s="52"/>
    </row>
    <row r="100" spans="7:7">
      <c r="G100" s="52"/>
    </row>
    <row r="101" spans="7:7">
      <c r="G101" s="52"/>
    </row>
    <row r="102" spans="7:7">
      <c r="G102" s="52"/>
    </row>
    <row r="103" spans="7:7">
      <c r="G103" s="52"/>
    </row>
    <row r="104" spans="7:7">
      <c r="G104" s="52"/>
    </row>
    <row r="105" spans="7:7">
      <c r="G105" s="52"/>
    </row>
    <row r="106" spans="7:7">
      <c r="G106" s="52"/>
    </row>
    <row r="107" spans="7:7">
      <c r="G107" s="52"/>
    </row>
    <row r="108" spans="7:7">
      <c r="G108" s="52"/>
    </row>
    <row r="109" spans="7:7">
      <c r="G109" s="52"/>
    </row>
    <row r="110" spans="7:7">
      <c r="G110" s="52"/>
    </row>
    <row r="111" spans="7:7">
      <c r="G111" s="52"/>
    </row>
    <row r="112" spans="7:7">
      <c r="G112" s="52"/>
    </row>
    <row r="113" spans="7:7">
      <c r="G113" s="52"/>
    </row>
    <row r="114" spans="7:7">
      <c r="G114" s="52"/>
    </row>
    <row r="115" spans="7:7">
      <c r="G115" s="52"/>
    </row>
    <row r="116" spans="7:7">
      <c r="G116" s="52"/>
    </row>
    <row r="117" spans="7:7">
      <c r="G117" s="52"/>
    </row>
    <row r="118" spans="7:7">
      <c r="G118" s="52"/>
    </row>
    <row r="119" spans="7:7">
      <c r="G119" s="52"/>
    </row>
    <row r="120" spans="7:7">
      <c r="G120" s="52"/>
    </row>
    <row r="121" spans="7:7">
      <c r="G121" s="52"/>
    </row>
    <row r="122" spans="7:7">
      <c r="G122" s="52"/>
    </row>
    <row r="123" spans="7:7">
      <c r="G123" s="52"/>
    </row>
    <row r="124" spans="7:7">
      <c r="G124" s="52"/>
    </row>
    <row r="125" spans="7:7">
      <c r="G125" s="52"/>
    </row>
    <row r="126" spans="7:7">
      <c r="G126" s="52"/>
    </row>
    <row r="127" spans="7:7">
      <c r="G127" s="52"/>
    </row>
    <row r="128" spans="7:7">
      <c r="G128" s="52"/>
    </row>
    <row r="129" spans="7:7">
      <c r="G129" s="52"/>
    </row>
    <row r="130" spans="7:7">
      <c r="G130" s="52"/>
    </row>
    <row r="131" spans="7:7">
      <c r="G131" s="52"/>
    </row>
    <row r="132" spans="7:7">
      <c r="G132" s="52"/>
    </row>
    <row r="133" spans="7:7">
      <c r="G133" s="52"/>
    </row>
    <row r="134" spans="7:7">
      <c r="G134" s="52"/>
    </row>
    <row r="135" spans="7:7">
      <c r="G135" s="52"/>
    </row>
    <row r="136" spans="7:7">
      <c r="G136" s="52"/>
    </row>
    <row r="137" spans="7:7">
      <c r="G137" s="52"/>
    </row>
    <row r="138" spans="7:7">
      <c r="G138" s="52"/>
    </row>
    <row r="139" spans="7:7">
      <c r="G139" s="52"/>
    </row>
    <row r="140" spans="7:7">
      <c r="G140" s="52"/>
    </row>
    <row r="141" spans="7:7">
      <c r="G141" s="52"/>
    </row>
    <row r="142" spans="7:7">
      <c r="G142" s="52"/>
    </row>
    <row r="143" spans="7:7">
      <c r="G143" s="52"/>
    </row>
    <row r="144" spans="7:7">
      <c r="G144" s="52"/>
    </row>
    <row r="145" spans="7:7">
      <c r="G145" s="52"/>
    </row>
    <row r="146" spans="7:7">
      <c r="G146" s="52"/>
    </row>
    <row r="147" spans="7:7">
      <c r="G147" s="52"/>
    </row>
    <row r="148" spans="7:7">
      <c r="G148" s="52"/>
    </row>
    <row r="149" spans="7:7">
      <c r="G149" s="52"/>
    </row>
    <row r="150" spans="7:7">
      <c r="G150" s="52"/>
    </row>
    <row r="151" spans="7:7">
      <c r="G151" s="52"/>
    </row>
    <row r="152" spans="7:7">
      <c r="G152" s="52"/>
    </row>
    <row r="153" spans="7:7">
      <c r="G153" s="52"/>
    </row>
    <row r="154" spans="7:7">
      <c r="G154" s="52"/>
    </row>
    <row r="155" spans="7:7">
      <c r="G155" s="52"/>
    </row>
    <row r="156" spans="7:7">
      <c r="G156" s="52"/>
    </row>
    <row r="157" spans="7:7">
      <c r="G157" s="52"/>
    </row>
    <row r="158" spans="7:7">
      <c r="G158" s="52"/>
    </row>
    <row r="159" spans="7:7">
      <c r="G159" s="52"/>
    </row>
    <row r="160" spans="7:7">
      <c r="G160" s="52"/>
    </row>
    <row r="161" spans="7:7">
      <c r="G161" s="52"/>
    </row>
    <row r="162" spans="7:7">
      <c r="G162" s="52"/>
    </row>
    <row r="163" spans="7:7">
      <c r="G163" s="52"/>
    </row>
    <row r="164" spans="7:7">
      <c r="G164" s="52"/>
    </row>
    <row r="165" spans="7:7">
      <c r="G165" s="52"/>
    </row>
    <row r="166" spans="7:7">
      <c r="G166" s="52"/>
    </row>
    <row r="167" spans="7:7">
      <c r="G167" s="52"/>
    </row>
    <row r="168" spans="7:7">
      <c r="G168" s="52"/>
    </row>
    <row r="169" spans="7:7">
      <c r="G169" s="52"/>
    </row>
    <row r="170" spans="7:7">
      <c r="G170" s="52"/>
    </row>
    <row r="171" spans="7:7">
      <c r="G171" s="52"/>
    </row>
    <row r="172" spans="7:7">
      <c r="G172" s="52"/>
    </row>
    <row r="173" spans="7:7">
      <c r="G173" s="52"/>
    </row>
    <row r="174" spans="7:7">
      <c r="G174" s="52"/>
    </row>
    <row r="175" spans="7:7">
      <c r="G175" s="52"/>
    </row>
    <row r="176" spans="7:7">
      <c r="G176" s="52"/>
    </row>
    <row r="177" spans="7:7">
      <c r="G177" s="52"/>
    </row>
    <row r="178" spans="7:7">
      <c r="G178" s="52"/>
    </row>
    <row r="179" spans="7:7">
      <c r="G179" s="52"/>
    </row>
    <row r="180" spans="7:7">
      <c r="G180" s="52"/>
    </row>
    <row r="181" spans="7:7">
      <c r="G181" s="52"/>
    </row>
    <row r="182" spans="7:7">
      <c r="G182" s="52"/>
    </row>
    <row r="183" spans="7:7">
      <c r="G183" s="52"/>
    </row>
    <row r="184" spans="7:7">
      <c r="G184" s="52"/>
    </row>
    <row r="185" spans="7:7">
      <c r="G185" s="52"/>
    </row>
    <row r="186" spans="7:7">
      <c r="G186" s="52"/>
    </row>
    <row r="187" spans="7:7">
      <c r="G187" s="52"/>
    </row>
    <row r="188" spans="7:7">
      <c r="G188" s="52"/>
    </row>
    <row r="189" spans="7:7">
      <c r="G189" s="52"/>
    </row>
    <row r="190" spans="7:7">
      <c r="G190" s="52"/>
    </row>
    <row r="191" spans="7:7">
      <c r="G191" s="52"/>
    </row>
    <row r="192" spans="7:7">
      <c r="G192" s="52"/>
    </row>
    <row r="193" spans="7:7">
      <c r="G193" s="52"/>
    </row>
    <row r="194" spans="7:7">
      <c r="G194" s="52"/>
    </row>
    <row r="195" spans="7:7">
      <c r="G195" s="52"/>
    </row>
    <row r="196" spans="7:7">
      <c r="G196" s="52"/>
    </row>
    <row r="197" spans="7:7">
      <c r="G197" s="52"/>
    </row>
    <row r="198" spans="7:7">
      <c r="G198" s="52"/>
    </row>
    <row r="199" spans="7:7">
      <c r="G199" s="52"/>
    </row>
    <row r="200" spans="7:7">
      <c r="G200" s="52"/>
    </row>
    <row r="201" spans="7:7">
      <c r="G201" s="52"/>
    </row>
    <row r="202" spans="7:7">
      <c r="G202" s="52"/>
    </row>
    <row r="203" spans="7:7">
      <c r="G203" s="52"/>
    </row>
    <row r="204" spans="7:7">
      <c r="G204" s="52"/>
    </row>
    <row r="205" spans="7:7">
      <c r="G205" s="52"/>
    </row>
    <row r="206" spans="7:7">
      <c r="G206" s="52"/>
    </row>
    <row r="207" spans="7:7">
      <c r="G207" s="52"/>
    </row>
    <row r="208" spans="7:7">
      <c r="G208" s="52"/>
    </row>
    <row r="209" spans="7:7">
      <c r="G209" s="52"/>
    </row>
    <row r="210" spans="7:7">
      <c r="G210" s="52"/>
    </row>
    <row r="211" spans="7:7">
      <c r="G211" s="52"/>
    </row>
    <row r="212" spans="7:7">
      <c r="G212" s="52"/>
    </row>
    <row r="213" spans="7:7">
      <c r="G213" s="52"/>
    </row>
    <row r="214" spans="7:7">
      <c r="G214" s="52"/>
    </row>
    <row r="215" spans="7:7">
      <c r="G215" s="52"/>
    </row>
    <row r="216" spans="7:7">
      <c r="G216" s="52"/>
    </row>
    <row r="217" spans="7:7">
      <c r="G217" s="52"/>
    </row>
    <row r="218" spans="7:7">
      <c r="G218" s="52"/>
    </row>
    <row r="219" spans="7:7">
      <c r="G219" s="52"/>
    </row>
    <row r="220" spans="7:7">
      <c r="G220" s="52"/>
    </row>
    <row r="221" spans="7:7">
      <c r="G221" s="52"/>
    </row>
    <row r="222" spans="7:7">
      <c r="G222" s="52"/>
    </row>
    <row r="223" spans="7:7">
      <c r="G223" s="52"/>
    </row>
    <row r="224" spans="7:7">
      <c r="G224" s="52"/>
    </row>
    <row r="225" spans="7:7">
      <c r="G225" s="52"/>
    </row>
    <row r="226" spans="7:7">
      <c r="G226" s="52"/>
    </row>
    <row r="227" spans="7:7">
      <c r="G227" s="52"/>
    </row>
    <row r="228" spans="7:7">
      <c r="G228" s="52"/>
    </row>
    <row r="229" spans="7:7">
      <c r="G229" s="52"/>
    </row>
    <row r="230" spans="7:7">
      <c r="G230" s="52"/>
    </row>
    <row r="231" spans="7:7">
      <c r="G231" s="52"/>
    </row>
    <row r="232" spans="7:7">
      <c r="G232" s="52"/>
    </row>
    <row r="233" spans="7:7">
      <c r="G233" s="52"/>
    </row>
    <row r="234" spans="7:7">
      <c r="G234" s="52"/>
    </row>
    <row r="235" spans="7:7">
      <c r="G235" s="52"/>
    </row>
    <row r="236" spans="7:7">
      <c r="G236" s="52"/>
    </row>
    <row r="237" spans="7:7">
      <c r="G237" s="52"/>
    </row>
    <row r="238" spans="7:7">
      <c r="G238" s="52"/>
    </row>
    <row r="239" spans="7:7">
      <c r="G239" s="52"/>
    </row>
    <row r="240" spans="7:7">
      <c r="G240" s="52"/>
    </row>
    <row r="241" spans="7:7">
      <c r="G241" s="52"/>
    </row>
    <row r="242" spans="7:7">
      <c r="G242" s="52"/>
    </row>
    <row r="243" spans="7:7">
      <c r="G243" s="52"/>
    </row>
    <row r="244" spans="7:7">
      <c r="G244" s="52"/>
    </row>
    <row r="245" spans="7:7">
      <c r="G245" s="52"/>
    </row>
    <row r="246" spans="7:7">
      <c r="G246" s="52"/>
    </row>
    <row r="247" spans="7:7">
      <c r="G247" s="52"/>
    </row>
    <row r="248" spans="7:7">
      <c r="G248" s="52"/>
    </row>
    <row r="249" spans="7:7">
      <c r="G249" s="52"/>
    </row>
    <row r="250" spans="7:7">
      <c r="G250" s="52"/>
    </row>
    <row r="251" spans="7:7">
      <c r="G251" s="52"/>
    </row>
    <row r="252" spans="7:7">
      <c r="G252" s="52"/>
    </row>
    <row r="253" spans="7:7">
      <c r="G253" s="52"/>
    </row>
    <row r="254" spans="7:7">
      <c r="G254" s="52"/>
    </row>
    <row r="255" spans="7:7">
      <c r="G255" s="52"/>
    </row>
    <row r="256" spans="7:7">
      <c r="G256" s="52"/>
    </row>
    <row r="257" spans="7:7">
      <c r="G257" s="52"/>
    </row>
    <row r="258" spans="7:7">
      <c r="G258" s="52"/>
    </row>
    <row r="259" spans="7:7">
      <c r="G259" s="52"/>
    </row>
    <row r="260" spans="7:7">
      <c r="G260" s="52"/>
    </row>
    <row r="261" spans="7:7">
      <c r="G261" s="52"/>
    </row>
    <row r="262" spans="7:7">
      <c r="G262" s="52"/>
    </row>
    <row r="263" spans="7:7">
      <c r="G263" s="52"/>
    </row>
    <row r="264" spans="7:7">
      <c r="G264" s="52"/>
    </row>
    <row r="265" spans="7:7">
      <c r="G265" s="52"/>
    </row>
    <row r="266" spans="7:7">
      <c r="G266" s="52"/>
    </row>
    <row r="267" spans="7:7">
      <c r="G267" s="52"/>
    </row>
    <row r="268" spans="7:7">
      <c r="G268" s="52"/>
    </row>
    <row r="269" spans="7:7">
      <c r="G269" s="52"/>
    </row>
    <row r="270" spans="7:7">
      <c r="G270" s="52"/>
    </row>
    <row r="271" spans="7:7">
      <c r="G271" s="52"/>
    </row>
    <row r="272" spans="7:7">
      <c r="G272" s="52"/>
    </row>
    <row r="273" spans="7:7">
      <c r="G273" s="52"/>
    </row>
    <row r="274" spans="7:7">
      <c r="G274" s="52"/>
    </row>
    <row r="275" spans="7:7">
      <c r="G275" s="52"/>
    </row>
    <row r="276" spans="7:7">
      <c r="G276" s="52"/>
    </row>
    <row r="277" spans="7:7">
      <c r="G277" s="52"/>
    </row>
    <row r="278" spans="7:7">
      <c r="G278" s="52"/>
    </row>
    <row r="279" spans="7:7">
      <c r="G279" s="52"/>
    </row>
    <row r="280" spans="7:7">
      <c r="G280" s="52"/>
    </row>
    <row r="281" spans="7:7">
      <c r="G281" s="52"/>
    </row>
    <row r="282" spans="7:7">
      <c r="G282" s="52"/>
    </row>
    <row r="283" spans="7:7">
      <c r="G283" s="52"/>
    </row>
    <row r="284" spans="7:7">
      <c r="G284" s="52"/>
    </row>
    <row r="285" spans="7:7">
      <c r="G285" s="52"/>
    </row>
    <row r="286" spans="7:7">
      <c r="G286" s="52"/>
    </row>
    <row r="287" spans="7:7">
      <c r="G287" s="52"/>
    </row>
    <row r="288" spans="7:7">
      <c r="G288" s="52"/>
    </row>
    <row r="289" spans="7:7">
      <c r="G289" s="52"/>
    </row>
    <row r="290" spans="7:7">
      <c r="G290" s="52"/>
    </row>
    <row r="291" spans="7:7">
      <c r="G291" s="52"/>
    </row>
    <row r="292" spans="7:7">
      <c r="G292" s="52"/>
    </row>
    <row r="293" spans="7:7">
      <c r="G293" s="52"/>
    </row>
    <row r="294" spans="7:7">
      <c r="G294" s="52"/>
    </row>
    <row r="295" spans="7:7">
      <c r="G295" s="52"/>
    </row>
    <row r="296" spans="7:7">
      <c r="G296" s="52"/>
    </row>
    <row r="297" spans="7:7">
      <c r="G297" s="52"/>
    </row>
    <row r="298" spans="7:7">
      <c r="G298" s="52"/>
    </row>
    <row r="299" spans="7:7">
      <c r="G299" s="52"/>
    </row>
    <row r="300" spans="7:7">
      <c r="G300" s="52"/>
    </row>
    <row r="301" spans="7:7">
      <c r="G301" s="52"/>
    </row>
    <row r="302" spans="7:7">
      <c r="G302" s="52"/>
    </row>
    <row r="303" spans="7:7">
      <c r="G303" s="52"/>
    </row>
    <row r="304" spans="7:7">
      <c r="G304" s="52"/>
    </row>
    <row r="305" spans="7:7">
      <c r="G305" s="52"/>
    </row>
    <row r="306" spans="7:7">
      <c r="G306" s="52"/>
    </row>
    <row r="307" spans="7:7">
      <c r="G307" s="52"/>
    </row>
    <row r="308" spans="7:7">
      <c r="G308" s="52"/>
    </row>
    <row r="309" spans="7:7">
      <c r="G309" s="52"/>
    </row>
    <row r="310" spans="7:7">
      <c r="G310" s="52"/>
    </row>
    <row r="311" spans="7:7">
      <c r="G311" s="52"/>
    </row>
    <row r="312" spans="7:7">
      <c r="G312" s="52"/>
    </row>
    <row r="313" spans="7:7">
      <c r="G313" s="52"/>
    </row>
    <row r="314" spans="7:7">
      <c r="G314" s="52"/>
    </row>
    <row r="315" spans="7:7">
      <c r="G315" s="52"/>
    </row>
    <row r="316" spans="7:7">
      <c r="G316" s="52"/>
    </row>
    <row r="317" spans="7:7">
      <c r="G317" s="52"/>
    </row>
    <row r="318" spans="7:7">
      <c r="G318" s="52"/>
    </row>
    <row r="319" spans="7:7">
      <c r="G319" s="52"/>
    </row>
    <row r="320" spans="7:7">
      <c r="G320" s="52"/>
    </row>
    <row r="321" spans="7:7">
      <c r="G321" s="52"/>
    </row>
    <row r="322" spans="7:7">
      <c r="G322" s="52"/>
    </row>
    <row r="323" spans="7:7">
      <c r="G323" s="52"/>
    </row>
    <row r="324" spans="7:7">
      <c r="G324" s="52"/>
    </row>
    <row r="325" spans="7:7">
      <c r="G325" s="52"/>
    </row>
    <row r="326" spans="7:7">
      <c r="G326" s="52"/>
    </row>
    <row r="327" spans="7:7">
      <c r="G327" s="52"/>
    </row>
    <row r="328" spans="7:7">
      <c r="G328" s="52"/>
    </row>
    <row r="329" spans="7:7">
      <c r="G329" s="52"/>
    </row>
    <row r="330" spans="7:7">
      <c r="G330" s="52"/>
    </row>
    <row r="331" spans="7:7">
      <c r="G331" s="52"/>
    </row>
    <row r="332" spans="7:7">
      <c r="G332" s="52"/>
    </row>
    <row r="333" spans="7:7">
      <c r="G333" s="52"/>
    </row>
    <row r="334" spans="7:7">
      <c r="G334" s="52"/>
    </row>
    <row r="335" spans="7:7">
      <c r="G335" s="52"/>
    </row>
    <row r="336" spans="7:7">
      <c r="G336" s="52"/>
    </row>
    <row r="337" spans="7:7">
      <c r="G337" s="52"/>
    </row>
    <row r="338" spans="7:7">
      <c r="G338" s="52"/>
    </row>
    <row r="339" spans="7:7">
      <c r="G339" s="52"/>
    </row>
    <row r="340" spans="7:7">
      <c r="G340" s="52"/>
    </row>
    <row r="341" spans="7:7">
      <c r="G341" s="52"/>
    </row>
    <row r="342" spans="7:7">
      <c r="G342" s="52"/>
    </row>
    <row r="343" spans="7:7">
      <c r="G343" s="52"/>
    </row>
    <row r="344" spans="7:7">
      <c r="G344" s="52"/>
    </row>
    <row r="345" spans="7:7">
      <c r="G345" s="52"/>
    </row>
    <row r="346" spans="7:7">
      <c r="G346" s="52"/>
    </row>
    <row r="347" spans="7:7">
      <c r="G347" s="52"/>
    </row>
    <row r="348" spans="7:7">
      <c r="G348" s="52"/>
    </row>
    <row r="349" spans="7:7">
      <c r="G349" s="52"/>
    </row>
    <row r="350" spans="7:7">
      <c r="G350" s="52"/>
    </row>
    <row r="351" spans="7:7">
      <c r="G351" s="52"/>
    </row>
    <row r="352" spans="7:7">
      <c r="G352" s="52"/>
    </row>
    <row r="353" spans="7:7">
      <c r="G353" s="52"/>
    </row>
    <row r="354" spans="7:7">
      <c r="G354" s="52"/>
    </row>
    <row r="355" spans="7:7">
      <c r="G355" s="52"/>
    </row>
    <row r="356" spans="7:7">
      <c r="G356" s="52"/>
    </row>
    <row r="357" spans="7:7">
      <c r="G357" s="52"/>
    </row>
    <row r="358" spans="7:7">
      <c r="G358" s="52"/>
    </row>
    <row r="359" spans="7:7">
      <c r="G359" s="52"/>
    </row>
    <row r="360" spans="7:7">
      <c r="G360" s="52"/>
    </row>
    <row r="361" spans="7:7">
      <c r="G361" s="52"/>
    </row>
    <row r="362" spans="7:7">
      <c r="G362" s="52"/>
    </row>
    <row r="363" spans="7:7">
      <c r="G363" s="52"/>
    </row>
    <row r="364" spans="7:7">
      <c r="G364" s="52"/>
    </row>
    <row r="365" spans="7:7">
      <c r="G365" s="52"/>
    </row>
    <row r="366" spans="7:7">
      <c r="G366" s="52"/>
    </row>
    <row r="367" spans="7:7">
      <c r="G367" s="52"/>
    </row>
    <row r="368" spans="7:7">
      <c r="G368" s="52"/>
    </row>
    <row r="369" spans="7:7">
      <c r="G369" s="52"/>
    </row>
    <row r="370" spans="7:7">
      <c r="G370" s="52"/>
    </row>
    <row r="371" spans="7:7">
      <c r="G371" s="52"/>
    </row>
    <row r="372" spans="7:7">
      <c r="G372" s="52"/>
    </row>
    <row r="373" spans="7:7">
      <c r="G373" s="52"/>
    </row>
    <row r="374" spans="7:7">
      <c r="G374" s="52"/>
    </row>
    <row r="375" spans="7:7">
      <c r="G375" s="52"/>
    </row>
    <row r="376" spans="7:7">
      <c r="G376" s="52"/>
    </row>
    <row r="377" spans="7:7">
      <c r="G377" s="52"/>
    </row>
    <row r="378" spans="7:7">
      <c r="G378" s="52"/>
    </row>
    <row r="379" spans="7:7">
      <c r="G379" s="52"/>
    </row>
    <row r="380" spans="7:7">
      <c r="G380" s="52"/>
    </row>
    <row r="381" spans="7:7">
      <c r="G381" s="52"/>
    </row>
    <row r="382" spans="7:7">
      <c r="G382" s="52"/>
    </row>
    <row r="383" spans="7:7">
      <c r="G383" s="52"/>
    </row>
    <row r="384" spans="7:7">
      <c r="G384" s="52"/>
    </row>
    <row r="385" spans="7:7">
      <c r="G385" s="52"/>
    </row>
    <row r="386" spans="7:7">
      <c r="G386" s="52"/>
    </row>
    <row r="387" spans="7:7">
      <c r="G387" s="52"/>
    </row>
    <row r="388" spans="7:7">
      <c r="G388" s="52"/>
    </row>
    <row r="389" spans="7:7">
      <c r="G389" s="52"/>
    </row>
    <row r="390" spans="7:7">
      <c r="G390" s="52"/>
    </row>
    <row r="391" spans="7:7">
      <c r="G391" s="52"/>
    </row>
    <row r="392" spans="7:7">
      <c r="G392" s="52"/>
    </row>
    <row r="393" spans="7:7">
      <c r="G393" s="52"/>
    </row>
    <row r="394" spans="7:7">
      <c r="G394" s="52"/>
    </row>
    <row r="395" spans="7:7">
      <c r="G395" s="52"/>
    </row>
    <row r="396" spans="7:7">
      <c r="G396" s="52"/>
    </row>
    <row r="397" spans="7:7">
      <c r="G397" s="52"/>
    </row>
    <row r="398" spans="7:7">
      <c r="G398" s="52"/>
    </row>
    <row r="399" spans="7:7">
      <c r="G399" s="52"/>
    </row>
    <row r="400" spans="7:7">
      <c r="G400" s="52"/>
    </row>
    <row r="401" spans="7:7">
      <c r="G401" s="52"/>
    </row>
    <row r="402" spans="7:7">
      <c r="G402" s="52"/>
    </row>
    <row r="403" spans="7:7">
      <c r="G403" s="52"/>
    </row>
    <row r="404" spans="7:7">
      <c r="G404" s="52"/>
    </row>
    <row r="405" spans="7:7">
      <c r="G405" s="52"/>
    </row>
    <row r="406" spans="7:7">
      <c r="G406" s="52"/>
    </row>
    <row r="407" spans="7:7">
      <c r="G407" s="52"/>
    </row>
    <row r="408" spans="7:7">
      <c r="G408" s="52"/>
    </row>
    <row r="409" spans="7:7">
      <c r="G409" s="52"/>
    </row>
    <row r="410" spans="7:7">
      <c r="G410" s="52"/>
    </row>
    <row r="411" spans="7:7">
      <c r="G411" s="52"/>
    </row>
    <row r="412" spans="7:7">
      <c r="G412" s="52"/>
    </row>
    <row r="413" spans="7:7">
      <c r="G413" s="52"/>
    </row>
    <row r="414" spans="7:7">
      <c r="G414" s="52"/>
    </row>
    <row r="415" spans="7:7">
      <c r="G415" s="52"/>
    </row>
    <row r="416" spans="7:7">
      <c r="G416" s="52"/>
    </row>
    <row r="417" spans="7:7">
      <c r="G417" s="52"/>
    </row>
    <row r="418" spans="7:7">
      <c r="G418" s="52"/>
    </row>
    <row r="419" spans="7:7">
      <c r="G419" s="52"/>
    </row>
    <row r="420" spans="7:7">
      <c r="G420" s="52"/>
    </row>
    <row r="421" spans="7:7">
      <c r="G421" s="52"/>
    </row>
    <row r="422" spans="7:7">
      <c r="G422" s="52"/>
    </row>
    <row r="423" spans="7:7">
      <c r="G423" s="52"/>
    </row>
    <row r="424" spans="7:7">
      <c r="G424" s="52"/>
    </row>
    <row r="425" spans="7:7">
      <c r="G425" s="52"/>
    </row>
    <row r="426" spans="7:7">
      <c r="G426" s="52"/>
    </row>
    <row r="427" spans="7:7">
      <c r="G427" s="52"/>
    </row>
    <row r="428" spans="7:7">
      <c r="G428" s="52"/>
    </row>
    <row r="429" spans="7:7">
      <c r="G429" s="52"/>
    </row>
    <row r="430" spans="7:7">
      <c r="G430" s="52"/>
    </row>
    <row r="431" spans="7:7">
      <c r="G431" s="52"/>
    </row>
    <row r="432" spans="7:7">
      <c r="G432" s="52"/>
    </row>
    <row r="433" spans="7:7">
      <c r="G433" s="52"/>
    </row>
    <row r="434" spans="7:7">
      <c r="G434" s="52"/>
    </row>
    <row r="435" spans="7:7">
      <c r="G435" s="52"/>
    </row>
    <row r="436" spans="7:7">
      <c r="G436" s="52"/>
    </row>
    <row r="437" spans="7:7">
      <c r="G437" s="52"/>
    </row>
    <row r="438" spans="7:7">
      <c r="G438" s="52"/>
    </row>
    <row r="439" spans="7:7">
      <c r="G439" s="52"/>
    </row>
    <row r="440" spans="7:7">
      <c r="G440" s="52"/>
    </row>
    <row r="441" spans="7:7">
      <c r="G441" s="52"/>
    </row>
    <row r="442" spans="7:7">
      <c r="G442" s="52"/>
    </row>
    <row r="443" spans="7:7">
      <c r="G443" s="52"/>
    </row>
    <row r="444" spans="7:7">
      <c r="G444" s="52"/>
    </row>
    <row r="445" spans="7:7">
      <c r="G445" s="52"/>
    </row>
    <row r="446" spans="7:7">
      <c r="G446" s="52"/>
    </row>
    <row r="447" spans="7:7">
      <c r="G447" s="52"/>
    </row>
    <row r="448" spans="7:7">
      <c r="G448" s="52"/>
    </row>
    <row r="449" spans="7:7">
      <c r="G449" s="52"/>
    </row>
    <row r="450" spans="7:7">
      <c r="G450" s="52"/>
    </row>
    <row r="451" spans="7:7">
      <c r="G451" s="52"/>
    </row>
    <row r="452" spans="7:7">
      <c r="G452" s="52"/>
    </row>
    <row r="453" spans="7:7">
      <c r="G453" s="52"/>
    </row>
    <row r="454" spans="7:7">
      <c r="G454" s="52"/>
    </row>
    <row r="455" spans="7:7">
      <c r="G455" s="52"/>
    </row>
    <row r="456" spans="7:7">
      <c r="G456" s="52"/>
    </row>
    <row r="457" spans="7:7">
      <c r="G457" s="52"/>
    </row>
    <row r="458" spans="7:7">
      <c r="G458" s="52"/>
    </row>
    <row r="459" spans="7:7">
      <c r="G459" s="52"/>
    </row>
    <row r="460" spans="7:7">
      <c r="G460" s="52"/>
    </row>
    <row r="461" spans="7:7">
      <c r="G461" s="52"/>
    </row>
    <row r="462" spans="7:7">
      <c r="G462" s="52"/>
    </row>
    <row r="463" spans="7:7">
      <c r="G463" s="52"/>
    </row>
    <row r="464" spans="7:7">
      <c r="G464" s="52"/>
    </row>
    <row r="465" spans="7:7">
      <c r="G465" s="52"/>
    </row>
    <row r="466" spans="7:7">
      <c r="G466" s="52"/>
    </row>
    <row r="467" spans="7:7">
      <c r="G467" s="52"/>
    </row>
    <row r="468" spans="7:7">
      <c r="G468" s="52"/>
    </row>
    <row r="469" spans="7:7">
      <c r="G469" s="52"/>
    </row>
    <row r="470" spans="7:7">
      <c r="G470" s="52"/>
    </row>
    <row r="471" spans="7:7">
      <c r="G471" s="52"/>
    </row>
    <row r="472" spans="7:7">
      <c r="G472" s="52"/>
    </row>
    <row r="473" spans="7:7">
      <c r="G473" s="52"/>
    </row>
    <row r="474" spans="7:7">
      <c r="G474" s="52"/>
    </row>
    <row r="475" spans="7:7">
      <c r="G475" s="52"/>
    </row>
    <row r="476" spans="7:7">
      <c r="G476" s="52"/>
    </row>
    <row r="477" spans="7:7">
      <c r="G477" s="52"/>
    </row>
    <row r="478" spans="7:7">
      <c r="G478" s="52"/>
    </row>
    <row r="479" spans="7:7">
      <c r="G479" s="52"/>
    </row>
    <row r="480" spans="7:7">
      <c r="G480" s="52"/>
    </row>
    <row r="481" spans="7:7">
      <c r="G481" s="52"/>
    </row>
    <row r="482" spans="7:7">
      <c r="G482" s="52"/>
    </row>
    <row r="483" spans="7:7">
      <c r="G483" s="52"/>
    </row>
    <row r="484" spans="7:7">
      <c r="G484" s="52"/>
    </row>
    <row r="485" spans="7:7">
      <c r="G485" s="52"/>
    </row>
    <row r="486" spans="7:7">
      <c r="G486" s="52"/>
    </row>
    <row r="487" spans="7:7">
      <c r="G487" s="52"/>
    </row>
    <row r="488" spans="7:7">
      <c r="G488" s="52"/>
    </row>
    <row r="489" spans="7:7">
      <c r="G489" s="52"/>
    </row>
    <row r="490" spans="7:7">
      <c r="G490" s="52"/>
    </row>
    <row r="491" spans="7:7">
      <c r="G491" s="52"/>
    </row>
    <row r="492" spans="7:7">
      <c r="G492" s="52"/>
    </row>
    <row r="493" spans="7:7">
      <c r="G493" s="52"/>
    </row>
    <row r="494" spans="7:7">
      <c r="G494" s="52"/>
    </row>
    <row r="495" spans="7:7">
      <c r="G495" s="52"/>
    </row>
    <row r="496" spans="7:7">
      <c r="G496" s="52"/>
    </row>
    <row r="497" spans="7:7">
      <c r="G497" s="52"/>
    </row>
    <row r="498" spans="7:7">
      <c r="G498" s="52"/>
    </row>
    <row r="499" spans="7:7">
      <c r="G499" s="52"/>
    </row>
    <row r="500" spans="7:7">
      <c r="G500" s="52"/>
    </row>
    <row r="501" spans="7:7">
      <c r="G501" s="52"/>
    </row>
    <row r="502" spans="7:7">
      <c r="G502" s="52"/>
    </row>
    <row r="503" spans="7:7">
      <c r="G503" s="52"/>
    </row>
    <row r="504" spans="7:7">
      <c r="G504" s="52"/>
    </row>
    <row r="505" spans="7:7">
      <c r="G505" s="52"/>
    </row>
    <row r="506" spans="7:7">
      <c r="G506" s="52"/>
    </row>
    <row r="507" spans="7:7">
      <c r="G507" s="52"/>
    </row>
    <row r="508" spans="7:7">
      <c r="G508" s="52"/>
    </row>
    <row r="509" spans="7:7">
      <c r="G509" s="52"/>
    </row>
    <row r="510" spans="7:7">
      <c r="G510" s="52"/>
    </row>
    <row r="511" spans="7:7">
      <c r="G511" s="52"/>
    </row>
    <row r="512" spans="7:7">
      <c r="G512" s="52"/>
    </row>
    <row r="513" spans="7:7">
      <c r="G513" s="52"/>
    </row>
    <row r="514" spans="7:7">
      <c r="G514" s="52"/>
    </row>
    <row r="515" spans="7:7">
      <c r="G515" s="52"/>
    </row>
    <row r="516" spans="7:7">
      <c r="G516" s="52"/>
    </row>
    <row r="517" spans="7:7">
      <c r="G517" s="52"/>
    </row>
    <row r="518" spans="7:7">
      <c r="G518" s="52"/>
    </row>
    <row r="519" spans="7:7">
      <c r="G519" s="52"/>
    </row>
    <row r="520" spans="7:7">
      <c r="G520" s="52"/>
    </row>
    <row r="521" spans="7:7">
      <c r="G521" s="52"/>
    </row>
    <row r="522" spans="7:7">
      <c r="G522" s="52"/>
    </row>
    <row r="523" spans="7:7">
      <c r="G523" s="52"/>
    </row>
    <row r="524" spans="7:7">
      <c r="G524" s="52"/>
    </row>
    <row r="525" spans="7:7">
      <c r="G525" s="52"/>
    </row>
    <row r="526" spans="7:7">
      <c r="G526" s="52"/>
    </row>
    <row r="527" spans="7:7">
      <c r="G527" s="52"/>
    </row>
    <row r="528" spans="7:7">
      <c r="G528" s="52"/>
    </row>
    <row r="529" spans="7:7">
      <c r="G529" s="52"/>
    </row>
    <row r="530" spans="7:7">
      <c r="G530" s="52"/>
    </row>
    <row r="531" spans="7:7">
      <c r="G531" s="52"/>
    </row>
    <row r="532" spans="7:7">
      <c r="G532" s="52"/>
    </row>
    <row r="533" spans="7:7">
      <c r="G533" s="52"/>
    </row>
    <row r="534" spans="7:7">
      <c r="G534" s="52"/>
    </row>
    <row r="535" spans="7:7">
      <c r="G535" s="52"/>
    </row>
    <row r="536" spans="7:7">
      <c r="G536" s="52"/>
    </row>
    <row r="537" spans="7:7">
      <c r="G537" s="52"/>
    </row>
    <row r="538" spans="7:7">
      <c r="G538" s="52"/>
    </row>
    <row r="539" spans="7:7">
      <c r="G539" s="52"/>
    </row>
    <row r="540" spans="7:7">
      <c r="G540" s="52"/>
    </row>
    <row r="541" spans="7:7">
      <c r="G541" s="52"/>
    </row>
    <row r="542" spans="7:7">
      <c r="G542" s="52"/>
    </row>
    <row r="543" spans="7:7">
      <c r="G543" s="52"/>
    </row>
    <row r="544" spans="7:7">
      <c r="G544" s="52"/>
    </row>
    <row r="545" spans="7:7">
      <c r="G545" s="52"/>
    </row>
    <row r="546" spans="7:7">
      <c r="G546" s="52"/>
    </row>
    <row r="547" spans="7:7">
      <c r="G547" s="52"/>
    </row>
    <row r="548" spans="7:7">
      <c r="G548" s="52"/>
    </row>
    <row r="549" spans="7:7">
      <c r="G549" s="52"/>
    </row>
    <row r="550" spans="7:7">
      <c r="G550" s="52"/>
    </row>
    <row r="551" spans="7:7">
      <c r="G551" s="52"/>
    </row>
    <row r="552" spans="7:7">
      <c r="G552" s="52"/>
    </row>
    <row r="553" spans="7:7">
      <c r="G553" s="52"/>
    </row>
    <row r="554" spans="7:7">
      <c r="G554" s="52"/>
    </row>
    <row r="555" spans="7:7">
      <c r="G555" s="52"/>
    </row>
    <row r="556" spans="7:7">
      <c r="G556" s="52"/>
    </row>
    <row r="557" spans="7:7">
      <c r="G557" s="52"/>
    </row>
    <row r="558" spans="7:7">
      <c r="G558" s="52"/>
    </row>
    <row r="559" spans="7:7">
      <c r="G559" s="52"/>
    </row>
    <row r="560" spans="7:7">
      <c r="G560" s="52"/>
    </row>
    <row r="561" spans="7:7">
      <c r="G561" s="52"/>
    </row>
    <row r="562" spans="7:7">
      <c r="G562" s="52"/>
    </row>
    <row r="563" spans="7:7">
      <c r="G563" s="52"/>
    </row>
    <row r="564" spans="7:7">
      <c r="G564" s="52"/>
    </row>
    <row r="565" spans="7:7">
      <c r="G565" s="52"/>
    </row>
    <row r="566" spans="7:7">
      <c r="G566" s="52"/>
    </row>
    <row r="567" spans="7:7">
      <c r="G567" s="52"/>
    </row>
    <row r="568" spans="7:7">
      <c r="G568" s="52"/>
    </row>
    <row r="569" spans="7:7">
      <c r="G569" s="52"/>
    </row>
    <row r="570" spans="7:7">
      <c r="G570" s="52"/>
    </row>
    <row r="571" spans="7:7">
      <c r="G571" s="52"/>
    </row>
    <row r="572" spans="7:7">
      <c r="G572" s="52"/>
    </row>
    <row r="573" spans="7:7">
      <c r="G573" s="52"/>
    </row>
    <row r="574" spans="7:7">
      <c r="G574" s="52"/>
    </row>
    <row r="575" spans="7:7">
      <c r="G575" s="52"/>
    </row>
    <row r="576" spans="7:7">
      <c r="G576" s="52"/>
    </row>
    <row r="577" spans="7:7">
      <c r="G577" s="52"/>
    </row>
    <row r="578" spans="7:7">
      <c r="G578" s="52"/>
    </row>
    <row r="579" spans="7:7">
      <c r="G579" s="52"/>
    </row>
    <row r="580" spans="7:7">
      <c r="G580" s="52"/>
    </row>
    <row r="581" spans="7:7">
      <c r="G581" s="52"/>
    </row>
    <row r="582" spans="7:7">
      <c r="G582" s="52"/>
    </row>
    <row r="583" spans="7:7">
      <c r="G583" s="52"/>
    </row>
    <row r="584" spans="7:7">
      <c r="G584" s="52"/>
    </row>
    <row r="585" spans="7:7">
      <c r="G585" s="52"/>
    </row>
    <row r="586" spans="7:7">
      <c r="G586" s="52"/>
    </row>
    <row r="587" spans="7:7">
      <c r="G587" s="52"/>
    </row>
    <row r="588" spans="7:7">
      <c r="G588" s="52"/>
    </row>
    <row r="589" spans="7:7">
      <c r="G589" s="52"/>
    </row>
    <row r="590" spans="7:7">
      <c r="G590" s="52"/>
    </row>
    <row r="591" spans="7:7">
      <c r="G591" s="52"/>
    </row>
    <row r="592" spans="7:7">
      <c r="G592" s="52"/>
    </row>
    <row r="593" spans="7:7">
      <c r="G593" s="52"/>
    </row>
    <row r="594" spans="7:7">
      <c r="G594" s="52"/>
    </row>
    <row r="595" spans="7:7">
      <c r="G595" s="52"/>
    </row>
    <row r="596" spans="7:7">
      <c r="G596" s="52"/>
    </row>
    <row r="597" spans="7:7">
      <c r="G597" s="52"/>
    </row>
    <row r="598" spans="7:7">
      <c r="G598" s="52"/>
    </row>
    <row r="599" spans="7:7">
      <c r="G599" s="52"/>
    </row>
    <row r="600" spans="7:7">
      <c r="G600" s="52"/>
    </row>
    <row r="601" spans="7:7">
      <c r="G601" s="52"/>
    </row>
    <row r="602" spans="7:7">
      <c r="G602" s="52"/>
    </row>
    <row r="603" spans="7:7">
      <c r="G603" s="52"/>
    </row>
    <row r="604" spans="7:7">
      <c r="G604" s="52"/>
    </row>
    <row r="605" spans="7:7">
      <c r="G605" s="52"/>
    </row>
    <row r="606" spans="7:7">
      <c r="G606" s="52"/>
    </row>
    <row r="607" spans="7:7">
      <c r="G607" s="52"/>
    </row>
    <row r="608" spans="7:7">
      <c r="G608" s="52"/>
    </row>
    <row r="609" spans="7:7">
      <c r="G609" s="52"/>
    </row>
    <row r="610" spans="7:7">
      <c r="G610" s="52"/>
    </row>
    <row r="611" spans="7:7">
      <c r="G611" s="52"/>
    </row>
    <row r="612" spans="7:7">
      <c r="G612" s="52"/>
    </row>
    <row r="613" spans="7:7">
      <c r="G613" s="52"/>
    </row>
    <row r="614" spans="7:7">
      <c r="G614" s="52"/>
    </row>
    <row r="615" spans="7:7">
      <c r="G615" s="52"/>
    </row>
    <row r="616" spans="7:7">
      <c r="G616" s="52"/>
    </row>
    <row r="617" spans="7:7">
      <c r="G617" s="52"/>
    </row>
    <row r="618" spans="7:7">
      <c r="G618" s="52"/>
    </row>
    <row r="619" spans="7:7">
      <c r="G619" s="52"/>
    </row>
    <row r="620" spans="7:7">
      <c r="G620" s="52"/>
    </row>
    <row r="621" spans="7:7">
      <c r="G621" s="52"/>
    </row>
    <row r="622" spans="7:7">
      <c r="G622" s="52"/>
    </row>
    <row r="623" spans="7:7">
      <c r="G623" s="52"/>
    </row>
    <row r="624" spans="7:7">
      <c r="G624" s="52"/>
    </row>
    <row r="625" spans="7:7">
      <c r="G625" s="52"/>
    </row>
    <row r="626" spans="7:7">
      <c r="G626" s="52"/>
    </row>
    <row r="627" spans="7:7">
      <c r="G627" s="52"/>
    </row>
    <row r="628" spans="7:7">
      <c r="G628" s="52"/>
    </row>
    <row r="629" spans="7:7">
      <c r="G629" s="52"/>
    </row>
    <row r="630" spans="7:7">
      <c r="G630" s="52"/>
    </row>
    <row r="631" spans="7:7">
      <c r="G631" s="52"/>
    </row>
    <row r="632" spans="7:7">
      <c r="G632" s="52"/>
    </row>
    <row r="633" spans="7:7">
      <c r="G633" s="52"/>
    </row>
    <row r="634" spans="7:7">
      <c r="G634" s="52"/>
    </row>
    <row r="635" spans="7:7">
      <c r="G635" s="52"/>
    </row>
    <row r="636" spans="7:7">
      <c r="G636" s="52"/>
    </row>
    <row r="637" spans="7:7">
      <c r="G637" s="52"/>
    </row>
    <row r="638" spans="7:7">
      <c r="G638" s="52"/>
    </row>
    <row r="639" spans="7:7">
      <c r="G639" s="52"/>
    </row>
    <row r="640" spans="7:7">
      <c r="G640" s="52"/>
    </row>
    <row r="641" spans="7:7">
      <c r="G641" s="52"/>
    </row>
    <row r="642" spans="7:7">
      <c r="G642" s="52"/>
    </row>
    <row r="643" spans="7:7">
      <c r="G643" s="52"/>
    </row>
    <row r="644" spans="7:7">
      <c r="G644" s="52"/>
    </row>
    <row r="645" spans="7:7">
      <c r="G645" s="52"/>
    </row>
    <row r="646" spans="7:7">
      <c r="G646" s="52"/>
    </row>
    <row r="647" spans="7:7">
      <c r="G647" s="52"/>
    </row>
    <row r="648" spans="7:7">
      <c r="G648" s="52"/>
    </row>
    <row r="649" spans="7:7">
      <c r="G649" s="52"/>
    </row>
    <row r="650" spans="7:7">
      <c r="G650" s="52"/>
    </row>
    <row r="651" spans="7:7">
      <c r="G651" s="52"/>
    </row>
    <row r="652" spans="7:7">
      <c r="G652" s="52"/>
    </row>
    <row r="653" spans="7:7">
      <c r="G653" s="52"/>
    </row>
    <row r="654" spans="7:7">
      <c r="G654" s="52"/>
    </row>
    <row r="655" spans="7:7">
      <c r="G655" s="52"/>
    </row>
    <row r="656" spans="7:7">
      <c r="G656" s="52"/>
    </row>
    <row r="657" spans="7:7">
      <c r="G657" s="52"/>
    </row>
    <row r="658" spans="7:7">
      <c r="G658" s="52"/>
    </row>
    <row r="659" spans="7:7">
      <c r="G659" s="52"/>
    </row>
    <row r="660" spans="7:7">
      <c r="G660" s="52"/>
    </row>
    <row r="661" spans="7:7">
      <c r="G661" s="52"/>
    </row>
    <row r="662" spans="7:7">
      <c r="G662" s="52"/>
    </row>
    <row r="663" spans="7:7">
      <c r="G663" s="52"/>
    </row>
    <row r="664" spans="7:7">
      <c r="G664" s="52"/>
    </row>
    <row r="665" spans="7:7">
      <c r="G665" s="52"/>
    </row>
    <row r="666" spans="7:7">
      <c r="G666" s="52"/>
    </row>
    <row r="667" spans="7:7">
      <c r="G667" s="52"/>
    </row>
    <row r="668" spans="7:7">
      <c r="G668" s="52"/>
    </row>
    <row r="669" spans="7:7">
      <c r="G669" s="52"/>
    </row>
    <row r="670" spans="7:7">
      <c r="G670" s="52"/>
    </row>
    <row r="671" spans="7:7">
      <c r="G671" s="52"/>
    </row>
    <row r="672" spans="7:7">
      <c r="G672" s="52"/>
    </row>
    <row r="673" spans="7:7">
      <c r="G673" s="52"/>
    </row>
    <row r="674" spans="7:7">
      <c r="G674" s="52"/>
    </row>
    <row r="675" spans="7:7">
      <c r="G675" s="52"/>
    </row>
    <row r="676" spans="7:7">
      <c r="G676" s="52"/>
    </row>
    <row r="677" spans="7:7">
      <c r="G677" s="52"/>
    </row>
    <row r="678" spans="7:7">
      <c r="G678" s="52"/>
    </row>
    <row r="679" spans="7:7">
      <c r="G679" s="52"/>
    </row>
    <row r="680" spans="7:7">
      <c r="G680" s="52"/>
    </row>
    <row r="681" spans="7:7">
      <c r="G681" s="52"/>
    </row>
    <row r="682" spans="7:7">
      <c r="G682" s="52"/>
    </row>
    <row r="683" spans="7:7">
      <c r="G683" s="52"/>
    </row>
    <row r="684" spans="7:7">
      <c r="G684" s="52"/>
    </row>
    <row r="685" spans="7:7">
      <c r="G685" s="52"/>
    </row>
    <row r="686" spans="7:7">
      <c r="G686" s="52"/>
    </row>
    <row r="687" spans="7:7">
      <c r="G687" s="52"/>
    </row>
    <row r="688" spans="7:7">
      <c r="G688" s="52"/>
    </row>
    <row r="689" spans="7:7">
      <c r="G689" s="52"/>
    </row>
    <row r="690" spans="7:7">
      <c r="G690" s="52"/>
    </row>
    <row r="691" spans="7:7">
      <c r="G691" s="52"/>
    </row>
    <row r="692" spans="7:7">
      <c r="G692" s="52"/>
    </row>
    <row r="693" spans="7:7">
      <c r="G693" s="52"/>
    </row>
    <row r="694" spans="7:7">
      <c r="G694" s="52"/>
    </row>
    <row r="695" spans="7:7">
      <c r="G695" s="52"/>
    </row>
    <row r="696" spans="7:7">
      <c r="G696" s="52"/>
    </row>
    <row r="697" spans="7:7">
      <c r="G697" s="52"/>
    </row>
    <row r="698" spans="7:7">
      <c r="G698" s="52"/>
    </row>
    <row r="699" spans="7:7">
      <c r="G699" s="52"/>
    </row>
    <row r="700" spans="7:7">
      <c r="G700" s="52"/>
    </row>
    <row r="701" spans="7:7">
      <c r="G701" s="52"/>
    </row>
    <row r="702" spans="7:7">
      <c r="G702" s="52"/>
    </row>
    <row r="703" spans="7:7">
      <c r="G703" s="52"/>
    </row>
    <row r="704" spans="7:7">
      <c r="G704" s="52"/>
    </row>
    <row r="705" spans="7:7">
      <c r="G705" s="52"/>
    </row>
    <row r="706" spans="7:7">
      <c r="G706" s="52"/>
    </row>
    <row r="707" spans="7:7">
      <c r="G707" s="52"/>
    </row>
    <row r="708" spans="7:7">
      <c r="G708" s="52"/>
    </row>
    <row r="709" spans="7:7">
      <c r="G709" s="52"/>
    </row>
    <row r="710" spans="7:7">
      <c r="G710" s="52"/>
    </row>
    <row r="711" spans="7:7">
      <c r="G711" s="52"/>
    </row>
    <row r="712" spans="7:7">
      <c r="G712" s="52"/>
    </row>
    <row r="713" spans="7:7">
      <c r="G713" s="52"/>
    </row>
    <row r="714" spans="7:7">
      <c r="G714" s="52"/>
    </row>
    <row r="715" spans="7:7">
      <c r="G715" s="52"/>
    </row>
    <row r="716" spans="7:7">
      <c r="G716" s="52"/>
    </row>
    <row r="717" spans="7:7">
      <c r="G717" s="52"/>
    </row>
    <row r="718" spans="7:7">
      <c r="G718" s="52"/>
    </row>
    <row r="719" spans="7:7">
      <c r="G719" s="52"/>
    </row>
    <row r="720" spans="7:7">
      <c r="G720" s="52"/>
    </row>
    <row r="721" spans="7:7">
      <c r="G721" s="52"/>
    </row>
    <row r="722" spans="7:7">
      <c r="G722" s="52"/>
    </row>
    <row r="723" spans="7:7">
      <c r="G723" s="52"/>
    </row>
    <row r="724" spans="7:7">
      <c r="G724" s="52"/>
    </row>
    <row r="725" spans="7:7">
      <c r="G725" s="52"/>
    </row>
    <row r="726" spans="7:7">
      <c r="G726" s="52"/>
    </row>
    <row r="727" spans="7:7">
      <c r="G727" s="52"/>
    </row>
    <row r="728" spans="7:7">
      <c r="G728" s="52"/>
    </row>
    <row r="729" spans="7:7">
      <c r="G729" s="52"/>
    </row>
    <row r="730" spans="7:7">
      <c r="G730" s="52"/>
    </row>
    <row r="731" spans="7:7">
      <c r="G731" s="52"/>
    </row>
    <row r="732" spans="7:7">
      <c r="G732" s="52"/>
    </row>
    <row r="733" spans="7:7">
      <c r="G733" s="52"/>
    </row>
    <row r="734" spans="7:7">
      <c r="G734" s="52"/>
    </row>
    <row r="735" spans="7:7">
      <c r="G735" s="52"/>
    </row>
    <row r="736" spans="7:7">
      <c r="G736" s="52"/>
    </row>
    <row r="737" spans="7:7">
      <c r="G737" s="52"/>
    </row>
    <row r="738" spans="7:7">
      <c r="G738" s="52"/>
    </row>
    <row r="739" spans="7:7">
      <c r="G739" s="52"/>
    </row>
    <row r="740" spans="7:7">
      <c r="G740" s="52"/>
    </row>
    <row r="741" spans="7:7">
      <c r="G741" s="52"/>
    </row>
    <row r="742" spans="7:7">
      <c r="G742" s="52"/>
    </row>
    <row r="743" spans="7:7">
      <c r="G743" s="52"/>
    </row>
    <row r="744" spans="7:7">
      <c r="G744" s="52"/>
    </row>
    <row r="745" spans="7:7">
      <c r="G745" s="52"/>
    </row>
    <row r="746" spans="7:7">
      <c r="G746" s="52"/>
    </row>
    <row r="747" spans="7:7">
      <c r="G747" s="52"/>
    </row>
    <row r="748" spans="7:7">
      <c r="G748" s="52"/>
    </row>
    <row r="749" spans="7:7">
      <c r="G749" s="52"/>
    </row>
    <row r="750" spans="7:7">
      <c r="G750" s="52"/>
    </row>
    <row r="751" spans="7:7">
      <c r="G751" s="52"/>
    </row>
    <row r="752" spans="7:7">
      <c r="G752" s="52"/>
    </row>
    <row r="753" spans="7:7">
      <c r="G753" s="52"/>
    </row>
    <row r="754" spans="7:7">
      <c r="G754" s="52"/>
    </row>
    <row r="755" spans="7:7">
      <c r="G755" s="52"/>
    </row>
    <row r="756" spans="7:7">
      <c r="G756" s="52"/>
    </row>
    <row r="757" spans="7:7">
      <c r="G757" s="52"/>
    </row>
    <row r="758" spans="7:7">
      <c r="G758" s="52"/>
    </row>
    <row r="759" spans="7:7">
      <c r="G759" s="52"/>
    </row>
    <row r="760" spans="7:7">
      <c r="G760" s="52"/>
    </row>
    <row r="761" spans="7:7">
      <c r="G761" s="52"/>
    </row>
    <row r="762" spans="7:7">
      <c r="G762" s="52"/>
    </row>
    <row r="763" spans="7:7">
      <c r="G763" s="52"/>
    </row>
    <row r="764" spans="7:7">
      <c r="G764" s="52"/>
    </row>
    <row r="765" spans="7:7">
      <c r="G765" s="52"/>
    </row>
    <row r="766" spans="7:7">
      <c r="G766" s="52"/>
    </row>
    <row r="767" spans="7:7">
      <c r="G767" s="52"/>
    </row>
    <row r="768" spans="7:7">
      <c r="G768" s="52"/>
    </row>
    <row r="769" spans="7:7">
      <c r="G769" s="52"/>
    </row>
    <row r="770" spans="7:7">
      <c r="G770" s="52"/>
    </row>
    <row r="771" spans="7:7">
      <c r="G771" s="52"/>
    </row>
    <row r="772" spans="7:7">
      <c r="G772" s="52"/>
    </row>
    <row r="773" spans="7:7">
      <c r="G773" s="52"/>
    </row>
    <row r="774" spans="7:7">
      <c r="G774" s="52"/>
    </row>
    <row r="775" spans="7:7">
      <c r="G775" s="52"/>
    </row>
    <row r="776" spans="7:7">
      <c r="G776" s="52"/>
    </row>
    <row r="777" spans="7:7">
      <c r="G777" s="52"/>
    </row>
    <row r="778" spans="7:7">
      <c r="G778" s="52"/>
    </row>
    <row r="779" spans="7:7">
      <c r="G779" s="52"/>
    </row>
    <row r="780" spans="7:7">
      <c r="G780" s="52"/>
    </row>
    <row r="781" spans="7:7">
      <c r="G781" s="52"/>
    </row>
    <row r="782" spans="7:7">
      <c r="G782" s="52"/>
    </row>
    <row r="783" spans="7:7">
      <c r="G783" s="52"/>
    </row>
    <row r="784" spans="7:7">
      <c r="G784" s="52"/>
    </row>
    <row r="785" spans="7:7">
      <c r="G785" s="52"/>
    </row>
    <row r="786" spans="7:7">
      <c r="G786" s="52"/>
    </row>
    <row r="787" spans="7:7">
      <c r="G787" s="52"/>
    </row>
    <row r="788" spans="7:7">
      <c r="G788" s="52"/>
    </row>
    <row r="789" spans="7:7">
      <c r="G789" s="52"/>
    </row>
    <row r="790" spans="7:7">
      <c r="G790" s="52"/>
    </row>
    <row r="791" spans="7:7">
      <c r="G791" s="52"/>
    </row>
    <row r="792" spans="7:7">
      <c r="G792" s="52"/>
    </row>
    <row r="793" spans="7:7">
      <c r="G793" s="52"/>
    </row>
    <row r="794" spans="7:7">
      <c r="G794" s="52"/>
    </row>
    <row r="795" spans="7:7">
      <c r="G795" s="52"/>
    </row>
    <row r="796" spans="7:7">
      <c r="G796" s="52"/>
    </row>
    <row r="797" spans="7:7">
      <c r="G797" s="52"/>
    </row>
    <row r="798" spans="7:7">
      <c r="G798" s="52"/>
    </row>
    <row r="799" spans="7:7">
      <c r="G799" s="52"/>
    </row>
    <row r="800" spans="7:7">
      <c r="G800" s="52"/>
    </row>
    <row r="801" spans="7:7">
      <c r="G801" s="52"/>
    </row>
    <row r="802" spans="7:7">
      <c r="G802" s="52"/>
    </row>
    <row r="803" spans="7:7">
      <c r="G803" s="52"/>
    </row>
    <row r="804" spans="7:7">
      <c r="G804" s="52"/>
    </row>
    <row r="805" spans="7:7">
      <c r="G805" s="52"/>
    </row>
    <row r="806" spans="7:7">
      <c r="G806" s="52"/>
    </row>
    <row r="807" spans="7:7">
      <c r="G807" s="52"/>
    </row>
    <row r="808" spans="7:7">
      <c r="G808" s="52"/>
    </row>
    <row r="809" spans="7:7">
      <c r="G809" s="52"/>
    </row>
    <row r="810" spans="7:7">
      <c r="G810" s="52"/>
    </row>
    <row r="811" spans="7:7">
      <c r="G811" s="52"/>
    </row>
    <row r="812" spans="7:7">
      <c r="G812" s="52"/>
    </row>
    <row r="813" spans="7:7">
      <c r="G813" s="52"/>
    </row>
    <row r="814" spans="7:7">
      <c r="G814" s="52"/>
    </row>
    <row r="815" spans="7:7">
      <c r="G815" s="52"/>
    </row>
    <row r="816" spans="7:7">
      <c r="G816" s="52"/>
    </row>
    <row r="817" spans="7:7">
      <c r="G817" s="52"/>
    </row>
    <row r="818" spans="7:7">
      <c r="G818" s="52"/>
    </row>
    <row r="819" spans="7:7">
      <c r="G819" s="52"/>
    </row>
    <row r="820" spans="7:7">
      <c r="G820" s="52"/>
    </row>
    <row r="821" spans="7:7">
      <c r="G821" s="52"/>
    </row>
    <row r="822" spans="7:7">
      <c r="G822" s="52"/>
    </row>
    <row r="823" spans="7:7">
      <c r="G823" s="52"/>
    </row>
    <row r="824" spans="7:7">
      <c r="G824" s="52"/>
    </row>
    <row r="825" spans="7:7">
      <c r="G825" s="52"/>
    </row>
    <row r="826" spans="7:7">
      <c r="G826" s="52"/>
    </row>
    <row r="827" spans="7:7">
      <c r="G827" s="52"/>
    </row>
    <row r="828" spans="7:7">
      <c r="G828" s="52"/>
    </row>
    <row r="829" spans="7:7">
      <c r="G829" s="52"/>
    </row>
    <row r="830" spans="7:7">
      <c r="G830" s="52"/>
    </row>
    <row r="831" spans="7:7">
      <c r="G831" s="52"/>
    </row>
    <row r="832" spans="7:7">
      <c r="G832" s="52"/>
    </row>
    <row r="833" spans="7:7">
      <c r="G833" s="52"/>
    </row>
    <row r="834" spans="7:7">
      <c r="G834" s="52"/>
    </row>
    <row r="835" spans="7:7">
      <c r="G835" s="52"/>
    </row>
    <row r="836" spans="7:7">
      <c r="G836" s="52"/>
    </row>
    <row r="837" spans="7:7">
      <c r="G837" s="52"/>
    </row>
    <row r="838" spans="7:7">
      <c r="G838" s="52"/>
    </row>
    <row r="839" spans="7:7">
      <c r="G839" s="52"/>
    </row>
    <row r="840" spans="7:7">
      <c r="G840" s="52"/>
    </row>
    <row r="841" spans="7:7">
      <c r="G841" s="52"/>
    </row>
    <row r="842" spans="7:7">
      <c r="G842" s="52"/>
    </row>
    <row r="843" spans="7:7">
      <c r="G843" s="52"/>
    </row>
    <row r="844" spans="7:7">
      <c r="G844" s="52"/>
    </row>
    <row r="845" spans="7:7">
      <c r="G845" s="52"/>
    </row>
    <row r="846" spans="7:7">
      <c r="G846" s="52"/>
    </row>
    <row r="847" spans="7:7">
      <c r="G847" s="52"/>
    </row>
    <row r="848" spans="7:7">
      <c r="G848" s="52"/>
    </row>
    <row r="849" spans="7:7">
      <c r="G849" s="52"/>
    </row>
    <row r="850" spans="7:7">
      <c r="G850" s="52"/>
    </row>
    <row r="851" spans="7:7">
      <c r="G851" s="52"/>
    </row>
    <row r="852" spans="7:7">
      <c r="G852" s="52"/>
    </row>
    <row r="853" spans="7:7">
      <c r="G853" s="52"/>
    </row>
    <row r="854" spans="7:7">
      <c r="G854" s="52"/>
    </row>
    <row r="855" spans="7:7">
      <c r="G855" s="52"/>
    </row>
    <row r="856" spans="7:7">
      <c r="G856" s="52"/>
    </row>
    <row r="857" spans="7:7">
      <c r="G857" s="52"/>
    </row>
    <row r="858" spans="7:7">
      <c r="G858" s="52"/>
    </row>
    <row r="859" spans="7:7">
      <c r="G859" s="52"/>
    </row>
    <row r="860" spans="7:7">
      <c r="G860" s="52"/>
    </row>
    <row r="861" spans="7:7">
      <c r="G861" s="52"/>
    </row>
    <row r="862" spans="7:7">
      <c r="G862" s="52"/>
    </row>
    <row r="863" spans="7:7">
      <c r="G863" s="52"/>
    </row>
    <row r="864" spans="7:7">
      <c r="G864" s="52"/>
    </row>
    <row r="865" spans="7:7">
      <c r="G865" s="52"/>
    </row>
    <row r="866" spans="7:7">
      <c r="G866" s="52"/>
    </row>
    <row r="867" spans="7:7">
      <c r="G867" s="52"/>
    </row>
    <row r="868" spans="7:7">
      <c r="G868" s="52"/>
    </row>
    <row r="869" spans="7:7">
      <c r="G869" s="52"/>
    </row>
    <row r="870" spans="7:7">
      <c r="G870" s="52"/>
    </row>
    <row r="871" spans="7:7">
      <c r="G871" s="52"/>
    </row>
    <row r="872" spans="7:7">
      <c r="G872" s="52"/>
    </row>
    <row r="873" spans="7:7">
      <c r="G873" s="52"/>
    </row>
    <row r="874" spans="7:7">
      <c r="G874" s="52"/>
    </row>
    <row r="875" spans="7:7">
      <c r="G875" s="52"/>
    </row>
    <row r="876" spans="7:7">
      <c r="G876" s="52"/>
    </row>
    <row r="877" spans="7:7">
      <c r="G877" s="52"/>
    </row>
    <row r="878" spans="7:7">
      <c r="G878" s="52"/>
    </row>
    <row r="879" spans="7:7">
      <c r="G879" s="52"/>
    </row>
    <row r="880" spans="7:7">
      <c r="G880" s="52"/>
    </row>
    <row r="881" spans="7:7">
      <c r="G881" s="52"/>
    </row>
    <row r="882" spans="7:7">
      <c r="G882" s="52"/>
    </row>
    <row r="883" spans="7:7">
      <c r="G883" s="52"/>
    </row>
    <row r="884" spans="7:7">
      <c r="G884" s="52"/>
    </row>
    <row r="885" spans="7:7">
      <c r="G885" s="52"/>
    </row>
    <row r="886" spans="7:7">
      <c r="G886" s="52"/>
    </row>
    <row r="887" spans="7:7">
      <c r="G887" s="52"/>
    </row>
    <row r="888" spans="7:7">
      <c r="G888" s="52"/>
    </row>
    <row r="889" spans="7:7">
      <c r="G889" s="52"/>
    </row>
    <row r="890" spans="7:7">
      <c r="G890" s="52"/>
    </row>
    <row r="891" spans="7:7">
      <c r="G891" s="52"/>
    </row>
    <row r="892" spans="7:7">
      <c r="G892" s="52"/>
    </row>
    <row r="893" spans="7:7">
      <c r="G893" s="52"/>
    </row>
    <row r="894" spans="7:7">
      <c r="G894" s="52"/>
    </row>
    <row r="895" spans="7:7">
      <c r="G895" s="52"/>
    </row>
    <row r="896" spans="7:7">
      <c r="G896" s="52"/>
    </row>
    <row r="897" spans="7:7">
      <c r="G897" s="52"/>
    </row>
    <row r="898" spans="7:7">
      <c r="G898" s="52"/>
    </row>
    <row r="899" spans="7:7">
      <c r="G899" s="52"/>
    </row>
    <row r="900" spans="7:7">
      <c r="G900" s="52"/>
    </row>
    <row r="901" spans="7:7">
      <c r="G901" s="52"/>
    </row>
    <row r="902" spans="7:7">
      <c r="G902" s="52"/>
    </row>
    <row r="903" spans="7:7">
      <c r="G903" s="52"/>
    </row>
    <row r="904" spans="7:7">
      <c r="G904" s="52"/>
    </row>
    <row r="905" spans="7:7">
      <c r="G905" s="52"/>
    </row>
    <row r="906" spans="7:7">
      <c r="G906" s="52"/>
    </row>
    <row r="907" spans="7:7">
      <c r="G907" s="52"/>
    </row>
    <row r="908" spans="7:7">
      <c r="G908" s="52"/>
    </row>
    <row r="909" spans="7:7">
      <c r="G909" s="52"/>
    </row>
    <row r="910" spans="7:7">
      <c r="G910" s="52"/>
    </row>
    <row r="911" spans="7:7">
      <c r="G911" s="52"/>
    </row>
    <row r="912" spans="7:7">
      <c r="G912" s="52"/>
    </row>
    <row r="913" spans="7:7">
      <c r="G913" s="52"/>
    </row>
    <row r="914" spans="7:7">
      <c r="G914" s="52"/>
    </row>
    <row r="915" spans="7:7">
      <c r="G915" s="52"/>
    </row>
    <row r="916" spans="7:7">
      <c r="G916" s="52"/>
    </row>
    <row r="917" spans="7:7">
      <c r="G917" s="52"/>
    </row>
    <row r="918" spans="7:7">
      <c r="G918" s="52"/>
    </row>
    <row r="919" spans="7:7">
      <c r="G919" s="52"/>
    </row>
    <row r="920" spans="7:7">
      <c r="G920" s="52"/>
    </row>
    <row r="921" spans="7:7">
      <c r="G921" s="52"/>
    </row>
    <row r="922" spans="7:7">
      <c r="G922" s="52"/>
    </row>
    <row r="923" spans="7:7">
      <c r="G923" s="52"/>
    </row>
    <row r="924" spans="7:7">
      <c r="G924" s="52"/>
    </row>
    <row r="925" spans="7:7">
      <c r="G925" s="52"/>
    </row>
    <row r="926" spans="7:7">
      <c r="G926" s="52"/>
    </row>
    <row r="927" spans="7:7">
      <c r="G927" s="52"/>
    </row>
    <row r="928" spans="7:7">
      <c r="G928" s="52"/>
    </row>
    <row r="929" spans="7:7">
      <c r="G929" s="52"/>
    </row>
    <row r="930" spans="7:7">
      <c r="G930" s="52"/>
    </row>
    <row r="931" spans="7:7">
      <c r="G931" s="52"/>
    </row>
    <row r="932" spans="7:7">
      <c r="G932" s="52"/>
    </row>
    <row r="933" spans="7:7">
      <c r="G933" s="52"/>
    </row>
    <row r="934" spans="7:7">
      <c r="G934" s="52"/>
    </row>
    <row r="935" spans="7:7">
      <c r="G935" s="52"/>
    </row>
    <row r="936" spans="7:7">
      <c r="G936" s="52"/>
    </row>
    <row r="937" spans="7:7">
      <c r="G937" s="52"/>
    </row>
    <row r="938" spans="7:7">
      <c r="G938" s="52"/>
    </row>
    <row r="939" spans="7:7">
      <c r="G939" s="52"/>
    </row>
    <row r="940" spans="7:7">
      <c r="G940" s="52"/>
    </row>
    <row r="941" spans="7:7">
      <c r="G941" s="52"/>
    </row>
    <row r="942" spans="7:7">
      <c r="G942" s="52"/>
    </row>
    <row r="943" spans="7:7">
      <c r="G943" s="52"/>
    </row>
    <row r="944" spans="7:7">
      <c r="G944" s="52"/>
    </row>
    <row r="945" spans="7:7">
      <c r="G945" s="52"/>
    </row>
    <row r="946" spans="7:7">
      <c r="G946" s="52"/>
    </row>
    <row r="947" spans="7:7">
      <c r="G947" s="52"/>
    </row>
    <row r="948" spans="7:7">
      <c r="G948" s="52"/>
    </row>
    <row r="949" spans="7:7">
      <c r="G949" s="52"/>
    </row>
    <row r="950" spans="7:7">
      <c r="G950" s="52"/>
    </row>
    <row r="951" spans="7:7">
      <c r="G951" s="52"/>
    </row>
    <row r="952" spans="7:7">
      <c r="G952" s="52"/>
    </row>
    <row r="953" spans="7:7">
      <c r="G953" s="52"/>
    </row>
    <row r="954" spans="7:7">
      <c r="G954" s="52"/>
    </row>
    <row r="955" spans="7:7">
      <c r="G955" s="52"/>
    </row>
    <row r="956" spans="7:7">
      <c r="G956" s="52"/>
    </row>
    <row r="957" spans="7:7">
      <c r="G957" s="52"/>
    </row>
    <row r="958" spans="7:7">
      <c r="G958" s="52"/>
    </row>
    <row r="959" spans="7:7">
      <c r="G959" s="52"/>
    </row>
    <row r="960" spans="7:7">
      <c r="G960" s="52"/>
    </row>
    <row r="961" spans="7:7">
      <c r="G961" s="52"/>
    </row>
    <row r="962" spans="7:7">
      <c r="G962" s="52"/>
    </row>
    <row r="963" spans="7:7">
      <c r="G963" s="52"/>
    </row>
    <row r="964" spans="7:7">
      <c r="G964" s="52"/>
    </row>
    <row r="965" spans="7:7">
      <c r="G965" s="52"/>
    </row>
    <row r="966" spans="7:7">
      <c r="G966" s="52"/>
    </row>
    <row r="967" spans="7:7">
      <c r="G967" s="52"/>
    </row>
    <row r="968" spans="7:7">
      <c r="G968" s="52"/>
    </row>
    <row r="969" spans="7:7">
      <c r="G969" s="52"/>
    </row>
    <row r="970" spans="7:7">
      <c r="G970" s="52"/>
    </row>
    <row r="971" spans="7:7">
      <c r="G971" s="52"/>
    </row>
    <row r="972" spans="7:7">
      <c r="G972" s="52"/>
    </row>
    <row r="973" spans="7:7">
      <c r="G973" s="52"/>
    </row>
    <row r="974" spans="7:7">
      <c r="G974" s="52"/>
    </row>
    <row r="975" spans="7:7">
      <c r="G975" s="52"/>
    </row>
    <row r="976" spans="7:7">
      <c r="G976" s="52"/>
    </row>
    <row r="977" spans="7:7">
      <c r="G977" s="52"/>
    </row>
    <row r="978" spans="7:7">
      <c r="G978" s="52"/>
    </row>
    <row r="979" spans="7:7">
      <c r="G979" s="52"/>
    </row>
    <row r="980" spans="7:7">
      <c r="G980" s="52"/>
    </row>
    <row r="981" spans="7:7">
      <c r="G981" s="52"/>
    </row>
    <row r="982" spans="7:7">
      <c r="G982" s="52"/>
    </row>
    <row r="983" spans="7:7">
      <c r="G983" s="52"/>
    </row>
    <row r="984" spans="7:7">
      <c r="G984" s="52"/>
    </row>
    <row r="985" spans="7:7">
      <c r="G985" s="52"/>
    </row>
    <row r="986" spans="7:7">
      <c r="G986" s="52"/>
    </row>
    <row r="987" spans="7:7">
      <c r="G987" s="52"/>
    </row>
    <row r="988" spans="7:7">
      <c r="G988" s="52"/>
    </row>
    <row r="989" spans="7:7">
      <c r="G989" s="52"/>
    </row>
    <row r="990" spans="7:7">
      <c r="G990" s="52"/>
    </row>
    <row r="991" spans="7:7">
      <c r="G991" s="52"/>
    </row>
    <row r="992" spans="7:7">
      <c r="G992" s="52"/>
    </row>
    <row r="993" spans="7:7">
      <c r="G993" s="52"/>
    </row>
    <row r="994" spans="7:7">
      <c r="G994" s="52"/>
    </row>
    <row r="995" spans="7:7">
      <c r="G995" s="52"/>
    </row>
    <row r="996" spans="7:7">
      <c r="G996" s="52"/>
    </row>
    <row r="997" spans="7:7">
      <c r="G997" s="52"/>
    </row>
    <row r="998" spans="7:7">
      <c r="G998" s="52"/>
    </row>
    <row r="999" spans="7:7">
      <c r="G999" s="52"/>
    </row>
    <row r="1000" spans="7:7">
      <c r="G1000" s="52"/>
    </row>
    <row r="1001" spans="7:7">
      <c r="G1001" s="52"/>
    </row>
    <row r="1002" spans="7:7">
      <c r="G1002" s="52"/>
    </row>
    <row r="1003" spans="7:7">
      <c r="G1003" s="52"/>
    </row>
    <row r="1004" spans="7:7">
      <c r="G1004" s="52"/>
    </row>
    <row r="1005" spans="7:7">
      <c r="G1005" s="52"/>
    </row>
    <row r="1006" spans="7:7">
      <c r="G1006" s="52"/>
    </row>
    <row r="1007" spans="7:7">
      <c r="G1007" s="52"/>
    </row>
    <row r="1008" spans="7:7">
      <c r="G1008" s="52"/>
    </row>
    <row r="1009" spans="7:7">
      <c r="G1009" s="52"/>
    </row>
    <row r="1010" spans="7:7">
      <c r="G1010" s="52"/>
    </row>
    <row r="1011" spans="7:7">
      <c r="G1011" s="52"/>
    </row>
    <row r="1012" spans="7:7">
      <c r="G1012" s="52"/>
    </row>
    <row r="1013" spans="7:7">
      <c r="G1013" s="52"/>
    </row>
    <row r="1014" spans="7:7">
      <c r="G1014" s="52"/>
    </row>
    <row r="1015" spans="7:7">
      <c r="G1015" s="52"/>
    </row>
    <row r="1016" spans="7:7">
      <c r="G1016" s="52"/>
    </row>
    <row r="1017" spans="7:7">
      <c r="G1017" s="52"/>
    </row>
    <row r="1018" spans="7:7">
      <c r="G1018" s="52"/>
    </row>
    <row r="1019" spans="7:7">
      <c r="G1019" s="52"/>
    </row>
    <row r="1020" spans="7:7">
      <c r="G1020" s="52"/>
    </row>
    <row r="1021" spans="7:7">
      <c r="G1021" s="52"/>
    </row>
    <row r="1022" spans="7:7">
      <c r="G1022" s="52"/>
    </row>
    <row r="1023" spans="7:7">
      <c r="G1023" s="52"/>
    </row>
    <row r="1024" spans="7:7">
      <c r="G1024" s="52"/>
    </row>
    <row r="1025" spans="7:7">
      <c r="G1025" s="52"/>
    </row>
    <row r="1026" spans="7:7">
      <c r="G1026" s="52"/>
    </row>
    <row r="1027" spans="7:7">
      <c r="G1027" s="52"/>
    </row>
    <row r="1028" spans="7:7">
      <c r="G1028" s="52"/>
    </row>
    <row r="1029" spans="7:7">
      <c r="G1029" s="52"/>
    </row>
    <row r="1030" spans="7:7">
      <c r="G1030" s="52"/>
    </row>
    <row r="1031" spans="7:7">
      <c r="G1031" s="52"/>
    </row>
    <row r="1032" spans="7:7">
      <c r="G1032" s="52"/>
    </row>
    <row r="1033" spans="7:7">
      <c r="G1033" s="52"/>
    </row>
    <row r="1034" spans="7:7">
      <c r="G1034" s="52"/>
    </row>
    <row r="1035" spans="7:7">
      <c r="G1035" s="52"/>
    </row>
    <row r="1036" spans="7:7">
      <c r="G1036" s="52"/>
    </row>
    <row r="1037" spans="7:7">
      <c r="G1037" s="52"/>
    </row>
    <row r="1038" spans="7:7">
      <c r="G1038" s="52"/>
    </row>
    <row r="1039" spans="7:7">
      <c r="G1039" s="52"/>
    </row>
    <row r="1040" spans="7:7">
      <c r="G1040" s="52"/>
    </row>
    <row r="1041" spans="7:7">
      <c r="G1041" s="52"/>
    </row>
    <row r="1042" spans="7:7">
      <c r="G1042" s="52"/>
    </row>
    <row r="1043" spans="7:7">
      <c r="G1043" s="52"/>
    </row>
    <row r="1044" spans="7:7">
      <c r="G1044" s="52"/>
    </row>
    <row r="1045" spans="7:7">
      <c r="G1045" s="52"/>
    </row>
    <row r="1046" spans="7:7">
      <c r="G1046" s="52"/>
    </row>
    <row r="1047" spans="7:7">
      <c r="G1047" s="52"/>
    </row>
    <row r="1048" spans="7:7">
      <c r="G1048" s="52"/>
    </row>
    <row r="1049" spans="7:7">
      <c r="G1049" s="52"/>
    </row>
    <row r="1050" spans="7:7">
      <c r="G1050" s="52"/>
    </row>
    <row r="1051" spans="7:7">
      <c r="G1051" s="52"/>
    </row>
    <row r="1052" spans="7:7">
      <c r="G1052" s="52"/>
    </row>
    <row r="1053" spans="7:7">
      <c r="G1053" s="52"/>
    </row>
    <row r="1054" spans="7:7">
      <c r="G1054" s="52"/>
    </row>
    <row r="1055" spans="7:7">
      <c r="G1055" s="52"/>
    </row>
    <row r="1056" spans="7:7">
      <c r="G1056" s="52"/>
    </row>
    <row r="1057" spans="7:7">
      <c r="G1057" s="52"/>
    </row>
    <row r="1058" spans="7:7">
      <c r="G1058" s="52"/>
    </row>
    <row r="1059" spans="7:7">
      <c r="G1059" s="52"/>
    </row>
    <row r="1060" spans="7:7">
      <c r="G1060" s="52"/>
    </row>
    <row r="1061" spans="7:7">
      <c r="G1061" s="52"/>
    </row>
    <row r="1062" spans="7:7">
      <c r="G1062" s="52"/>
    </row>
    <row r="1063" spans="7:7">
      <c r="G1063" s="52"/>
    </row>
    <row r="1064" spans="7:7">
      <c r="G1064" s="52"/>
    </row>
    <row r="1065" spans="7:7">
      <c r="G1065" s="52"/>
    </row>
    <row r="1066" spans="7:7">
      <c r="G1066" s="52"/>
    </row>
    <row r="1067" spans="7:7">
      <c r="G1067" s="52"/>
    </row>
    <row r="1068" spans="7:7">
      <c r="G1068" s="52"/>
    </row>
    <row r="1069" spans="7:7">
      <c r="G1069" s="52"/>
    </row>
    <row r="1070" spans="7:7">
      <c r="G1070" s="52"/>
    </row>
    <row r="1071" spans="7:7">
      <c r="G1071" s="52"/>
    </row>
    <row r="1072" spans="7:7">
      <c r="G1072" s="52"/>
    </row>
    <row r="1073" spans="7:7">
      <c r="G1073" s="52"/>
    </row>
    <row r="1074" spans="7:7">
      <c r="G1074" s="52"/>
    </row>
    <row r="1075" spans="7:7">
      <c r="G1075" s="52"/>
    </row>
    <row r="1076" spans="7:7">
      <c r="G1076" s="52"/>
    </row>
    <row r="1077" spans="7:7">
      <c r="G1077" s="52"/>
    </row>
    <row r="1078" spans="7:7">
      <c r="G1078" s="52"/>
    </row>
    <row r="1079" spans="7:7">
      <c r="G1079" s="52"/>
    </row>
    <row r="1080" spans="7:7">
      <c r="G1080" s="52"/>
    </row>
    <row r="1081" spans="7:7">
      <c r="G1081" s="52"/>
    </row>
    <row r="1082" spans="7:7">
      <c r="G1082" s="52"/>
    </row>
    <row r="1083" spans="7:7">
      <c r="G1083" s="52"/>
    </row>
    <row r="1084" spans="7:7">
      <c r="G1084" s="52"/>
    </row>
    <row r="1085" spans="7:7">
      <c r="G1085" s="52"/>
    </row>
    <row r="1086" spans="7:7">
      <c r="G1086" s="52"/>
    </row>
    <row r="1087" spans="7:7">
      <c r="G1087" s="52"/>
    </row>
    <row r="1088" spans="7:7">
      <c r="G1088" s="52"/>
    </row>
    <row r="1089" spans="7:7">
      <c r="G1089" s="52"/>
    </row>
    <row r="1090" spans="7:7">
      <c r="G1090" s="52"/>
    </row>
    <row r="1091" spans="7:7">
      <c r="G1091" s="52"/>
    </row>
    <row r="1092" spans="7:7">
      <c r="G1092" s="52"/>
    </row>
    <row r="1093" spans="7:7">
      <c r="G1093" s="52"/>
    </row>
    <row r="1094" spans="7:7">
      <c r="G1094" s="52"/>
    </row>
    <row r="1095" spans="7:7">
      <c r="G1095" s="52"/>
    </row>
    <row r="1096" spans="7:7">
      <c r="G1096" s="52"/>
    </row>
    <row r="1097" spans="7:7">
      <c r="G1097" s="52"/>
    </row>
    <row r="1098" spans="7:7">
      <c r="G1098" s="52"/>
    </row>
    <row r="1099" spans="7:7">
      <c r="G1099" s="52"/>
    </row>
    <row r="1100" spans="7:7">
      <c r="G1100" s="52"/>
    </row>
    <row r="1101" spans="7:7">
      <c r="G1101" s="52"/>
    </row>
    <row r="1102" spans="7:7">
      <c r="G1102" s="52"/>
    </row>
    <row r="1103" spans="7:7">
      <c r="G1103" s="52"/>
    </row>
    <row r="1104" spans="7:7">
      <c r="G1104" s="52"/>
    </row>
    <row r="1105" spans="7:7">
      <c r="G1105" s="52"/>
    </row>
    <row r="1106" spans="7:7">
      <c r="G1106" s="52"/>
    </row>
    <row r="1107" spans="7:7">
      <c r="G1107" s="52"/>
    </row>
    <row r="1108" spans="7:7">
      <c r="G1108" s="52"/>
    </row>
    <row r="1109" spans="7:7">
      <c r="G1109" s="52"/>
    </row>
    <row r="1110" spans="7:7">
      <c r="G1110" s="52"/>
    </row>
    <row r="1111" spans="7:7">
      <c r="G1111" s="52"/>
    </row>
    <row r="1112" spans="7:7">
      <c r="G1112" s="52"/>
    </row>
    <row r="1113" spans="7:7">
      <c r="G1113" s="52"/>
    </row>
    <row r="1114" spans="7:7">
      <c r="G1114" s="52"/>
    </row>
    <row r="1115" spans="7:7">
      <c r="G1115" s="52"/>
    </row>
    <row r="1116" spans="7:7">
      <c r="G1116" s="52"/>
    </row>
    <row r="1117" spans="7:7">
      <c r="G1117" s="52"/>
    </row>
    <row r="1118" spans="7:7">
      <c r="G1118" s="52"/>
    </row>
    <row r="1119" spans="7:7">
      <c r="G1119" s="52"/>
    </row>
    <row r="1120" spans="7:7">
      <c r="G1120" s="52"/>
    </row>
    <row r="1121" spans="7:7">
      <c r="G1121" s="52"/>
    </row>
    <row r="1122" spans="7:7">
      <c r="G1122" s="52"/>
    </row>
    <row r="1123" spans="7:7">
      <c r="G1123" s="52"/>
    </row>
    <row r="1124" spans="7:7">
      <c r="G1124" s="52"/>
    </row>
    <row r="1125" spans="7:7">
      <c r="G1125" s="52"/>
    </row>
    <row r="1126" spans="7:7">
      <c r="G1126" s="52"/>
    </row>
    <row r="1127" spans="7:7">
      <c r="G1127" s="52"/>
    </row>
    <row r="1128" spans="7:7">
      <c r="G1128" s="52"/>
    </row>
    <row r="1129" spans="7:7">
      <c r="G1129" s="52"/>
    </row>
    <row r="1130" spans="7:7">
      <c r="G1130" s="52"/>
    </row>
    <row r="1131" spans="7:7">
      <c r="G1131" s="52"/>
    </row>
    <row r="1132" spans="7:7">
      <c r="G1132" s="52"/>
    </row>
    <row r="1133" spans="7:7">
      <c r="G1133" s="52"/>
    </row>
    <row r="1134" spans="7:7">
      <c r="G1134" s="52"/>
    </row>
    <row r="1135" spans="7:7">
      <c r="G1135" s="52"/>
    </row>
    <row r="1136" spans="7:7">
      <c r="G1136" s="52"/>
    </row>
    <row r="1137" spans="7:7">
      <c r="G1137" s="52"/>
    </row>
    <row r="1138" spans="7:7">
      <c r="G1138" s="52"/>
    </row>
    <row r="1139" spans="7:7">
      <c r="G1139" s="52"/>
    </row>
    <row r="1140" spans="7:7">
      <c r="G1140" s="52"/>
    </row>
    <row r="1141" spans="7:7">
      <c r="G1141" s="52"/>
    </row>
    <row r="1142" spans="7:7">
      <c r="G1142" s="52"/>
    </row>
    <row r="1143" spans="7:7">
      <c r="G1143" s="52"/>
    </row>
    <row r="1144" spans="7:7">
      <c r="G1144" s="52"/>
    </row>
    <row r="1145" spans="7:7">
      <c r="G1145" s="52"/>
    </row>
    <row r="1146" spans="7:7">
      <c r="G1146" s="52"/>
    </row>
    <row r="1147" spans="7:7">
      <c r="G1147" s="52"/>
    </row>
    <row r="1148" spans="7:7">
      <c r="G1148" s="52"/>
    </row>
    <row r="1149" spans="7:7">
      <c r="G1149" s="52"/>
    </row>
    <row r="1150" spans="7:7">
      <c r="G1150" s="52"/>
    </row>
    <row r="1151" spans="7:7">
      <c r="G1151" s="52"/>
    </row>
    <row r="1152" spans="7:7">
      <c r="G1152" s="52"/>
    </row>
    <row r="1153" spans="7:7">
      <c r="G1153" s="52"/>
    </row>
    <row r="1154" spans="7:7">
      <c r="G1154" s="52"/>
    </row>
    <row r="1155" spans="7:7">
      <c r="G1155" s="52"/>
    </row>
    <row r="1156" spans="7:7">
      <c r="G1156" s="52"/>
    </row>
    <row r="1157" spans="7:7">
      <c r="G1157" s="52"/>
    </row>
    <row r="1158" spans="7:7">
      <c r="G1158" s="52"/>
    </row>
    <row r="1159" spans="7:7">
      <c r="G1159" s="52"/>
    </row>
    <row r="1160" spans="7:7">
      <c r="G1160" s="52"/>
    </row>
    <row r="1161" spans="7:7">
      <c r="G1161" s="52"/>
    </row>
    <row r="1162" spans="7:7">
      <c r="G1162" s="52"/>
    </row>
    <row r="1163" spans="7:7">
      <c r="G1163" s="52"/>
    </row>
    <row r="1164" spans="7:7">
      <c r="G1164" s="52"/>
    </row>
    <row r="1165" spans="7:7">
      <c r="G1165" s="52"/>
    </row>
    <row r="1166" spans="7:7">
      <c r="G1166" s="52"/>
    </row>
    <row r="1167" spans="7:7">
      <c r="G1167" s="52"/>
    </row>
    <row r="1168" spans="7:7">
      <c r="G1168" s="52"/>
    </row>
    <row r="1169" spans="7:7">
      <c r="G1169" s="52"/>
    </row>
    <row r="1170" spans="7:7">
      <c r="G1170" s="52"/>
    </row>
    <row r="1171" spans="7:7">
      <c r="G1171" s="52"/>
    </row>
    <row r="1172" spans="7:7">
      <c r="G1172" s="52"/>
    </row>
    <row r="1173" spans="7:7">
      <c r="G1173" s="52"/>
    </row>
    <row r="1174" spans="7:7">
      <c r="G1174" s="52"/>
    </row>
    <row r="1175" spans="7:7">
      <c r="G1175" s="52"/>
    </row>
    <row r="1176" spans="7:7">
      <c r="G1176" s="52"/>
    </row>
    <row r="1177" spans="7:7">
      <c r="G1177" s="52"/>
    </row>
    <row r="1178" spans="7:7">
      <c r="G1178" s="52"/>
    </row>
    <row r="1179" spans="7:7">
      <c r="G1179" s="52"/>
    </row>
    <row r="1180" spans="7:7">
      <c r="G1180" s="52"/>
    </row>
    <row r="1181" spans="7:7">
      <c r="G1181" s="52"/>
    </row>
    <row r="1182" spans="7:7">
      <c r="G1182" s="52"/>
    </row>
    <row r="1183" spans="7:7">
      <c r="G1183" s="52"/>
    </row>
    <row r="1184" spans="7:7">
      <c r="G1184" s="52"/>
    </row>
    <row r="1185" spans="7:7">
      <c r="G1185" s="52"/>
    </row>
    <row r="1186" spans="7:7">
      <c r="G1186" s="52"/>
    </row>
    <row r="1187" spans="7:7">
      <c r="G1187" s="52"/>
    </row>
    <row r="1188" spans="7:7">
      <c r="G1188" s="52"/>
    </row>
    <row r="1189" spans="7:7">
      <c r="G1189" s="52"/>
    </row>
    <row r="1190" spans="7:7">
      <c r="G1190" s="52"/>
    </row>
    <row r="1191" spans="7:7">
      <c r="G1191" s="52"/>
    </row>
    <row r="1192" spans="7:7">
      <c r="G1192" s="52"/>
    </row>
    <row r="1193" spans="7:7">
      <c r="G1193" s="52"/>
    </row>
    <row r="1194" spans="7:7">
      <c r="G1194" s="52"/>
    </row>
    <row r="1195" spans="7:7">
      <c r="G1195" s="52"/>
    </row>
    <row r="1196" spans="7:7">
      <c r="G1196" s="52"/>
    </row>
    <row r="1197" spans="7:7">
      <c r="G1197" s="52"/>
    </row>
    <row r="1198" spans="7:7">
      <c r="G1198" s="52"/>
    </row>
    <row r="1199" spans="7:7">
      <c r="G1199" s="52"/>
    </row>
    <row r="1200" spans="7:7">
      <c r="G1200" s="52"/>
    </row>
    <row r="1201" spans="7:7">
      <c r="G1201" s="52"/>
    </row>
    <row r="1202" spans="7:7">
      <c r="G1202" s="52"/>
    </row>
    <row r="1203" spans="7:7">
      <c r="G1203" s="52"/>
    </row>
    <row r="1204" spans="7:7">
      <c r="G1204" s="52"/>
    </row>
    <row r="1205" spans="7:7">
      <c r="G1205" s="52"/>
    </row>
    <row r="1206" spans="7:7">
      <c r="G1206" s="52"/>
    </row>
    <row r="1207" spans="7:7">
      <c r="G1207" s="52"/>
    </row>
    <row r="1208" spans="7:7">
      <c r="G1208" s="52"/>
    </row>
    <row r="1209" spans="7:7">
      <c r="G1209" s="52"/>
    </row>
    <row r="1210" spans="7:7">
      <c r="G1210" s="52"/>
    </row>
    <row r="1211" spans="7:7">
      <c r="G1211" s="52"/>
    </row>
    <row r="1212" spans="7:7">
      <c r="G1212" s="52"/>
    </row>
    <row r="1213" spans="7:7">
      <c r="G1213" s="52"/>
    </row>
    <row r="1214" spans="7:7">
      <c r="G1214" s="52"/>
    </row>
    <row r="1215" spans="7:7">
      <c r="G1215" s="52"/>
    </row>
    <row r="1216" spans="7:7">
      <c r="G1216" s="52"/>
    </row>
    <row r="1217" spans="7:7">
      <c r="G1217" s="52"/>
    </row>
    <row r="1218" spans="7:7">
      <c r="G1218" s="52"/>
    </row>
    <row r="1219" spans="7:7">
      <c r="G1219" s="52"/>
    </row>
    <row r="1220" spans="7:7">
      <c r="G1220" s="52"/>
    </row>
    <row r="1221" spans="7:7">
      <c r="G1221" s="52"/>
    </row>
    <row r="1222" spans="7:7">
      <c r="G1222" s="52"/>
    </row>
    <row r="1223" spans="7:7">
      <c r="G1223" s="52"/>
    </row>
    <row r="1224" spans="7:7">
      <c r="G1224" s="52"/>
    </row>
    <row r="1225" spans="7:7">
      <c r="G1225" s="52"/>
    </row>
    <row r="1226" spans="7:7">
      <c r="G1226" s="52"/>
    </row>
    <row r="1227" spans="7:7">
      <c r="G1227" s="52"/>
    </row>
    <row r="1228" spans="7:7">
      <c r="G1228" s="52"/>
    </row>
    <row r="1229" spans="7:7">
      <c r="G1229" s="52"/>
    </row>
    <row r="1230" spans="7:7">
      <c r="G1230" s="52"/>
    </row>
    <row r="1231" spans="7:7">
      <c r="G1231" s="52"/>
    </row>
    <row r="1232" spans="7:7">
      <c r="G1232" s="52"/>
    </row>
    <row r="1233" spans="7:7">
      <c r="G1233" s="52"/>
    </row>
    <row r="1234" spans="7:7">
      <c r="G1234" s="52"/>
    </row>
    <row r="1235" spans="7:7">
      <c r="G1235" s="52"/>
    </row>
    <row r="1236" spans="7:7">
      <c r="G1236" s="52"/>
    </row>
    <row r="1237" spans="7:7">
      <c r="G1237" s="52"/>
    </row>
    <row r="1238" spans="7:7">
      <c r="G1238" s="52"/>
    </row>
    <row r="1239" spans="7:7">
      <c r="G1239" s="52"/>
    </row>
    <row r="1240" spans="7:7">
      <c r="G1240" s="52"/>
    </row>
    <row r="1241" spans="7:7">
      <c r="G1241" s="52"/>
    </row>
    <row r="1242" spans="7:7">
      <c r="G1242" s="52"/>
    </row>
    <row r="1243" spans="7:7">
      <c r="G1243" s="52"/>
    </row>
    <row r="1244" spans="7:7">
      <c r="G1244" s="52"/>
    </row>
    <row r="1245" spans="7:7">
      <c r="G1245" s="52"/>
    </row>
    <row r="1246" spans="7:7">
      <c r="G1246" s="52"/>
    </row>
    <row r="1247" spans="7:7">
      <c r="G1247" s="52"/>
    </row>
    <row r="1248" spans="7:7">
      <c r="G1248" s="52"/>
    </row>
    <row r="1249" spans="7:7">
      <c r="G1249" s="52"/>
    </row>
    <row r="1250" spans="7:7">
      <c r="G1250" s="52"/>
    </row>
    <row r="1251" spans="7:7">
      <c r="G1251" s="52"/>
    </row>
    <row r="1252" spans="7:7">
      <c r="G1252" s="52"/>
    </row>
    <row r="1253" spans="7:7">
      <c r="G1253" s="52"/>
    </row>
    <row r="1254" spans="7:7">
      <c r="G1254" s="52"/>
    </row>
    <row r="1255" spans="7:7">
      <c r="G1255" s="52"/>
    </row>
    <row r="1256" spans="7:7">
      <c r="G1256" s="52"/>
    </row>
    <row r="1257" spans="7:7">
      <c r="G1257" s="52"/>
    </row>
    <row r="1258" spans="7:7">
      <c r="G1258" s="52"/>
    </row>
    <row r="1259" spans="7:7">
      <c r="G1259" s="52"/>
    </row>
    <row r="1260" spans="7:7">
      <c r="G1260" s="52"/>
    </row>
    <row r="1261" spans="7:7">
      <c r="G1261" s="52"/>
    </row>
    <row r="1262" spans="7:7">
      <c r="G1262" s="52"/>
    </row>
    <row r="1263" spans="7:7">
      <c r="G1263" s="52"/>
    </row>
    <row r="1264" spans="7:7">
      <c r="G1264" s="52"/>
    </row>
    <row r="1265" spans="7:7">
      <c r="G1265" s="52"/>
    </row>
    <row r="1266" spans="7:7">
      <c r="G1266" s="52"/>
    </row>
    <row r="1267" spans="7:7">
      <c r="G1267" s="52"/>
    </row>
    <row r="1268" spans="7:7">
      <c r="G1268" s="52"/>
    </row>
    <row r="1269" spans="7:7">
      <c r="G1269" s="52"/>
    </row>
    <row r="1270" spans="7:7">
      <c r="G1270" s="52"/>
    </row>
    <row r="1271" spans="7:7">
      <c r="G1271" s="52"/>
    </row>
    <row r="1272" spans="7:7">
      <c r="G1272" s="52"/>
    </row>
    <row r="1273" spans="7:7">
      <c r="G1273" s="52"/>
    </row>
    <row r="1274" spans="7:7">
      <c r="G1274" s="52"/>
    </row>
    <row r="1275" spans="7:7">
      <c r="G1275" s="52"/>
    </row>
    <row r="1276" spans="7:7">
      <c r="G1276" s="52"/>
    </row>
    <row r="1277" spans="7:7">
      <c r="G1277" s="52"/>
    </row>
    <row r="1278" spans="7:7">
      <c r="G1278" s="52"/>
    </row>
    <row r="1279" spans="7:7">
      <c r="G1279" s="52"/>
    </row>
    <row r="1280" spans="7:7">
      <c r="G1280" s="52"/>
    </row>
    <row r="1281" spans="7:7">
      <c r="G1281" s="52"/>
    </row>
    <row r="1282" spans="7:7">
      <c r="G1282" s="52"/>
    </row>
    <row r="1283" spans="7:7">
      <c r="G1283" s="52"/>
    </row>
    <row r="1284" spans="7:7">
      <c r="G1284" s="52"/>
    </row>
    <row r="1285" spans="7:7">
      <c r="G1285" s="52"/>
    </row>
    <row r="1286" spans="7:7">
      <c r="G1286" s="52"/>
    </row>
    <row r="1287" spans="7:7">
      <c r="G1287" s="52"/>
    </row>
    <row r="1288" spans="7:7">
      <c r="G1288" s="52"/>
    </row>
    <row r="1289" spans="7:7">
      <c r="G1289" s="52"/>
    </row>
    <row r="1290" spans="7:7">
      <c r="G1290" s="52"/>
    </row>
    <row r="1291" spans="7:7">
      <c r="G1291" s="52"/>
    </row>
    <row r="1292" spans="7:7">
      <c r="G1292" s="52"/>
    </row>
    <row r="1293" spans="7:7">
      <c r="G1293" s="52"/>
    </row>
    <row r="1294" spans="7:7">
      <c r="G1294" s="52"/>
    </row>
    <row r="1295" spans="7:7">
      <c r="G1295" s="52"/>
    </row>
    <row r="1296" spans="7:7">
      <c r="G1296" s="52"/>
    </row>
    <row r="1297" spans="7:7">
      <c r="G1297" s="52"/>
    </row>
    <row r="1298" spans="7:7">
      <c r="G1298" s="52"/>
    </row>
    <row r="1299" spans="7:7">
      <c r="G1299" s="52"/>
    </row>
    <row r="1300" spans="7:7">
      <c r="G1300" s="52"/>
    </row>
    <row r="1301" spans="7:7">
      <c r="G1301" s="52"/>
    </row>
    <row r="1302" spans="7:7">
      <c r="G1302" s="52"/>
    </row>
    <row r="1303" spans="7:7">
      <c r="G1303" s="52"/>
    </row>
    <row r="1304" spans="7:7">
      <c r="G1304" s="52"/>
    </row>
    <row r="1305" spans="7:7">
      <c r="G1305" s="52"/>
    </row>
    <row r="1306" spans="7:7">
      <c r="G1306" s="52"/>
    </row>
    <row r="1307" spans="7:7">
      <c r="G1307" s="52"/>
    </row>
    <row r="1308" spans="7:7">
      <c r="G1308" s="52"/>
    </row>
    <row r="1309" spans="7:7">
      <c r="G1309" s="52"/>
    </row>
    <row r="1310" spans="7:7">
      <c r="G1310" s="52"/>
    </row>
    <row r="1311" spans="7:7">
      <c r="G1311" s="52"/>
    </row>
    <row r="1312" spans="7:7">
      <c r="G1312" s="52"/>
    </row>
    <row r="1313" spans="7:7">
      <c r="G1313" s="52"/>
    </row>
    <row r="1314" spans="7:7">
      <c r="G1314" s="52"/>
    </row>
    <row r="1315" spans="7:7">
      <c r="G1315" s="52"/>
    </row>
    <row r="1316" spans="7:7">
      <c r="G1316" s="52"/>
    </row>
    <row r="1317" spans="7:7">
      <c r="G1317" s="52"/>
    </row>
    <row r="1318" spans="7:7">
      <c r="G1318" s="52"/>
    </row>
    <row r="1319" spans="7:7">
      <c r="G1319" s="52"/>
    </row>
    <row r="1320" spans="7:7">
      <c r="G1320" s="52"/>
    </row>
    <row r="1321" spans="7:7">
      <c r="G1321" s="52"/>
    </row>
    <row r="1322" spans="7:7">
      <c r="G1322" s="52"/>
    </row>
    <row r="1323" spans="7:7">
      <c r="G1323" s="52"/>
    </row>
    <row r="1324" spans="7:7">
      <c r="G1324" s="52"/>
    </row>
    <row r="1325" spans="7:7">
      <c r="G1325" s="52"/>
    </row>
    <row r="1326" spans="7:7">
      <c r="G1326" s="52"/>
    </row>
    <row r="1327" spans="7:7">
      <c r="G1327" s="52"/>
    </row>
    <row r="1328" spans="7:7">
      <c r="G1328" s="52"/>
    </row>
    <row r="1329" spans="7:7">
      <c r="G1329" s="52"/>
    </row>
    <row r="1330" spans="7:7">
      <c r="G1330" s="52"/>
    </row>
    <row r="1331" spans="7:7">
      <c r="G1331" s="52"/>
    </row>
    <row r="1332" spans="7:7">
      <c r="G1332" s="52"/>
    </row>
    <row r="1333" spans="7:7">
      <c r="G1333" s="52"/>
    </row>
    <row r="1334" spans="7:7">
      <c r="G1334" s="52"/>
    </row>
    <row r="1335" spans="7:7">
      <c r="G1335" s="52"/>
    </row>
    <row r="1336" spans="7:7">
      <c r="G1336" s="52"/>
    </row>
    <row r="1337" spans="7:7">
      <c r="G1337" s="52"/>
    </row>
    <row r="1338" spans="7:7">
      <c r="G1338" s="52"/>
    </row>
    <row r="1339" spans="7:7">
      <c r="G1339" s="52"/>
    </row>
    <row r="1340" spans="7:7">
      <c r="G1340" s="52"/>
    </row>
    <row r="1341" spans="7:7">
      <c r="G1341" s="52"/>
    </row>
    <row r="1342" spans="7:7">
      <c r="G1342" s="52"/>
    </row>
    <row r="1343" spans="7:7">
      <c r="G1343" s="52"/>
    </row>
    <row r="1344" spans="7:7">
      <c r="G1344" s="52"/>
    </row>
    <row r="1345" spans="7:7">
      <c r="G1345" s="52"/>
    </row>
    <row r="1346" spans="7:7">
      <c r="G1346" s="52"/>
    </row>
    <row r="1347" spans="7:7">
      <c r="G1347" s="52"/>
    </row>
    <row r="1348" spans="7:7">
      <c r="G1348" s="52"/>
    </row>
    <row r="1349" spans="7:7">
      <c r="G1349" s="52"/>
    </row>
    <row r="1350" spans="7:7">
      <c r="G1350" s="52"/>
    </row>
    <row r="1351" spans="7:7">
      <c r="G1351" s="52"/>
    </row>
    <row r="1352" spans="7:7">
      <c r="G1352" s="52"/>
    </row>
    <row r="1353" spans="7:7">
      <c r="G1353" s="52"/>
    </row>
    <row r="1354" spans="7:7">
      <c r="G1354" s="52"/>
    </row>
    <row r="1355" spans="7:7">
      <c r="G1355" s="52"/>
    </row>
    <row r="1356" spans="7:7">
      <c r="G1356" s="52"/>
    </row>
    <row r="1357" spans="7:7">
      <c r="G1357" s="52"/>
    </row>
    <row r="1358" spans="7:7">
      <c r="G1358" s="52"/>
    </row>
    <row r="1359" spans="7:7">
      <c r="G1359" s="52"/>
    </row>
    <row r="1360" spans="7:7">
      <c r="G1360" s="52"/>
    </row>
    <row r="1361" spans="7:7">
      <c r="G1361" s="52"/>
    </row>
    <row r="1362" spans="7:7">
      <c r="G1362" s="52"/>
    </row>
    <row r="1363" spans="7:7">
      <c r="G1363" s="52"/>
    </row>
    <row r="1364" spans="7:7">
      <c r="G1364" s="52"/>
    </row>
    <row r="1365" spans="7:7">
      <c r="G1365" s="52"/>
    </row>
    <row r="1366" spans="7:7">
      <c r="G1366" s="52"/>
    </row>
    <row r="1367" spans="7:7">
      <c r="G1367" s="52"/>
    </row>
    <row r="1368" spans="7:7">
      <c r="G1368" s="52"/>
    </row>
    <row r="1369" spans="7:7">
      <c r="G1369" s="52"/>
    </row>
    <row r="1370" spans="7:7">
      <c r="G1370" s="52"/>
    </row>
    <row r="1371" spans="7:7">
      <c r="G1371" s="52"/>
    </row>
    <row r="1372" spans="7:7">
      <c r="G1372" s="52"/>
    </row>
    <row r="1373" spans="7:7">
      <c r="G1373" s="52"/>
    </row>
    <row r="1374" spans="7:7">
      <c r="G1374" s="52"/>
    </row>
    <row r="1375" spans="7:7">
      <c r="G1375" s="52"/>
    </row>
    <row r="1376" spans="7:7">
      <c r="G1376" s="52"/>
    </row>
    <row r="1377" spans="7:7">
      <c r="G1377" s="52"/>
    </row>
    <row r="1378" spans="7:7">
      <c r="G1378" s="52"/>
    </row>
    <row r="1379" spans="7:7">
      <c r="G1379" s="52"/>
    </row>
    <row r="1380" spans="7:7">
      <c r="G1380" s="52"/>
    </row>
    <row r="1381" spans="7:7">
      <c r="G1381" s="52"/>
    </row>
    <row r="1382" spans="7:7">
      <c r="G1382" s="52"/>
    </row>
    <row r="1383" spans="7:7">
      <c r="G1383" s="52"/>
    </row>
    <row r="1384" spans="7:7">
      <c r="G1384" s="52"/>
    </row>
    <row r="1385" spans="7:7">
      <c r="G1385" s="52"/>
    </row>
    <row r="1386" spans="7:7">
      <c r="G1386" s="52"/>
    </row>
    <row r="1387" spans="7:7">
      <c r="G1387" s="52"/>
    </row>
    <row r="1388" spans="7:7">
      <c r="G1388" s="52"/>
    </row>
    <row r="1389" spans="7:7">
      <c r="G1389" s="52"/>
    </row>
    <row r="1390" spans="7:7">
      <c r="G1390" s="52"/>
    </row>
    <row r="1391" spans="7:7">
      <c r="G1391" s="52"/>
    </row>
    <row r="1392" spans="7:7">
      <c r="G1392" s="52"/>
    </row>
    <row r="1393" spans="7:7">
      <c r="G1393" s="52"/>
    </row>
    <row r="1394" spans="7:7">
      <c r="G1394" s="52"/>
    </row>
    <row r="1395" spans="7:7">
      <c r="G1395" s="52"/>
    </row>
    <row r="1396" spans="7:7">
      <c r="G1396" s="52"/>
    </row>
    <row r="1397" spans="7:7">
      <c r="G1397" s="52"/>
    </row>
    <row r="1398" spans="7:7">
      <c r="G1398" s="52"/>
    </row>
    <row r="1399" spans="7:7">
      <c r="G1399" s="52"/>
    </row>
    <row r="1400" spans="7:7">
      <c r="G1400" s="52"/>
    </row>
    <row r="1401" spans="7:7">
      <c r="G1401" s="52"/>
    </row>
    <row r="1402" spans="7:7">
      <c r="G1402" s="52"/>
    </row>
    <row r="1403" spans="7:7">
      <c r="G1403" s="52"/>
    </row>
    <row r="1404" spans="7:7">
      <c r="G1404" s="52"/>
    </row>
    <row r="1405" spans="7:7">
      <c r="G1405" s="52"/>
    </row>
    <row r="1406" spans="7:7">
      <c r="G1406" s="52"/>
    </row>
    <row r="1407" spans="7:7">
      <c r="G1407" s="52"/>
    </row>
    <row r="1408" spans="7:7">
      <c r="G1408" s="52"/>
    </row>
    <row r="1409" spans="7:7">
      <c r="G1409" s="52"/>
    </row>
    <row r="1410" spans="7:7">
      <c r="G1410" s="52"/>
    </row>
    <row r="1411" spans="7:7">
      <c r="G1411" s="52"/>
    </row>
    <row r="1412" spans="7:7">
      <c r="G1412" s="52"/>
    </row>
    <row r="1413" spans="7:7">
      <c r="G1413" s="52"/>
    </row>
    <row r="1414" spans="7:7">
      <c r="G1414" s="52"/>
    </row>
    <row r="1415" spans="7:7">
      <c r="G1415" s="52"/>
    </row>
    <row r="1416" spans="7:7">
      <c r="G1416" s="52"/>
    </row>
    <row r="1417" spans="7:7">
      <c r="G1417" s="52"/>
    </row>
    <row r="1418" spans="7:7">
      <c r="G1418" s="52"/>
    </row>
    <row r="1419" spans="7:7">
      <c r="G1419" s="52"/>
    </row>
    <row r="1420" spans="7:7">
      <c r="G1420" s="52"/>
    </row>
    <row r="1421" spans="7:7">
      <c r="G1421" s="52"/>
    </row>
    <row r="1422" spans="7:7">
      <c r="G1422" s="52"/>
    </row>
    <row r="1423" spans="7:7">
      <c r="G1423" s="52"/>
    </row>
    <row r="1424" spans="7:7">
      <c r="G1424" s="52"/>
    </row>
    <row r="1425" spans="7:7">
      <c r="G1425" s="52"/>
    </row>
    <row r="1426" spans="7:7">
      <c r="G1426" s="52"/>
    </row>
    <row r="1427" spans="7:7">
      <c r="G1427" s="52"/>
    </row>
    <row r="1428" spans="7:7">
      <c r="G1428" s="52"/>
    </row>
    <row r="1429" spans="7:7">
      <c r="G1429" s="52"/>
    </row>
    <row r="1430" spans="7:7">
      <c r="G1430" s="52"/>
    </row>
    <row r="1431" spans="7:7">
      <c r="G1431" s="52"/>
    </row>
    <row r="1432" spans="7:7">
      <c r="G1432" s="52"/>
    </row>
    <row r="1433" spans="7:7">
      <c r="G1433" s="52"/>
    </row>
    <row r="1434" spans="7:7">
      <c r="G1434" s="52"/>
    </row>
    <row r="1435" spans="7:7">
      <c r="G1435" s="52"/>
    </row>
    <row r="1436" spans="7:7">
      <c r="G1436" s="52"/>
    </row>
    <row r="1437" spans="7:7">
      <c r="G1437" s="52"/>
    </row>
    <row r="1438" spans="7:7">
      <c r="G1438" s="52"/>
    </row>
    <row r="1439" spans="7:7">
      <c r="G1439" s="52"/>
    </row>
    <row r="1440" spans="7:7">
      <c r="G1440" s="52"/>
    </row>
    <row r="1441" spans="7:7">
      <c r="G1441" s="52"/>
    </row>
    <row r="1442" spans="7:7">
      <c r="G1442" s="52"/>
    </row>
    <row r="1443" spans="7:7">
      <c r="G1443" s="52"/>
    </row>
    <row r="1444" spans="7:7">
      <c r="G1444" s="52"/>
    </row>
    <row r="1445" spans="7:7">
      <c r="G1445" s="52"/>
    </row>
    <row r="1446" spans="7:7">
      <c r="G1446" s="52"/>
    </row>
    <row r="1447" spans="7:7">
      <c r="G1447" s="52"/>
    </row>
    <row r="1448" spans="7:7">
      <c r="G1448" s="52"/>
    </row>
    <row r="1449" spans="7:7">
      <c r="G1449" s="52"/>
    </row>
    <row r="1450" spans="7:7">
      <c r="G1450" s="52"/>
    </row>
    <row r="1451" spans="7:7">
      <c r="G1451" s="52"/>
    </row>
    <row r="1452" spans="7:7">
      <c r="G1452" s="52"/>
    </row>
    <row r="1453" spans="7:7">
      <c r="G1453" s="52"/>
    </row>
    <row r="1454" spans="7:7">
      <c r="G1454" s="52"/>
    </row>
    <row r="1455" spans="7:7">
      <c r="G1455" s="52"/>
    </row>
    <row r="1456" spans="7:7">
      <c r="G1456" s="52"/>
    </row>
    <row r="1457" spans="7:7">
      <c r="G1457" s="52"/>
    </row>
    <row r="1458" spans="7:7">
      <c r="G1458" s="52"/>
    </row>
    <row r="1459" spans="7:7">
      <c r="G1459" s="52"/>
    </row>
    <row r="1460" spans="7:7">
      <c r="G1460" s="52"/>
    </row>
    <row r="1461" spans="7:7">
      <c r="G1461" s="52"/>
    </row>
    <row r="1462" spans="7:7">
      <c r="G1462" s="52"/>
    </row>
    <row r="1463" spans="7:7">
      <c r="G1463" s="52"/>
    </row>
    <row r="1464" spans="7:7">
      <c r="G1464" s="52"/>
    </row>
    <row r="1465" spans="7:7">
      <c r="G1465" s="52"/>
    </row>
    <row r="1466" spans="7:7">
      <c r="G1466" s="52"/>
    </row>
    <row r="1467" spans="7:7">
      <c r="G1467" s="52"/>
    </row>
    <row r="1468" spans="7:7">
      <c r="G1468" s="52"/>
    </row>
    <row r="1469" spans="7:7">
      <c r="G1469" s="52"/>
    </row>
    <row r="1470" spans="7:7">
      <c r="G1470" s="52"/>
    </row>
    <row r="1471" spans="7:7">
      <c r="G1471" s="52"/>
    </row>
    <row r="1472" spans="7:7">
      <c r="G1472" s="52"/>
    </row>
    <row r="1473" spans="7:7">
      <c r="G1473" s="52"/>
    </row>
    <row r="1474" spans="7:7">
      <c r="G1474" s="52"/>
    </row>
    <row r="1475" spans="7:7">
      <c r="G1475" s="52"/>
    </row>
    <row r="1476" spans="7:7">
      <c r="G1476" s="52"/>
    </row>
    <row r="1477" spans="7:7">
      <c r="G1477" s="52"/>
    </row>
    <row r="1478" spans="7:7">
      <c r="G1478" s="52"/>
    </row>
    <row r="1479" spans="7:7">
      <c r="G1479" s="52"/>
    </row>
    <row r="1480" spans="7:7">
      <c r="G1480" s="52"/>
    </row>
    <row r="1481" spans="7:7">
      <c r="G1481" s="52"/>
    </row>
    <row r="1482" spans="7:7">
      <c r="G1482" s="52"/>
    </row>
    <row r="1483" spans="7:7">
      <c r="G1483" s="52"/>
    </row>
    <row r="1484" spans="7:7">
      <c r="G1484" s="52"/>
    </row>
    <row r="1485" spans="7:7">
      <c r="G1485" s="52"/>
    </row>
    <row r="1486" spans="7:7">
      <c r="G1486" s="52"/>
    </row>
    <row r="1487" spans="7:7">
      <c r="G1487" s="52"/>
    </row>
    <row r="1488" spans="7:7">
      <c r="G1488" s="52"/>
    </row>
    <row r="1489" spans="7:7">
      <c r="G1489" s="52"/>
    </row>
    <row r="1490" spans="7:7">
      <c r="G1490" s="52"/>
    </row>
    <row r="1491" spans="7:7">
      <c r="G1491" s="52"/>
    </row>
    <row r="1492" spans="7:7">
      <c r="G1492" s="52"/>
    </row>
    <row r="1493" spans="7:7">
      <c r="G1493" s="52"/>
    </row>
    <row r="1494" spans="7:7">
      <c r="G1494" s="52"/>
    </row>
    <row r="1495" spans="7:7">
      <c r="G1495" s="52"/>
    </row>
    <row r="1496" spans="7:7">
      <c r="G1496" s="52"/>
    </row>
    <row r="1497" spans="7:7">
      <c r="G1497" s="52"/>
    </row>
    <row r="1498" spans="7:7">
      <c r="G1498" s="52"/>
    </row>
    <row r="1499" spans="7:7">
      <c r="G1499" s="52"/>
    </row>
    <row r="1500" spans="7:7">
      <c r="G1500" s="52"/>
    </row>
    <row r="1501" spans="7:7">
      <c r="G1501" s="52"/>
    </row>
    <row r="1502" spans="7:7">
      <c r="G1502" s="52"/>
    </row>
    <row r="1503" spans="7:7">
      <c r="G1503" s="52"/>
    </row>
    <row r="1504" spans="7:7">
      <c r="G1504" s="52"/>
    </row>
    <row r="1505" spans="7:7">
      <c r="G1505" s="52"/>
    </row>
    <row r="1506" spans="7:7">
      <c r="G1506" s="52"/>
    </row>
    <row r="1507" spans="7:7">
      <c r="G1507" s="52"/>
    </row>
    <row r="1508" spans="7:7">
      <c r="G1508" s="52"/>
    </row>
    <row r="1509" spans="7:7">
      <c r="G1509" s="52"/>
    </row>
    <row r="1510" spans="7:7">
      <c r="G1510" s="52"/>
    </row>
    <row r="1511" spans="7:7">
      <c r="G1511" s="52"/>
    </row>
    <row r="1512" spans="7:7">
      <c r="G1512" s="52"/>
    </row>
    <row r="1513" spans="7:7">
      <c r="G1513" s="52"/>
    </row>
    <row r="1514" spans="7:7">
      <c r="G1514" s="52"/>
    </row>
    <row r="1515" spans="7:7">
      <c r="G1515" s="52"/>
    </row>
    <row r="1516" spans="7:7">
      <c r="G1516" s="52"/>
    </row>
    <row r="1517" spans="7:7">
      <c r="G1517" s="52"/>
    </row>
    <row r="1518" spans="7:7">
      <c r="G1518" s="52"/>
    </row>
    <row r="1519" spans="7:7">
      <c r="G1519" s="52"/>
    </row>
    <row r="1520" spans="7:7">
      <c r="G1520" s="52"/>
    </row>
    <row r="1521" spans="7:7">
      <c r="G1521" s="52"/>
    </row>
    <row r="1522" spans="7:7">
      <c r="G1522" s="52"/>
    </row>
    <row r="1523" spans="7:7">
      <c r="G1523" s="52"/>
    </row>
    <row r="1524" spans="7:7">
      <c r="G1524" s="52"/>
    </row>
    <row r="1525" spans="7:7">
      <c r="G1525" s="52"/>
    </row>
    <row r="1526" spans="7:7">
      <c r="G1526" s="52"/>
    </row>
    <row r="1527" spans="7:7">
      <c r="G1527" s="52"/>
    </row>
    <row r="1528" spans="7:7">
      <c r="G1528" s="52"/>
    </row>
    <row r="1529" spans="7:7">
      <c r="G1529" s="52"/>
    </row>
    <row r="1530" spans="7:7">
      <c r="G1530" s="52"/>
    </row>
    <row r="1531" spans="7:7">
      <c r="G1531" s="52"/>
    </row>
    <row r="1532" spans="7:7">
      <c r="G1532" s="52"/>
    </row>
    <row r="1533" spans="7:7">
      <c r="G1533" s="52"/>
    </row>
    <row r="1534" spans="7:7">
      <c r="G1534" s="52"/>
    </row>
    <row r="1535" spans="7:7">
      <c r="G1535" s="52"/>
    </row>
    <row r="1536" spans="7:7">
      <c r="G1536" s="52"/>
    </row>
    <row r="1537" spans="7:7">
      <c r="G1537" s="52"/>
    </row>
    <row r="1538" spans="7:7">
      <c r="G1538" s="52"/>
    </row>
    <row r="1539" spans="7:7">
      <c r="G1539" s="52"/>
    </row>
    <row r="1540" spans="7:7">
      <c r="G1540" s="52"/>
    </row>
    <row r="1541" spans="7:7">
      <c r="G1541" s="52"/>
    </row>
    <row r="1542" spans="7:7">
      <c r="G1542" s="52"/>
    </row>
    <row r="1543" spans="7:7">
      <c r="G1543" s="52"/>
    </row>
    <row r="1544" spans="7:7">
      <c r="G1544" s="52"/>
    </row>
    <row r="1545" spans="7:7">
      <c r="G1545" s="52"/>
    </row>
    <row r="1546" spans="7:7">
      <c r="G1546" s="52"/>
    </row>
    <row r="1547" spans="7:7">
      <c r="G1547" s="52"/>
    </row>
    <row r="1548" spans="7:7">
      <c r="G1548" s="52"/>
    </row>
    <row r="1549" spans="7:7">
      <c r="G1549" s="52"/>
    </row>
    <row r="1550" spans="7:7">
      <c r="G1550" s="52"/>
    </row>
    <row r="1551" spans="7:7">
      <c r="G1551" s="52"/>
    </row>
    <row r="1552" spans="7:7">
      <c r="G1552" s="52"/>
    </row>
    <row r="1553" spans="7:7">
      <c r="G1553" s="52"/>
    </row>
    <row r="1554" spans="7:7">
      <c r="G1554" s="52"/>
    </row>
    <row r="1555" spans="7:7">
      <c r="G1555" s="52"/>
    </row>
    <row r="1556" spans="7:7">
      <c r="G1556" s="52"/>
    </row>
    <row r="1557" spans="7:7">
      <c r="G1557" s="52"/>
    </row>
    <row r="1558" spans="7:7">
      <c r="G1558" s="52"/>
    </row>
    <row r="1559" spans="7:7">
      <c r="G1559" s="52"/>
    </row>
    <row r="1560" spans="7:7">
      <c r="G1560" s="52"/>
    </row>
    <row r="1561" spans="7:7">
      <c r="G1561" s="52"/>
    </row>
    <row r="1562" spans="7:7">
      <c r="G1562" s="52"/>
    </row>
    <row r="1563" spans="7:7">
      <c r="G1563" s="52"/>
    </row>
    <row r="1564" spans="7:7">
      <c r="G1564" s="52"/>
    </row>
    <row r="1565" spans="7:7">
      <c r="G1565" s="52"/>
    </row>
    <row r="1566" spans="7:7">
      <c r="G1566" s="52"/>
    </row>
    <row r="1567" spans="7:7">
      <c r="G1567" s="52"/>
    </row>
    <row r="1568" spans="7:7">
      <c r="G1568" s="52"/>
    </row>
    <row r="1569" spans="7:7">
      <c r="G1569" s="52"/>
    </row>
    <row r="1570" spans="7:7">
      <c r="G1570" s="52"/>
    </row>
    <row r="1571" spans="7:7">
      <c r="G1571" s="52"/>
    </row>
    <row r="1572" spans="7:7">
      <c r="G1572" s="52"/>
    </row>
    <row r="1573" spans="7:7">
      <c r="G1573" s="52"/>
    </row>
    <row r="1574" spans="7:7">
      <c r="G1574" s="52"/>
    </row>
    <row r="1575" spans="7:7">
      <c r="G1575" s="52"/>
    </row>
    <row r="1576" spans="7:7">
      <c r="G1576" s="52"/>
    </row>
    <row r="1577" spans="7:7">
      <c r="G1577" s="52"/>
    </row>
    <row r="1578" spans="7:7">
      <c r="G1578" s="52"/>
    </row>
    <row r="1579" spans="7:7">
      <c r="G1579" s="52"/>
    </row>
    <row r="1580" spans="7:7">
      <c r="G1580" s="52"/>
    </row>
    <row r="1581" spans="7:7">
      <c r="G1581" s="52"/>
    </row>
    <row r="1582" spans="7:7">
      <c r="G1582" s="52"/>
    </row>
    <row r="1583" spans="7:7">
      <c r="G1583" s="52"/>
    </row>
    <row r="1584" spans="7:7">
      <c r="G1584" s="52"/>
    </row>
    <row r="1585" spans="7:7">
      <c r="G1585" s="52"/>
    </row>
    <row r="1586" spans="7:7">
      <c r="G1586" s="52"/>
    </row>
    <row r="1587" spans="7:7">
      <c r="G1587" s="52"/>
    </row>
    <row r="1588" spans="7:7">
      <c r="G1588" s="52"/>
    </row>
    <row r="1589" spans="7:7">
      <c r="G1589" s="52"/>
    </row>
    <row r="1590" spans="7:7">
      <c r="G1590" s="52"/>
    </row>
    <row r="1591" spans="7:7">
      <c r="G1591" s="52"/>
    </row>
    <row r="1592" spans="7:7">
      <c r="G1592" s="52"/>
    </row>
    <row r="1593" spans="7:7">
      <c r="G1593" s="52"/>
    </row>
    <row r="1594" spans="7:7">
      <c r="G1594" s="52"/>
    </row>
    <row r="1595" spans="7:7">
      <c r="G1595" s="52"/>
    </row>
    <row r="1596" spans="7:7">
      <c r="G1596" s="52"/>
    </row>
    <row r="1597" spans="7:7">
      <c r="G1597" s="52"/>
    </row>
    <row r="1598" spans="7:7">
      <c r="G1598" s="52"/>
    </row>
    <row r="1599" spans="7:7">
      <c r="G1599" s="52"/>
    </row>
    <row r="1600" spans="7:7">
      <c r="G1600" s="52"/>
    </row>
    <row r="1601" spans="7:7">
      <c r="G1601" s="52"/>
    </row>
    <row r="1602" spans="7:7">
      <c r="G1602" s="52"/>
    </row>
    <row r="1603" spans="7:7">
      <c r="G1603" s="52"/>
    </row>
    <row r="1604" spans="7:7">
      <c r="G1604" s="52"/>
    </row>
    <row r="1605" spans="7:7">
      <c r="G1605" s="52"/>
    </row>
    <row r="1606" spans="7:7">
      <c r="G1606" s="52"/>
    </row>
    <row r="1607" spans="7:7">
      <c r="G1607" s="52"/>
    </row>
    <row r="1608" spans="7:7">
      <c r="G1608" s="52"/>
    </row>
    <row r="1609" spans="7:7">
      <c r="G1609" s="52"/>
    </row>
    <row r="1610" spans="7:7">
      <c r="G1610" s="52"/>
    </row>
    <row r="1611" spans="7:7">
      <c r="G1611" s="52"/>
    </row>
    <row r="1612" spans="7:7">
      <c r="G1612" s="52"/>
    </row>
    <row r="1613" spans="7:7">
      <c r="G1613" s="52"/>
    </row>
    <row r="1614" spans="7:7">
      <c r="G1614" s="52"/>
    </row>
    <row r="1615" spans="7:7">
      <c r="G1615" s="52"/>
    </row>
    <row r="1616" spans="7:7">
      <c r="G1616" s="52"/>
    </row>
    <row r="1617" spans="7:7">
      <c r="G1617" s="52"/>
    </row>
    <row r="1618" spans="7:7">
      <c r="G1618" s="52"/>
    </row>
    <row r="1619" spans="7:7">
      <c r="G1619" s="52"/>
    </row>
    <row r="1620" spans="7:7">
      <c r="G1620" s="52"/>
    </row>
    <row r="1621" spans="7:7">
      <c r="G1621" s="52"/>
    </row>
    <row r="1622" spans="7:7">
      <c r="G1622" s="52"/>
    </row>
    <row r="1623" spans="7:7">
      <c r="G1623" s="52"/>
    </row>
    <row r="1624" spans="7:7">
      <c r="G1624" s="52"/>
    </row>
    <row r="1625" spans="7:7">
      <c r="G1625" s="52"/>
    </row>
    <row r="1626" spans="7:7">
      <c r="G1626" s="52"/>
    </row>
    <row r="1627" spans="7:7">
      <c r="G1627" s="52"/>
    </row>
    <row r="1628" spans="7:7">
      <c r="G1628" s="52"/>
    </row>
    <row r="1629" spans="7:7">
      <c r="G1629" s="52"/>
    </row>
    <row r="1630" spans="7:7">
      <c r="G1630" s="52"/>
    </row>
    <row r="1631" spans="7:7">
      <c r="G1631" s="52"/>
    </row>
    <row r="1632" spans="7:7">
      <c r="G1632" s="52"/>
    </row>
    <row r="1633" spans="7:7">
      <c r="G1633" s="52"/>
    </row>
    <row r="1634" spans="7:7">
      <c r="G1634" s="52"/>
    </row>
    <row r="1635" spans="7:7">
      <c r="G1635" s="52"/>
    </row>
    <row r="1636" spans="7:7">
      <c r="G1636" s="52"/>
    </row>
    <row r="1637" spans="7:7">
      <c r="G1637" s="52"/>
    </row>
    <row r="1638" spans="7:7">
      <c r="G1638" s="52"/>
    </row>
    <row r="1639" spans="7:7">
      <c r="G1639" s="52"/>
    </row>
    <row r="1640" spans="7:7">
      <c r="G1640" s="52"/>
    </row>
    <row r="1641" spans="7:7">
      <c r="G1641" s="52"/>
    </row>
    <row r="1642" spans="7:7">
      <c r="G1642" s="52"/>
    </row>
    <row r="1643" spans="7:7">
      <c r="G1643" s="52"/>
    </row>
    <row r="1644" spans="7:7">
      <c r="G1644" s="52"/>
    </row>
    <row r="1645" spans="7:7">
      <c r="G1645" s="52"/>
    </row>
    <row r="1646" spans="7:7">
      <c r="G1646" s="52"/>
    </row>
    <row r="1647" spans="7:7">
      <c r="G1647" s="52"/>
    </row>
    <row r="1648" spans="7:7">
      <c r="G1648" s="52"/>
    </row>
    <row r="1649" spans="7:7">
      <c r="G1649" s="52"/>
    </row>
    <row r="1650" spans="7:7">
      <c r="G1650" s="52"/>
    </row>
    <row r="1651" spans="7:7">
      <c r="G1651" s="52"/>
    </row>
    <row r="1652" spans="7:7">
      <c r="G1652" s="52"/>
    </row>
    <row r="1653" spans="7:7">
      <c r="G1653" s="52"/>
    </row>
    <row r="1654" spans="7:7">
      <c r="G1654" s="52"/>
    </row>
    <row r="1655" spans="7:7">
      <c r="G1655" s="52"/>
    </row>
    <row r="1656" spans="7:7">
      <c r="G1656" s="52"/>
    </row>
    <row r="1657" spans="7:7">
      <c r="G1657" s="52"/>
    </row>
    <row r="1658" spans="7:7">
      <c r="G1658" s="52"/>
    </row>
    <row r="1659" spans="7:7">
      <c r="G1659" s="52"/>
    </row>
    <row r="1660" spans="7:7">
      <c r="G1660" s="52"/>
    </row>
    <row r="1661" spans="7:7">
      <c r="G1661" s="52"/>
    </row>
    <row r="1662" spans="7:7">
      <c r="G1662" s="52"/>
    </row>
    <row r="1663" spans="7:7">
      <c r="G1663" s="52"/>
    </row>
    <row r="1664" spans="7:7">
      <c r="G1664" s="52"/>
    </row>
    <row r="1665" spans="7:7">
      <c r="G1665" s="52"/>
    </row>
    <row r="1666" spans="7:7">
      <c r="G1666" s="52"/>
    </row>
    <row r="1667" spans="7:7">
      <c r="G1667" s="52"/>
    </row>
    <row r="1668" spans="7:7">
      <c r="G1668" s="52"/>
    </row>
    <row r="1669" spans="7:7">
      <c r="G1669" s="52"/>
    </row>
    <row r="1670" spans="7:7">
      <c r="G1670" s="52"/>
    </row>
    <row r="1671" spans="7:7">
      <c r="G1671" s="52"/>
    </row>
    <row r="1672" spans="7:7">
      <c r="G1672" s="52"/>
    </row>
    <row r="1673" spans="7:7">
      <c r="G1673" s="52"/>
    </row>
    <row r="1674" spans="7:7">
      <c r="G1674" s="52"/>
    </row>
    <row r="1675" spans="7:7">
      <c r="G1675" s="52"/>
    </row>
    <row r="1676" spans="7:7">
      <c r="G1676" s="52"/>
    </row>
    <row r="1677" spans="7:7">
      <c r="G1677" s="52"/>
    </row>
    <row r="1678" spans="7:7">
      <c r="G1678" s="52"/>
    </row>
    <row r="1679" spans="7:7">
      <c r="G1679" s="52"/>
    </row>
    <row r="1680" spans="7:7">
      <c r="G1680" s="52"/>
    </row>
    <row r="1681" spans="7:7">
      <c r="G1681" s="52"/>
    </row>
    <row r="1682" spans="7:7">
      <c r="G1682" s="52"/>
    </row>
    <row r="1683" spans="7:7">
      <c r="G1683" s="52"/>
    </row>
    <row r="1684" spans="7:7">
      <c r="G1684" s="52"/>
    </row>
    <row r="1685" spans="7:7">
      <c r="G1685" s="52"/>
    </row>
    <row r="1686" spans="7:7">
      <c r="G1686" s="52"/>
    </row>
    <row r="1687" spans="7:7">
      <c r="G1687" s="52"/>
    </row>
    <row r="1688" spans="7:7">
      <c r="G1688" s="52"/>
    </row>
    <row r="1689" spans="7:7">
      <c r="G1689" s="52"/>
    </row>
    <row r="1690" spans="7:7">
      <c r="G1690" s="52"/>
    </row>
    <row r="1691" spans="7:7">
      <c r="G1691" s="52"/>
    </row>
    <row r="1692" spans="7:7">
      <c r="G1692" s="52"/>
    </row>
    <row r="1693" spans="7:7">
      <c r="G1693" s="52"/>
    </row>
    <row r="1694" spans="7:7">
      <c r="G1694" s="52"/>
    </row>
    <row r="1695" spans="7:7">
      <c r="G1695" s="52"/>
    </row>
    <row r="1696" spans="7:7">
      <c r="G1696" s="52"/>
    </row>
    <row r="1697" spans="7:7">
      <c r="G1697" s="52"/>
    </row>
    <row r="1698" spans="7:7">
      <c r="G1698" s="52"/>
    </row>
    <row r="1699" spans="7:7">
      <c r="G1699" s="52"/>
    </row>
    <row r="1700" spans="7:7">
      <c r="G1700" s="52"/>
    </row>
    <row r="1701" spans="7:7">
      <c r="G1701" s="52"/>
    </row>
    <row r="1702" spans="7:7">
      <c r="G1702" s="52"/>
    </row>
    <row r="1703" spans="7:7">
      <c r="G1703" s="52"/>
    </row>
    <row r="1704" spans="7:7">
      <c r="G1704" s="52"/>
    </row>
    <row r="1705" spans="7:7">
      <c r="G1705" s="52"/>
    </row>
    <row r="1706" spans="7:7">
      <c r="G1706" s="52"/>
    </row>
    <row r="1707" spans="7:7">
      <c r="G1707" s="52"/>
    </row>
    <row r="1708" spans="7:7">
      <c r="G1708" s="52"/>
    </row>
    <row r="1709" spans="7:7">
      <c r="G1709" s="52"/>
    </row>
    <row r="1710" spans="7:7">
      <c r="G1710" s="52"/>
    </row>
    <row r="1711" spans="7:7">
      <c r="G1711" s="52"/>
    </row>
    <row r="1712" spans="7:7">
      <c r="G1712" s="52"/>
    </row>
    <row r="1713" spans="7:7">
      <c r="G1713" s="52"/>
    </row>
    <row r="1714" spans="7:7">
      <c r="G1714" s="52"/>
    </row>
    <row r="1715" spans="7:7">
      <c r="G1715" s="52"/>
    </row>
    <row r="1716" spans="7:7">
      <c r="G1716" s="52"/>
    </row>
    <row r="1717" spans="7:7">
      <c r="G1717" s="52"/>
    </row>
    <row r="1718" spans="7:7">
      <c r="G1718" s="52"/>
    </row>
    <row r="1719" spans="7:7">
      <c r="G1719" s="52"/>
    </row>
    <row r="1720" spans="7:7">
      <c r="G1720" s="52"/>
    </row>
    <row r="1721" spans="7:7">
      <c r="G1721" s="52"/>
    </row>
    <row r="1722" spans="7:7">
      <c r="G1722" s="52"/>
    </row>
    <row r="1723" spans="7:7">
      <c r="G1723" s="52"/>
    </row>
    <row r="1724" spans="7:7">
      <c r="G1724" s="52"/>
    </row>
    <row r="1725" spans="7:7">
      <c r="G1725" s="52"/>
    </row>
    <row r="1726" spans="7:7">
      <c r="G1726" s="52"/>
    </row>
    <row r="1727" spans="7:7">
      <c r="G1727" s="52"/>
    </row>
    <row r="1728" spans="7:7">
      <c r="G1728" s="52"/>
    </row>
    <row r="1729" spans="7:7">
      <c r="G1729" s="52"/>
    </row>
    <row r="1730" spans="7:7">
      <c r="G1730" s="52"/>
    </row>
    <row r="1731" spans="7:7">
      <c r="G1731" s="52"/>
    </row>
    <row r="1732" spans="7:7">
      <c r="G1732" s="52"/>
    </row>
    <row r="1733" spans="7:7">
      <c r="G1733" s="52"/>
    </row>
    <row r="1734" spans="7:7">
      <c r="G1734" s="52"/>
    </row>
    <row r="1735" spans="7:7">
      <c r="G1735" s="52"/>
    </row>
    <row r="1736" spans="7:7">
      <c r="G1736" s="52"/>
    </row>
    <row r="1737" spans="7:7">
      <c r="G1737" s="52"/>
    </row>
    <row r="1738" spans="7:7">
      <c r="G1738" s="52"/>
    </row>
    <row r="1739" spans="7:7">
      <c r="G1739" s="52"/>
    </row>
    <row r="1740" spans="7:7">
      <c r="G1740" s="52"/>
    </row>
    <row r="1741" spans="7:7">
      <c r="G1741" s="52"/>
    </row>
    <row r="1742" spans="7:7">
      <c r="G1742" s="52"/>
    </row>
    <row r="1743" spans="7:7">
      <c r="G1743" s="52"/>
    </row>
    <row r="1744" spans="7:7">
      <c r="G1744" s="52"/>
    </row>
    <row r="1745" spans="7:7">
      <c r="G1745" s="52"/>
    </row>
    <row r="1746" spans="7:7">
      <c r="G1746" s="52"/>
    </row>
    <row r="1747" spans="7:7">
      <c r="G1747" s="52"/>
    </row>
    <row r="1748" spans="7:7">
      <c r="G1748" s="52"/>
    </row>
    <row r="1749" spans="7:7">
      <c r="G1749" s="52"/>
    </row>
    <row r="1750" spans="7:7">
      <c r="G1750" s="52"/>
    </row>
    <row r="1751" spans="7:7">
      <c r="G1751" s="52"/>
    </row>
    <row r="1752" spans="7:7">
      <c r="G1752" s="52"/>
    </row>
    <row r="1753" spans="7:7">
      <c r="G1753" s="52"/>
    </row>
    <row r="1754" spans="7:7">
      <c r="G1754" s="52"/>
    </row>
    <row r="1755" spans="7:7">
      <c r="G1755" s="52"/>
    </row>
    <row r="1756" spans="7:7">
      <c r="G1756" s="52"/>
    </row>
    <row r="1757" spans="7:7">
      <c r="G1757" s="52"/>
    </row>
    <row r="1758" spans="7:7">
      <c r="G1758" s="52"/>
    </row>
    <row r="1759" spans="7:7">
      <c r="G1759" s="52"/>
    </row>
    <row r="1760" spans="7:7">
      <c r="G1760" s="52"/>
    </row>
    <row r="1761" spans="7:7">
      <c r="G1761" s="52"/>
    </row>
    <row r="1762" spans="7:7">
      <c r="G1762" s="52"/>
    </row>
    <row r="1763" spans="7:7">
      <c r="G1763" s="52"/>
    </row>
    <row r="1764" spans="7:7">
      <c r="G1764" s="52"/>
    </row>
    <row r="1765" spans="7:7">
      <c r="G1765" s="52"/>
    </row>
    <row r="1766" spans="7:7">
      <c r="G1766" s="52"/>
    </row>
    <row r="1767" spans="7:7">
      <c r="G1767" s="52"/>
    </row>
    <row r="1768" spans="7:7">
      <c r="G1768" s="52"/>
    </row>
    <row r="1769" spans="7:7">
      <c r="G1769" s="52"/>
    </row>
    <row r="1770" spans="7:7">
      <c r="G1770" s="52"/>
    </row>
    <row r="1771" spans="7:7">
      <c r="G1771" s="52"/>
    </row>
    <row r="1772" spans="7:7">
      <c r="G1772" s="52"/>
    </row>
    <row r="1773" spans="7:7">
      <c r="G1773" s="52"/>
    </row>
    <row r="1774" spans="7:7">
      <c r="G1774" s="52"/>
    </row>
    <row r="1775" spans="7:7">
      <c r="G1775" s="52"/>
    </row>
    <row r="1776" spans="7:7">
      <c r="G1776" s="52"/>
    </row>
    <row r="1777" spans="7:7">
      <c r="G1777" s="52"/>
    </row>
    <row r="1778" spans="7:7">
      <c r="G1778" s="52"/>
    </row>
    <row r="1779" spans="7:7">
      <c r="G1779" s="52"/>
    </row>
    <row r="1780" spans="7:7">
      <c r="G1780" s="52"/>
    </row>
    <row r="1781" spans="7:7">
      <c r="G1781" s="52"/>
    </row>
    <row r="1782" spans="7:7">
      <c r="G1782" s="52"/>
    </row>
    <row r="1783" spans="7:7">
      <c r="G1783" s="52"/>
    </row>
    <row r="1784" spans="7:7">
      <c r="G1784" s="52"/>
    </row>
    <row r="1785" spans="7:7">
      <c r="G1785" s="52"/>
    </row>
    <row r="1786" spans="7:7">
      <c r="G1786" s="52"/>
    </row>
    <row r="1787" spans="7:7">
      <c r="G1787" s="52"/>
    </row>
    <row r="1788" spans="7:7">
      <c r="G1788" s="52"/>
    </row>
    <row r="1789" spans="7:7">
      <c r="G1789" s="52"/>
    </row>
    <row r="1790" spans="7:7">
      <c r="G1790" s="52"/>
    </row>
    <row r="1791" spans="7:7">
      <c r="G1791" s="52"/>
    </row>
    <row r="1792" spans="7:7">
      <c r="G1792" s="52"/>
    </row>
    <row r="1793" spans="7:7">
      <c r="G1793" s="52"/>
    </row>
    <row r="1794" spans="7:7">
      <c r="G1794" s="52"/>
    </row>
    <row r="1795" spans="7:7">
      <c r="G1795" s="52"/>
    </row>
    <row r="1796" spans="7:7">
      <c r="G1796" s="52"/>
    </row>
    <row r="1797" spans="7:7">
      <c r="G1797" s="52"/>
    </row>
    <row r="1798" spans="7:7">
      <c r="G1798" s="52"/>
    </row>
    <row r="1799" spans="7:7">
      <c r="G1799" s="52"/>
    </row>
    <row r="1800" spans="7:7">
      <c r="G1800" s="52"/>
    </row>
    <row r="1801" spans="7:7">
      <c r="G1801" s="52"/>
    </row>
    <row r="1802" spans="7:7">
      <c r="G1802" s="52"/>
    </row>
    <row r="1803" spans="7:7">
      <c r="G1803" s="52"/>
    </row>
    <row r="1804" spans="7:7">
      <c r="G1804" s="52"/>
    </row>
    <row r="1805" spans="7:7">
      <c r="G1805" s="52"/>
    </row>
    <row r="1806" spans="7:7">
      <c r="G1806" s="52"/>
    </row>
    <row r="1807" spans="7:7">
      <c r="G1807" s="52"/>
    </row>
    <row r="1808" spans="7:7">
      <c r="G1808" s="52"/>
    </row>
    <row r="1809" spans="7:7">
      <c r="G1809" s="52"/>
    </row>
    <row r="1810" spans="7:7">
      <c r="G1810" s="52"/>
    </row>
    <row r="1811" spans="7:7">
      <c r="G1811" s="52"/>
    </row>
    <row r="1812" spans="7:7">
      <c r="G1812" s="52"/>
    </row>
    <row r="1813" spans="7:7">
      <c r="G1813" s="52"/>
    </row>
    <row r="1814" spans="7:7">
      <c r="G1814" s="52"/>
    </row>
    <row r="1815" spans="7:7">
      <c r="G1815" s="52"/>
    </row>
    <row r="1816" spans="7:7">
      <c r="G1816" s="52"/>
    </row>
    <row r="1817" spans="7:7">
      <c r="G1817" s="52"/>
    </row>
    <row r="1818" spans="7:7">
      <c r="G1818" s="52"/>
    </row>
    <row r="1819" spans="7:7">
      <c r="G1819" s="52"/>
    </row>
    <row r="1820" spans="7:7">
      <c r="G1820" s="52"/>
    </row>
    <row r="1821" spans="7:7">
      <c r="G1821" s="52"/>
    </row>
    <row r="1822" spans="7:7">
      <c r="G1822" s="52"/>
    </row>
    <row r="1823" spans="7:7">
      <c r="G1823" s="52"/>
    </row>
    <row r="1824" spans="7:7">
      <c r="G1824" s="52"/>
    </row>
    <row r="1825" spans="7:7">
      <c r="G1825" s="52"/>
    </row>
    <row r="1826" spans="7:7">
      <c r="G1826" s="52"/>
    </row>
    <row r="1827" spans="7:7">
      <c r="G1827" s="52"/>
    </row>
    <row r="1828" spans="7:7">
      <c r="G1828" s="52"/>
    </row>
    <row r="1829" spans="7:7">
      <c r="G1829" s="52"/>
    </row>
    <row r="1830" spans="7:7">
      <c r="G1830" s="52"/>
    </row>
    <row r="1831" spans="7:7">
      <c r="G1831" s="52"/>
    </row>
    <row r="1832" spans="7:7">
      <c r="G1832" s="52"/>
    </row>
    <row r="1833" spans="7:7">
      <c r="G1833" s="52"/>
    </row>
    <row r="1834" spans="7:7">
      <c r="G1834" s="52"/>
    </row>
    <row r="1835" spans="7:7">
      <c r="G1835" s="52"/>
    </row>
    <row r="1836" spans="7:7">
      <c r="G1836" s="52"/>
    </row>
    <row r="1837" spans="7:7">
      <c r="G1837" s="52"/>
    </row>
    <row r="1838" spans="7:7">
      <c r="G1838" s="52"/>
    </row>
    <row r="1839" spans="7:7">
      <c r="G1839" s="52"/>
    </row>
    <row r="1840" spans="7:7">
      <c r="G1840" s="52"/>
    </row>
    <row r="1841" spans="7:7">
      <c r="G1841" s="52"/>
    </row>
    <row r="1842" spans="7:7">
      <c r="G1842" s="52"/>
    </row>
    <row r="1843" spans="7:7">
      <c r="G1843" s="52"/>
    </row>
    <row r="1844" spans="7:7">
      <c r="G1844" s="52"/>
    </row>
    <row r="1845" spans="7:7">
      <c r="G1845" s="52"/>
    </row>
    <row r="1846" spans="7:7">
      <c r="G1846" s="52"/>
    </row>
    <row r="1847" spans="7:7">
      <c r="G1847" s="52"/>
    </row>
    <row r="1848" spans="7:7">
      <c r="G1848" s="52"/>
    </row>
    <row r="1849" spans="7:7">
      <c r="G1849" s="52"/>
    </row>
    <row r="1850" spans="7:7">
      <c r="G1850" s="52"/>
    </row>
    <row r="1851" spans="7:7">
      <c r="G1851" s="52"/>
    </row>
    <row r="1852" spans="7:7">
      <c r="G1852" s="52"/>
    </row>
    <row r="1853" spans="7:7">
      <c r="G1853" s="52"/>
    </row>
    <row r="1854" spans="7:7">
      <c r="G1854" s="52"/>
    </row>
    <row r="1855" spans="7:7">
      <c r="G1855" s="52"/>
    </row>
    <row r="1856" spans="7:7">
      <c r="G1856" s="52"/>
    </row>
    <row r="1857" spans="7:7">
      <c r="G1857" s="52"/>
    </row>
    <row r="1858" spans="7:7">
      <c r="G1858" s="52"/>
    </row>
    <row r="1859" spans="7:7">
      <c r="G1859" s="52"/>
    </row>
    <row r="1860" spans="7:7">
      <c r="G1860" s="52"/>
    </row>
    <row r="1861" spans="7:7">
      <c r="G1861" s="52"/>
    </row>
    <row r="1862" spans="7:7">
      <c r="G1862" s="52"/>
    </row>
    <row r="1863" spans="7:7">
      <c r="G1863" s="52"/>
    </row>
    <row r="1864" spans="7:7">
      <c r="G1864" s="52"/>
    </row>
    <row r="1865" spans="7:7">
      <c r="G1865" s="52"/>
    </row>
    <row r="1866" spans="7:7">
      <c r="G1866" s="52"/>
    </row>
    <row r="1867" spans="7:7">
      <c r="G1867" s="52"/>
    </row>
    <row r="1868" spans="7:7">
      <c r="G1868" s="52"/>
    </row>
    <row r="1869" spans="7:7">
      <c r="G1869" s="52"/>
    </row>
    <row r="1870" spans="7:7">
      <c r="G1870" s="52"/>
    </row>
    <row r="1871" spans="7:7">
      <c r="G1871" s="52"/>
    </row>
    <row r="1872" spans="7:7">
      <c r="G1872" s="52"/>
    </row>
    <row r="1873" spans="7:7">
      <c r="G1873" s="52"/>
    </row>
    <row r="1874" spans="7:7">
      <c r="G1874" s="52"/>
    </row>
    <row r="1875" spans="7:7">
      <c r="G1875" s="52"/>
    </row>
    <row r="1876" spans="7:7">
      <c r="G1876" s="52"/>
    </row>
    <row r="1877" spans="7:7">
      <c r="G1877" s="52"/>
    </row>
    <row r="1878" spans="7:7">
      <c r="G1878" s="52"/>
    </row>
    <row r="1879" spans="7:7">
      <c r="G1879" s="52"/>
    </row>
    <row r="1880" spans="7:7">
      <c r="G1880" s="52"/>
    </row>
    <row r="1881" spans="7:7">
      <c r="G1881" s="52"/>
    </row>
    <row r="1882" spans="7:7">
      <c r="G1882" s="52"/>
    </row>
    <row r="1883" spans="7:7">
      <c r="G1883" s="52"/>
    </row>
    <row r="1884" spans="7:7">
      <c r="G1884" s="52"/>
    </row>
    <row r="1885" spans="7:7">
      <c r="G1885" s="52"/>
    </row>
    <row r="1886" spans="7:7">
      <c r="G1886" s="52"/>
    </row>
    <row r="1887" spans="7:7">
      <c r="G1887" s="52"/>
    </row>
    <row r="1888" spans="7:7">
      <c r="G1888" s="52"/>
    </row>
    <row r="1889" spans="7:7">
      <c r="G1889" s="52"/>
    </row>
    <row r="1890" spans="7:7">
      <c r="G1890" s="52"/>
    </row>
    <row r="1891" spans="7:7">
      <c r="G1891" s="52"/>
    </row>
    <row r="1892" spans="7:7">
      <c r="G1892" s="52"/>
    </row>
    <row r="1893" spans="7:7">
      <c r="G1893" s="52"/>
    </row>
    <row r="1894" spans="7:7">
      <c r="G1894" s="52"/>
    </row>
    <row r="1895" spans="7:7">
      <c r="G1895" s="52"/>
    </row>
    <row r="1896" spans="7:7">
      <c r="G1896" s="52"/>
    </row>
    <row r="1897" spans="7:7">
      <c r="G1897" s="52"/>
    </row>
    <row r="1898" spans="7:7">
      <c r="G1898" s="52"/>
    </row>
    <row r="1899" spans="7:7">
      <c r="G1899" s="52"/>
    </row>
    <row r="1900" spans="7:7">
      <c r="G1900" s="52"/>
    </row>
    <row r="1901" spans="7:7">
      <c r="G1901" s="52"/>
    </row>
    <row r="1902" spans="7:7">
      <c r="G1902" s="52"/>
    </row>
    <row r="1903" spans="7:7">
      <c r="G1903" s="52"/>
    </row>
    <row r="1904" spans="7:7">
      <c r="G1904" s="52"/>
    </row>
    <row r="1905" spans="7:7">
      <c r="G1905" s="52"/>
    </row>
    <row r="1906" spans="7:7">
      <c r="G1906" s="52"/>
    </row>
    <row r="1907" spans="7:7">
      <c r="G1907" s="52"/>
    </row>
    <row r="1908" spans="7:7">
      <c r="G1908" s="52"/>
    </row>
    <row r="1909" spans="7:7">
      <c r="G1909" s="52"/>
    </row>
    <row r="1910" spans="7:7">
      <c r="G1910" s="52"/>
    </row>
    <row r="1911" spans="7:7">
      <c r="G1911" s="52"/>
    </row>
    <row r="1912" spans="7:7">
      <c r="G1912" s="52"/>
    </row>
    <row r="1913" spans="7:7">
      <c r="G1913" s="52"/>
    </row>
    <row r="1914" spans="7:7">
      <c r="G1914" s="52"/>
    </row>
    <row r="1915" spans="7:7">
      <c r="G1915" s="52"/>
    </row>
    <row r="1916" spans="7:7">
      <c r="G1916" s="52"/>
    </row>
    <row r="1917" spans="7:7">
      <c r="G1917" s="52"/>
    </row>
    <row r="1918" spans="7:7">
      <c r="G1918" s="52"/>
    </row>
    <row r="1919" spans="7:7">
      <c r="G1919" s="52"/>
    </row>
    <row r="1920" spans="7:7">
      <c r="G1920" s="52"/>
    </row>
    <row r="1921" spans="7:7">
      <c r="G1921" s="52"/>
    </row>
    <row r="1922" spans="7:7">
      <c r="G1922" s="52"/>
    </row>
    <row r="1923" spans="7:7">
      <c r="G1923" s="52"/>
    </row>
    <row r="1924" spans="7:7">
      <c r="G1924" s="52"/>
    </row>
    <row r="1925" spans="7:7">
      <c r="G1925" s="52"/>
    </row>
    <row r="1926" spans="7:7">
      <c r="G1926" s="52"/>
    </row>
    <row r="1927" spans="7:7">
      <c r="G1927" s="52"/>
    </row>
    <row r="1928" spans="7:7">
      <c r="G1928" s="52"/>
    </row>
    <row r="1929" spans="7:7">
      <c r="G1929" s="52"/>
    </row>
    <row r="1930" spans="7:7">
      <c r="G1930" s="52"/>
    </row>
    <row r="1931" spans="7:7">
      <c r="G1931" s="52"/>
    </row>
    <row r="1932" spans="7:7">
      <c r="G1932" s="52"/>
    </row>
    <row r="1933" spans="7:7">
      <c r="G1933" s="52"/>
    </row>
    <row r="1934" spans="7:7">
      <c r="G1934" s="52"/>
    </row>
    <row r="1935" spans="7:7">
      <c r="G1935" s="52"/>
    </row>
    <row r="1936" spans="7:7">
      <c r="G1936" s="52"/>
    </row>
    <row r="1937" spans="7:7">
      <c r="G1937" s="52"/>
    </row>
    <row r="1938" spans="7:7">
      <c r="G1938" s="52"/>
    </row>
    <row r="1939" spans="7:7">
      <c r="G1939" s="52"/>
    </row>
    <row r="1940" spans="7:7">
      <c r="G1940" s="52"/>
    </row>
    <row r="1941" spans="7:7">
      <c r="G1941" s="52"/>
    </row>
    <row r="1942" spans="7:7">
      <c r="G1942" s="52"/>
    </row>
    <row r="1943" spans="7:7">
      <c r="G1943" s="52"/>
    </row>
    <row r="1944" spans="7:7">
      <c r="G1944" s="52"/>
    </row>
    <row r="1945" spans="7:7">
      <c r="G1945" s="52"/>
    </row>
    <row r="1946" spans="7:7">
      <c r="G1946" s="52"/>
    </row>
    <row r="1947" spans="7:7">
      <c r="G1947" s="52"/>
    </row>
    <row r="1948" spans="7:7">
      <c r="G1948" s="52"/>
    </row>
    <row r="1949" spans="7:7">
      <c r="G1949" s="52"/>
    </row>
    <row r="1950" spans="7:7">
      <c r="G1950" s="52"/>
    </row>
    <row r="1951" spans="7:7">
      <c r="G1951" s="52"/>
    </row>
    <row r="1952" spans="7:7">
      <c r="G1952" s="52"/>
    </row>
    <row r="1953" spans="7:7">
      <c r="G1953" s="52"/>
    </row>
    <row r="1954" spans="7:7">
      <c r="G1954" s="52"/>
    </row>
    <row r="1955" spans="7:7">
      <c r="G1955" s="52"/>
    </row>
    <row r="1956" spans="7:7">
      <c r="G1956" s="52"/>
    </row>
    <row r="1957" spans="7:7">
      <c r="G1957" s="52"/>
    </row>
    <row r="1958" spans="7:7">
      <c r="G1958" s="52"/>
    </row>
    <row r="1959" spans="7:7">
      <c r="G1959" s="52"/>
    </row>
    <row r="1960" spans="7:7">
      <c r="G1960" s="52"/>
    </row>
    <row r="1961" spans="7:7">
      <c r="G1961" s="52"/>
    </row>
    <row r="1962" spans="7:7">
      <c r="G1962" s="52"/>
    </row>
    <row r="1963" spans="7:7">
      <c r="G1963" s="52"/>
    </row>
    <row r="1964" spans="7:7">
      <c r="G1964" s="52"/>
    </row>
    <row r="1965" spans="7:7">
      <c r="G1965" s="52"/>
    </row>
    <row r="1966" spans="7:7">
      <c r="G1966" s="52"/>
    </row>
    <row r="1967" spans="7:7">
      <c r="G1967" s="52"/>
    </row>
    <row r="1968" spans="7:7">
      <c r="G1968" s="52"/>
    </row>
    <row r="1969" spans="7:7">
      <c r="G1969" s="52"/>
    </row>
    <row r="1970" spans="7:7">
      <c r="G1970" s="52"/>
    </row>
    <row r="1971" spans="7:7">
      <c r="G1971" s="52"/>
    </row>
    <row r="1972" spans="7:7">
      <c r="G1972" s="52"/>
    </row>
    <row r="1973" spans="7:7">
      <c r="G1973" s="52"/>
    </row>
    <row r="1974" spans="7:7">
      <c r="G1974" s="52"/>
    </row>
    <row r="1975" spans="7:7">
      <c r="G1975" s="52"/>
    </row>
    <row r="1976" spans="7:7">
      <c r="G1976" s="52"/>
    </row>
    <row r="1977" spans="7:7">
      <c r="G1977" s="52"/>
    </row>
    <row r="1978" spans="7:7">
      <c r="G1978" s="52"/>
    </row>
    <row r="1979" spans="7:7">
      <c r="G1979" s="52"/>
    </row>
    <row r="1980" spans="7:7">
      <c r="G1980" s="52"/>
    </row>
    <row r="1981" spans="7:7">
      <c r="G1981" s="52"/>
    </row>
    <row r="1982" spans="7:7">
      <c r="G1982" s="52"/>
    </row>
    <row r="1983" spans="7:7">
      <c r="G1983" s="52"/>
    </row>
    <row r="1984" spans="7:7">
      <c r="G1984" s="52"/>
    </row>
    <row r="1985" spans="7:7">
      <c r="G1985" s="52"/>
    </row>
    <row r="1986" spans="7:7">
      <c r="G1986" s="52"/>
    </row>
    <row r="1987" spans="7:7">
      <c r="G1987" s="52"/>
    </row>
    <row r="1988" spans="7:7">
      <c r="G1988" s="52"/>
    </row>
    <row r="1989" spans="7:7">
      <c r="G1989" s="52"/>
    </row>
    <row r="1990" spans="7:7">
      <c r="G1990" s="52"/>
    </row>
    <row r="1991" spans="7:7">
      <c r="G1991" s="52"/>
    </row>
    <row r="1992" spans="7:7">
      <c r="G1992" s="52"/>
    </row>
    <row r="1993" spans="7:7">
      <c r="G1993" s="52"/>
    </row>
    <row r="1994" spans="7:7">
      <c r="G1994" s="52"/>
    </row>
    <row r="1995" spans="7:7">
      <c r="G1995" s="52"/>
    </row>
    <row r="1996" spans="7:7">
      <c r="G1996" s="52"/>
    </row>
    <row r="1997" spans="7:7">
      <c r="G1997" s="52"/>
    </row>
    <row r="1998" spans="7:7">
      <c r="G1998" s="52"/>
    </row>
    <row r="1999" spans="7:7">
      <c r="G1999" s="52"/>
    </row>
    <row r="2000" spans="7:7">
      <c r="G2000" s="52"/>
    </row>
    <row r="2001" spans="7:7">
      <c r="G2001" s="52"/>
    </row>
    <row r="2002" spans="7:7">
      <c r="G2002" s="52"/>
    </row>
    <row r="2003" spans="7:7">
      <c r="G2003" s="52"/>
    </row>
    <row r="2004" spans="7:7">
      <c r="G2004" s="52"/>
    </row>
    <row r="2005" spans="7:7">
      <c r="G2005" s="52"/>
    </row>
    <row r="2006" spans="7:7">
      <c r="G2006" s="52"/>
    </row>
    <row r="2007" spans="7:7">
      <c r="G2007" s="52"/>
    </row>
    <row r="2008" spans="7:7">
      <c r="G2008" s="52"/>
    </row>
    <row r="2009" spans="7:7">
      <c r="G2009" s="52"/>
    </row>
    <row r="2010" spans="7:7">
      <c r="G2010" s="52"/>
    </row>
    <row r="2011" spans="7:7">
      <c r="G2011" s="52"/>
    </row>
    <row r="2012" spans="7:7">
      <c r="G2012" s="52"/>
    </row>
    <row r="2013" spans="7:7">
      <c r="G2013" s="52"/>
    </row>
    <row r="2014" spans="7:7">
      <c r="G2014" s="52"/>
    </row>
    <row r="2015" spans="7:7">
      <c r="G2015" s="52"/>
    </row>
    <row r="2016" spans="7:7">
      <c r="G2016" s="52"/>
    </row>
    <row r="2017" spans="7:7">
      <c r="G2017" s="52"/>
    </row>
    <row r="2018" spans="7:7">
      <c r="G2018" s="52"/>
    </row>
    <row r="2019" spans="7:7">
      <c r="G2019" s="52"/>
    </row>
    <row r="2020" spans="7:7">
      <c r="G2020" s="52"/>
    </row>
    <row r="2021" spans="7:7">
      <c r="G2021" s="52"/>
    </row>
    <row r="2022" spans="7:7">
      <c r="G2022" s="52"/>
    </row>
    <row r="2023" spans="7:7">
      <c r="G2023" s="52"/>
    </row>
    <row r="2024" spans="7:7">
      <c r="G2024" s="52"/>
    </row>
    <row r="2025" spans="7:7">
      <c r="G2025" s="52"/>
    </row>
    <row r="2026" spans="7:7">
      <c r="G2026" s="52"/>
    </row>
    <row r="2027" spans="7:7">
      <c r="G2027" s="52"/>
    </row>
    <row r="2028" spans="7:7">
      <c r="G2028" s="52"/>
    </row>
    <row r="2029" spans="7:7">
      <c r="G2029" s="52"/>
    </row>
    <row r="2030" spans="7:7">
      <c r="G2030" s="52"/>
    </row>
    <row r="2031" spans="7:7">
      <c r="G2031" s="52"/>
    </row>
    <row r="2032" spans="7:7">
      <c r="G2032" s="52"/>
    </row>
    <row r="2033" spans="7:7">
      <c r="G2033" s="52"/>
    </row>
    <row r="2034" spans="7:7">
      <c r="G2034" s="52"/>
    </row>
    <row r="2035" spans="7:7">
      <c r="G2035" s="52"/>
    </row>
    <row r="2036" spans="7:7">
      <c r="G2036" s="52"/>
    </row>
    <row r="2037" spans="7:7">
      <c r="G2037" s="52"/>
    </row>
    <row r="2038" spans="7:7">
      <c r="G2038" s="52"/>
    </row>
    <row r="2039" spans="7:7">
      <c r="G2039" s="52"/>
    </row>
    <row r="2040" spans="7:7">
      <c r="G2040" s="52"/>
    </row>
    <row r="2041" spans="7:7">
      <c r="G2041" s="52"/>
    </row>
    <row r="2042" spans="7:7">
      <c r="G2042" s="52"/>
    </row>
    <row r="2043" spans="7:7">
      <c r="G2043" s="52"/>
    </row>
    <row r="2044" spans="7:7">
      <c r="G2044" s="52"/>
    </row>
    <row r="2045" spans="7:7">
      <c r="G2045" s="52"/>
    </row>
    <row r="2046" spans="7:7">
      <c r="G2046" s="52"/>
    </row>
    <row r="2047" spans="7:7">
      <c r="G2047" s="52"/>
    </row>
    <row r="2048" spans="7:7">
      <c r="G2048" s="52"/>
    </row>
    <row r="2049" spans="7:7">
      <c r="G2049" s="52"/>
    </row>
    <row r="2050" spans="7:7">
      <c r="G2050" s="52"/>
    </row>
    <row r="2051" spans="7:7">
      <c r="G2051" s="52"/>
    </row>
    <row r="2052" spans="7:7">
      <c r="G2052" s="52"/>
    </row>
    <row r="2053" spans="7:7">
      <c r="G2053" s="52"/>
    </row>
    <row r="2054" spans="7:7">
      <c r="G2054" s="52"/>
    </row>
    <row r="2055" spans="7:7">
      <c r="G2055" s="52"/>
    </row>
    <row r="2056" spans="7:7">
      <c r="G2056" s="52"/>
    </row>
    <row r="2057" spans="7:7">
      <c r="G2057" s="52"/>
    </row>
    <row r="2058" spans="7:7">
      <c r="G2058" s="52"/>
    </row>
    <row r="2059" spans="7:7">
      <c r="G2059" s="52"/>
    </row>
    <row r="2060" spans="7:7">
      <c r="G2060" s="52"/>
    </row>
    <row r="2061" spans="7:7">
      <c r="G2061" s="52"/>
    </row>
    <row r="2062" spans="7:7">
      <c r="G2062" s="52"/>
    </row>
    <row r="2063" spans="7:7">
      <c r="G2063" s="52"/>
    </row>
    <row r="2064" spans="7:7">
      <c r="G2064" s="52"/>
    </row>
    <row r="2065" spans="7:7">
      <c r="G2065" s="52"/>
    </row>
    <row r="2066" spans="7:7">
      <c r="G2066" s="52"/>
    </row>
    <row r="2067" spans="7:7">
      <c r="G2067" s="52"/>
    </row>
    <row r="2068" spans="7:7">
      <c r="G2068" s="52"/>
    </row>
    <row r="2069" spans="7:7">
      <c r="G2069" s="52"/>
    </row>
    <row r="2070" spans="7:7">
      <c r="G2070" s="52"/>
    </row>
    <row r="2071" spans="7:7">
      <c r="G2071" s="52"/>
    </row>
    <row r="2072" spans="7:7">
      <c r="G2072" s="52"/>
    </row>
    <row r="2073" spans="7:7">
      <c r="G2073" s="52"/>
    </row>
    <row r="2074" spans="7:7">
      <c r="G2074" s="52"/>
    </row>
    <row r="2075" spans="7:7">
      <c r="G2075" s="52"/>
    </row>
    <row r="2076" spans="7:7">
      <c r="G2076" s="52"/>
    </row>
    <row r="2077" spans="7:7">
      <c r="G2077" s="52"/>
    </row>
    <row r="2078" spans="7:7">
      <c r="G2078" s="52"/>
    </row>
    <row r="2079" spans="7:7">
      <c r="G2079" s="52"/>
    </row>
    <row r="2080" spans="7:7">
      <c r="G2080" s="52"/>
    </row>
    <row r="2081" spans="7:7">
      <c r="G2081" s="52"/>
    </row>
    <row r="2082" spans="7:7">
      <c r="G2082" s="52"/>
    </row>
    <row r="2083" spans="7:7">
      <c r="G2083" s="52"/>
    </row>
    <row r="2084" spans="7:7">
      <c r="G2084" s="52"/>
    </row>
    <row r="2085" spans="7:7">
      <c r="G2085" s="52"/>
    </row>
    <row r="2086" spans="7:7">
      <c r="G2086" s="52"/>
    </row>
    <row r="2087" spans="7:7">
      <c r="G2087" s="52"/>
    </row>
    <row r="2088" spans="7:7">
      <c r="G2088" s="52"/>
    </row>
    <row r="2089" spans="7:7">
      <c r="G2089" s="52"/>
    </row>
    <row r="2090" spans="7:7">
      <c r="G2090" s="52"/>
    </row>
    <row r="2091" spans="7:7">
      <c r="G2091" s="52"/>
    </row>
    <row r="2092" spans="7:7">
      <c r="G2092" s="52"/>
    </row>
    <row r="2093" spans="7:7">
      <c r="G2093" s="52"/>
    </row>
    <row r="2094" spans="7:7">
      <c r="G2094" s="52"/>
    </row>
    <row r="2095" spans="7:7">
      <c r="G2095" s="52"/>
    </row>
    <row r="2096" spans="7:7">
      <c r="G2096" s="52"/>
    </row>
    <row r="2097" spans="7:7">
      <c r="G2097" s="52"/>
    </row>
    <row r="2098" spans="7:7">
      <c r="G2098" s="52"/>
    </row>
    <row r="2099" spans="7:7">
      <c r="G2099" s="52"/>
    </row>
    <row r="2100" spans="7:7">
      <c r="G2100" s="52"/>
    </row>
    <row r="2101" spans="7:7">
      <c r="G2101" s="52"/>
    </row>
    <row r="2102" spans="7:7">
      <c r="G2102" s="52"/>
    </row>
    <row r="2103" spans="7:7">
      <c r="G2103" s="52"/>
    </row>
    <row r="2104" spans="7:7">
      <c r="G2104" s="52"/>
    </row>
    <row r="2105" spans="7:7">
      <c r="G2105" s="52"/>
    </row>
    <row r="2106" spans="7:7">
      <c r="G2106" s="52"/>
    </row>
    <row r="2107" spans="7:7">
      <c r="G2107" s="52"/>
    </row>
    <row r="2108" spans="7:7">
      <c r="G2108" s="52"/>
    </row>
    <row r="2109" spans="7:7">
      <c r="G2109" s="52"/>
    </row>
    <row r="2110" spans="7:7">
      <c r="G2110" s="52"/>
    </row>
    <row r="2111" spans="7:7">
      <c r="G2111" s="52"/>
    </row>
    <row r="2112" spans="7:7">
      <c r="G2112" s="52"/>
    </row>
    <row r="2113" spans="7:7">
      <c r="G2113" s="52"/>
    </row>
    <row r="2114" spans="7:7">
      <c r="G2114" s="52"/>
    </row>
    <row r="2115" spans="7:7">
      <c r="G2115" s="52"/>
    </row>
    <row r="2116" spans="7:7">
      <c r="G2116" s="52"/>
    </row>
    <row r="2117" spans="7:7">
      <c r="G2117" s="52"/>
    </row>
    <row r="2118" spans="7:7">
      <c r="G2118" s="52"/>
    </row>
    <row r="2119" spans="7:7">
      <c r="G2119" s="52"/>
    </row>
    <row r="2120" spans="7:7">
      <c r="G2120" s="52"/>
    </row>
    <row r="2121" spans="7:7">
      <c r="G2121" s="52"/>
    </row>
    <row r="2122" spans="7:7">
      <c r="G2122" s="52"/>
    </row>
    <row r="2123" spans="7:7">
      <c r="G2123" s="52"/>
    </row>
    <row r="2124" spans="7:7">
      <c r="G2124" s="52"/>
    </row>
    <row r="2125" spans="7:7">
      <c r="G2125" s="52"/>
    </row>
    <row r="2126" spans="7:7">
      <c r="G2126" s="52"/>
    </row>
    <row r="2127" spans="7:7">
      <c r="G2127" s="52"/>
    </row>
    <row r="2128" spans="7:7">
      <c r="G2128" s="52"/>
    </row>
    <row r="2129" spans="7:7">
      <c r="G2129" s="52"/>
    </row>
    <row r="2130" spans="7:7">
      <c r="G2130" s="52"/>
    </row>
    <row r="2131" spans="7:7">
      <c r="G2131" s="52"/>
    </row>
    <row r="2132" spans="7:7">
      <c r="G2132" s="52"/>
    </row>
    <row r="2133" spans="7:7">
      <c r="G2133" s="52"/>
    </row>
    <row r="2134" spans="7:7">
      <c r="G2134" s="52"/>
    </row>
    <row r="2135" spans="7:7">
      <c r="G2135" s="52"/>
    </row>
    <row r="2136" spans="7:7">
      <c r="G2136" s="52"/>
    </row>
    <row r="2137" spans="7:7">
      <c r="G2137" s="52"/>
    </row>
    <row r="2138" spans="7:7">
      <c r="G2138" s="52"/>
    </row>
    <row r="2139" spans="7:7">
      <c r="G2139" s="52"/>
    </row>
    <row r="2140" spans="7:7">
      <c r="G2140" s="52"/>
    </row>
    <row r="2141" spans="7:7">
      <c r="G2141" s="52"/>
    </row>
    <row r="2142" spans="7:7">
      <c r="G2142" s="52"/>
    </row>
    <row r="2143" spans="7:7">
      <c r="G2143" s="52"/>
    </row>
    <row r="2144" spans="7:7">
      <c r="G2144" s="52"/>
    </row>
    <row r="2145" spans="7:7">
      <c r="G2145" s="52"/>
    </row>
    <row r="2146" spans="7:7">
      <c r="G2146" s="52"/>
    </row>
    <row r="2147" spans="7:7">
      <c r="G2147" s="52"/>
    </row>
    <row r="2148" spans="7:7">
      <c r="G2148" s="52"/>
    </row>
    <row r="2149" spans="7:7">
      <c r="G2149" s="52"/>
    </row>
    <row r="2150" spans="7:7">
      <c r="G2150" s="52"/>
    </row>
    <row r="2151" spans="7:7">
      <c r="G2151" s="52"/>
    </row>
    <row r="2152" spans="7:7">
      <c r="G2152" s="52"/>
    </row>
    <row r="2153" spans="7:7">
      <c r="G2153" s="52"/>
    </row>
    <row r="2154" spans="7:7">
      <c r="G2154" s="52"/>
    </row>
    <row r="2155" spans="7:7">
      <c r="G2155" s="52"/>
    </row>
    <row r="2156" spans="7:7">
      <c r="G2156" s="52"/>
    </row>
    <row r="2157" spans="7:7">
      <c r="G2157" s="52"/>
    </row>
    <row r="2158" spans="7:7">
      <c r="G2158" s="52"/>
    </row>
    <row r="2159" spans="7:7">
      <c r="G2159" s="52"/>
    </row>
    <row r="2160" spans="7:7">
      <c r="G2160" s="52"/>
    </row>
    <row r="2161" spans="7:7">
      <c r="G2161" s="52"/>
    </row>
    <row r="2162" spans="7:7">
      <c r="G2162" s="52"/>
    </row>
    <row r="2163" spans="7:7">
      <c r="G2163" s="52"/>
    </row>
    <row r="2164" spans="7:7">
      <c r="G2164" s="52"/>
    </row>
    <row r="2165" spans="7:7">
      <c r="G2165" s="52"/>
    </row>
    <row r="2166" spans="7:7">
      <c r="G2166" s="52"/>
    </row>
    <row r="2167" spans="7:7">
      <c r="G2167" s="52"/>
    </row>
    <row r="2168" spans="7:7">
      <c r="G2168" s="52"/>
    </row>
    <row r="2169" spans="7:7">
      <c r="G2169" s="52"/>
    </row>
    <row r="2170" spans="7:7">
      <c r="G2170" s="52"/>
    </row>
    <row r="2171" spans="7:7">
      <c r="G2171" s="52"/>
    </row>
    <row r="2172" spans="7:7">
      <c r="G2172" s="52"/>
    </row>
    <row r="2173" spans="7:7">
      <c r="G2173" s="52"/>
    </row>
    <row r="2174" spans="7:7">
      <c r="G2174" s="52"/>
    </row>
    <row r="2175" spans="7:7">
      <c r="G2175" s="52"/>
    </row>
    <row r="2176" spans="7:7">
      <c r="G2176" s="52"/>
    </row>
    <row r="2177" spans="7:7">
      <c r="G2177" s="52"/>
    </row>
    <row r="2178" spans="7:7">
      <c r="G2178" s="52"/>
    </row>
    <row r="2179" spans="7:7">
      <c r="G2179" s="52"/>
    </row>
    <row r="2180" spans="7:7">
      <c r="G2180" s="52"/>
    </row>
    <row r="2181" spans="7:7">
      <c r="G2181" s="52"/>
    </row>
    <row r="2182" spans="7:7">
      <c r="G2182" s="52"/>
    </row>
    <row r="2183" spans="7:7">
      <c r="G2183" s="52"/>
    </row>
    <row r="2184" spans="7:7">
      <c r="G2184" s="52"/>
    </row>
    <row r="2185" spans="7:7">
      <c r="G2185" s="52"/>
    </row>
    <row r="2186" spans="7:7">
      <c r="G2186" s="52"/>
    </row>
    <row r="2187" spans="7:7">
      <c r="G2187" s="52"/>
    </row>
    <row r="2188" spans="7:7">
      <c r="G2188" s="52"/>
    </row>
    <row r="2189" spans="7:7">
      <c r="G2189" s="52"/>
    </row>
    <row r="2190" spans="7:7">
      <c r="G2190" s="52"/>
    </row>
    <row r="2191" spans="7:7">
      <c r="G2191" s="52"/>
    </row>
    <row r="2192" spans="7:7">
      <c r="G2192" s="52"/>
    </row>
    <row r="2193" spans="7:7">
      <c r="G2193" s="52"/>
    </row>
    <row r="2194" spans="7:7">
      <c r="G2194" s="52"/>
    </row>
    <row r="2195" spans="7:7">
      <c r="G2195" s="52"/>
    </row>
    <row r="2196" spans="7:7">
      <c r="G2196" s="52"/>
    </row>
    <row r="2197" spans="7:7">
      <c r="G2197" s="52"/>
    </row>
    <row r="2198" spans="7:7">
      <c r="G2198" s="52"/>
    </row>
    <row r="2199" spans="7:7">
      <c r="G2199" s="52"/>
    </row>
    <row r="2200" spans="7:7">
      <c r="G2200" s="52"/>
    </row>
    <row r="2201" spans="7:7">
      <c r="G2201" s="52"/>
    </row>
    <row r="2202" spans="7:7">
      <c r="G2202" s="52"/>
    </row>
    <row r="2203" spans="7:7">
      <c r="G2203" s="52"/>
    </row>
    <row r="2204" spans="7:7">
      <c r="G2204" s="52"/>
    </row>
    <row r="2205" spans="7:7">
      <c r="G2205" s="52"/>
    </row>
    <row r="2206" spans="7:7">
      <c r="G2206" s="52"/>
    </row>
    <row r="2207" spans="7:7">
      <c r="G2207" s="52"/>
    </row>
    <row r="2208" spans="7:7">
      <c r="G2208" s="52"/>
    </row>
    <row r="2209" spans="7:7">
      <c r="G2209" s="52"/>
    </row>
    <row r="2210" spans="7:7">
      <c r="G2210" s="52"/>
    </row>
    <row r="2211" spans="7:7">
      <c r="G2211" s="52"/>
    </row>
    <row r="2212" spans="7:7">
      <c r="G2212" s="52"/>
    </row>
    <row r="2213" spans="7:7">
      <c r="G2213" s="52"/>
    </row>
    <row r="2214" spans="7:7">
      <c r="G2214" s="52"/>
    </row>
    <row r="2215" spans="7:7">
      <c r="G2215" s="52"/>
    </row>
    <row r="2216" spans="7:7">
      <c r="G2216" s="52"/>
    </row>
    <row r="2217" spans="7:7">
      <c r="G2217" s="52"/>
    </row>
    <row r="2218" spans="7:7">
      <c r="G2218" s="52"/>
    </row>
    <row r="2219" spans="7:7">
      <c r="G2219" s="52"/>
    </row>
    <row r="2220" spans="7:7">
      <c r="G2220" s="52"/>
    </row>
    <row r="2221" spans="7:7">
      <c r="G2221" s="52"/>
    </row>
    <row r="2222" spans="7:7">
      <c r="G2222" s="52"/>
    </row>
    <row r="2223" spans="7:7">
      <c r="G2223" s="52"/>
    </row>
    <row r="2224" spans="7:7">
      <c r="G2224" s="52"/>
    </row>
    <row r="2225" spans="7:7">
      <c r="G2225" s="52"/>
    </row>
    <row r="2226" spans="7:7">
      <c r="G2226" s="52"/>
    </row>
    <row r="2227" spans="7:7">
      <c r="G2227" s="52"/>
    </row>
    <row r="2228" spans="7:7">
      <c r="G2228" s="52"/>
    </row>
    <row r="2229" spans="7:7">
      <c r="G2229" s="52"/>
    </row>
    <row r="2230" spans="7:7">
      <c r="G2230" s="52"/>
    </row>
    <row r="2231" spans="7:7">
      <c r="G2231" s="52"/>
    </row>
    <row r="2232" spans="7:7">
      <c r="G2232" s="52"/>
    </row>
    <row r="2233" spans="7:7">
      <c r="G2233" s="52"/>
    </row>
    <row r="2234" spans="7:7">
      <c r="G2234" s="52"/>
    </row>
    <row r="2235" spans="7:7">
      <c r="G2235" s="52"/>
    </row>
    <row r="2236" spans="7:7">
      <c r="G2236" s="52"/>
    </row>
    <row r="2237" spans="7:7">
      <c r="G2237" s="52"/>
    </row>
    <row r="2238" spans="7:7">
      <c r="G2238" s="52"/>
    </row>
    <row r="2239" spans="7:7">
      <c r="G2239" s="52"/>
    </row>
    <row r="2240" spans="7:7">
      <c r="G2240" s="52"/>
    </row>
    <row r="2241" spans="7:7">
      <c r="G2241" s="52"/>
    </row>
    <row r="2242" spans="7:7">
      <c r="G2242" s="52"/>
    </row>
    <row r="2243" spans="7:7">
      <c r="G2243" s="52"/>
    </row>
    <row r="2244" spans="7:7">
      <c r="G2244" s="52"/>
    </row>
    <row r="2245" spans="7:7">
      <c r="G2245" s="52"/>
    </row>
    <row r="2246" spans="7:7">
      <c r="G2246" s="52"/>
    </row>
    <row r="2247" spans="7:7">
      <c r="G2247" s="52"/>
    </row>
    <row r="2248" spans="7:7">
      <c r="G2248" s="52"/>
    </row>
    <row r="2249" spans="7:7">
      <c r="G2249" s="52"/>
    </row>
    <row r="2250" spans="7:7">
      <c r="G2250" s="52"/>
    </row>
    <row r="2251" spans="7:7">
      <c r="G2251" s="52"/>
    </row>
    <row r="2252" spans="7:7">
      <c r="G2252" s="52"/>
    </row>
    <row r="2253" spans="7:7">
      <c r="G2253" s="52"/>
    </row>
    <row r="2254" spans="7:7">
      <c r="G2254" s="52"/>
    </row>
    <row r="2255" spans="7:7">
      <c r="G2255" s="52"/>
    </row>
    <row r="2256" spans="7:7">
      <c r="G2256" s="52"/>
    </row>
    <row r="2257" spans="7:7">
      <c r="G2257" s="52"/>
    </row>
    <row r="2258" spans="7:7">
      <c r="G2258" s="52"/>
    </row>
    <row r="2259" spans="7:7">
      <c r="G2259" s="52"/>
    </row>
    <row r="2260" spans="7:7">
      <c r="G2260" s="52"/>
    </row>
    <row r="2261" spans="7:7">
      <c r="G2261" s="52"/>
    </row>
    <row r="2262" spans="7:7">
      <c r="G2262" s="52"/>
    </row>
    <row r="2263" spans="7:7">
      <c r="G2263" s="52"/>
    </row>
    <row r="2264" spans="7:7">
      <c r="G2264" s="52"/>
    </row>
    <row r="2265" spans="7:7">
      <c r="G2265" s="52"/>
    </row>
    <row r="2266" spans="7:7">
      <c r="G2266" s="52"/>
    </row>
    <row r="2267" spans="7:7">
      <c r="G2267" s="52"/>
    </row>
    <row r="2268" spans="7:7">
      <c r="G2268" s="52"/>
    </row>
    <row r="2269" spans="7:7">
      <c r="G2269" s="52"/>
    </row>
    <row r="2270" spans="7:7">
      <c r="G2270" s="52"/>
    </row>
    <row r="2271" spans="7:7">
      <c r="G2271" s="52"/>
    </row>
    <row r="2272" spans="7:7">
      <c r="G2272" s="52"/>
    </row>
    <row r="2273" spans="7:7">
      <c r="G2273" s="52"/>
    </row>
    <row r="2274" spans="7:7">
      <c r="G2274" s="52"/>
    </row>
    <row r="2275" spans="7:7">
      <c r="G2275" s="52"/>
    </row>
    <row r="2276" spans="7:7">
      <c r="G2276" s="52"/>
    </row>
    <row r="2277" spans="7:7">
      <c r="G2277" s="52"/>
    </row>
    <row r="2278" spans="7:7">
      <c r="G2278" s="52"/>
    </row>
    <row r="2279" spans="7:7">
      <c r="G2279" s="52"/>
    </row>
    <row r="2280" spans="7:7">
      <c r="G2280" s="52"/>
    </row>
    <row r="2281" spans="7:7">
      <c r="G2281" s="52"/>
    </row>
    <row r="2282" spans="7:7">
      <c r="G2282" s="52"/>
    </row>
    <row r="2283" spans="7:7">
      <c r="G2283" s="52"/>
    </row>
    <row r="2284" spans="7:7">
      <c r="G2284" s="52"/>
    </row>
    <row r="2285" spans="7:7">
      <c r="G2285" s="52"/>
    </row>
    <row r="2286" spans="7:7">
      <c r="G2286" s="52"/>
    </row>
    <row r="2287" spans="7:7">
      <c r="G2287" s="52"/>
    </row>
    <row r="2288" spans="7:7">
      <c r="G2288" s="52"/>
    </row>
    <row r="2289" spans="7:7">
      <c r="G2289" s="52"/>
    </row>
    <row r="2290" spans="7:7">
      <c r="G2290" s="52"/>
    </row>
    <row r="2291" spans="7:7">
      <c r="G2291" s="52"/>
    </row>
    <row r="2292" spans="7:7">
      <c r="G2292" s="52"/>
    </row>
    <row r="2293" spans="7:7">
      <c r="G2293" s="52"/>
    </row>
    <row r="2294" spans="7:7">
      <c r="G2294" s="52"/>
    </row>
    <row r="2295" spans="7:7">
      <c r="G2295" s="52"/>
    </row>
    <row r="2296" spans="7:7">
      <c r="G2296" s="52"/>
    </row>
    <row r="2297" spans="7:7">
      <c r="G2297" s="52"/>
    </row>
    <row r="2298" spans="7:7">
      <c r="G2298" s="52"/>
    </row>
    <row r="2299" spans="7:7">
      <c r="G2299" s="52"/>
    </row>
    <row r="2300" spans="7:7">
      <c r="G2300" s="52"/>
    </row>
    <row r="2301" spans="7:7">
      <c r="G2301" s="52"/>
    </row>
    <row r="2302" spans="7:7">
      <c r="G2302" s="52"/>
    </row>
    <row r="2303" spans="7:7">
      <c r="G2303" s="52"/>
    </row>
    <row r="2304" spans="7:7">
      <c r="G2304" s="52"/>
    </row>
    <row r="2305" spans="7:7">
      <c r="G2305" s="52"/>
    </row>
    <row r="2306" spans="7:7">
      <c r="G2306" s="52"/>
    </row>
    <row r="2307" spans="7:7">
      <c r="G2307" s="52"/>
    </row>
    <row r="2308" spans="7:7">
      <c r="G2308" s="52"/>
    </row>
    <row r="2309" spans="7:7">
      <c r="G2309" s="52"/>
    </row>
    <row r="2310" spans="7:7">
      <c r="G2310" s="52"/>
    </row>
    <row r="2311" spans="7:7">
      <c r="G2311" s="52"/>
    </row>
    <row r="2312" spans="7:7">
      <c r="G2312" s="52"/>
    </row>
    <row r="2313" spans="7:7">
      <c r="G2313" s="52"/>
    </row>
    <row r="2314" spans="7:7">
      <c r="G2314" s="52"/>
    </row>
    <row r="2315" spans="7:7">
      <c r="G2315" s="52"/>
    </row>
    <row r="2316" spans="7:7">
      <c r="G2316" s="52"/>
    </row>
    <row r="2317" spans="7:7">
      <c r="G2317" s="52"/>
    </row>
    <row r="2318" spans="7:7">
      <c r="G2318" s="52"/>
    </row>
    <row r="2319" spans="7:7">
      <c r="G2319" s="52"/>
    </row>
    <row r="2320" spans="7:7">
      <c r="G2320" s="52"/>
    </row>
    <row r="2321" spans="7:7">
      <c r="G2321" s="52"/>
    </row>
    <row r="2322" spans="7:7">
      <c r="G2322" s="52"/>
    </row>
    <row r="2323" spans="7:7">
      <c r="G2323" s="52"/>
    </row>
    <row r="2324" spans="7:7">
      <c r="G2324" s="52"/>
    </row>
    <row r="2325" spans="7:7">
      <c r="G2325" s="52"/>
    </row>
    <row r="2326" spans="7:7">
      <c r="G2326" s="52"/>
    </row>
    <row r="2327" spans="7:7">
      <c r="G2327" s="52"/>
    </row>
    <row r="2328" spans="7:7">
      <c r="G2328" s="52"/>
    </row>
    <row r="2329" spans="7:7">
      <c r="G2329" s="52"/>
    </row>
    <row r="2330" spans="7:7">
      <c r="G2330" s="52"/>
    </row>
    <row r="2331" spans="7:7">
      <c r="G2331" s="52"/>
    </row>
    <row r="2332" spans="7:7">
      <c r="G2332" s="52"/>
    </row>
    <row r="2333" spans="7:7">
      <c r="G2333" s="52"/>
    </row>
    <row r="2334" spans="7:7">
      <c r="G2334" s="52"/>
    </row>
    <row r="2335" spans="7:7">
      <c r="G2335" s="52"/>
    </row>
    <row r="2336" spans="7:7">
      <c r="G2336" s="52"/>
    </row>
    <row r="2337" spans="7:7">
      <c r="G2337" s="52"/>
    </row>
    <row r="2338" spans="7:7">
      <c r="G2338" s="52"/>
    </row>
    <row r="2339" spans="7:7">
      <c r="G2339" s="52"/>
    </row>
    <row r="2340" spans="7:7">
      <c r="G2340" s="52"/>
    </row>
    <row r="2341" spans="7:7">
      <c r="G2341" s="52"/>
    </row>
    <row r="2342" spans="7:7">
      <c r="G2342" s="52"/>
    </row>
    <row r="2343" spans="7:7">
      <c r="G2343" s="52"/>
    </row>
    <row r="2344" spans="7:7">
      <c r="G2344" s="52"/>
    </row>
    <row r="2345" spans="7:7">
      <c r="G2345" s="52"/>
    </row>
    <row r="2346" spans="7:7">
      <c r="G2346" s="52"/>
    </row>
    <row r="2347" spans="7:7">
      <c r="G2347" s="52"/>
    </row>
    <row r="2348" spans="7:7">
      <c r="G2348" s="52"/>
    </row>
    <row r="2349" spans="7:7">
      <c r="G2349" s="52"/>
    </row>
    <row r="2350" spans="7:7">
      <c r="G2350" s="52"/>
    </row>
    <row r="2351" spans="7:7">
      <c r="G2351" s="52"/>
    </row>
    <row r="2352" spans="7:7">
      <c r="G2352" s="52"/>
    </row>
    <row r="2353" spans="7:7">
      <c r="G2353" s="52"/>
    </row>
    <row r="2354" spans="7:7">
      <c r="G2354" s="52"/>
    </row>
    <row r="2355" spans="7:7">
      <c r="G2355" s="52"/>
    </row>
    <row r="2356" spans="7:7">
      <c r="G2356" s="52"/>
    </row>
    <row r="2357" spans="7:7">
      <c r="G2357" s="52"/>
    </row>
    <row r="2358" spans="7:7">
      <c r="G2358" s="52"/>
    </row>
    <row r="2359" spans="7:7">
      <c r="G2359" s="52"/>
    </row>
    <row r="2360" spans="7:7">
      <c r="G2360" s="52"/>
    </row>
    <row r="2361" spans="7:7">
      <c r="G2361" s="52"/>
    </row>
    <row r="2362" spans="7:7">
      <c r="G2362" s="52"/>
    </row>
    <row r="2363" spans="7:7">
      <c r="G2363" s="52"/>
    </row>
    <row r="2364" spans="7:7">
      <c r="G2364" s="52"/>
    </row>
    <row r="2365" spans="7:7">
      <c r="G2365" s="52"/>
    </row>
    <row r="2366" spans="7:7">
      <c r="G2366" s="52"/>
    </row>
    <row r="2367" spans="7:7">
      <c r="G2367" s="52"/>
    </row>
    <row r="2368" spans="7:7">
      <c r="G2368" s="52"/>
    </row>
    <row r="2369" spans="7:7">
      <c r="G2369" s="52"/>
    </row>
    <row r="2370" spans="7:7">
      <c r="G2370" s="52"/>
    </row>
    <row r="2371" spans="7:7">
      <c r="G2371" s="52"/>
    </row>
    <row r="2372" spans="7:7">
      <c r="G2372" s="52"/>
    </row>
    <row r="2373" spans="7:7">
      <c r="G2373" s="52"/>
    </row>
    <row r="2374" spans="7:7">
      <c r="G2374" s="52"/>
    </row>
    <row r="2375" spans="7:7">
      <c r="G2375" s="52"/>
    </row>
    <row r="2376" spans="7:7">
      <c r="G2376" s="52"/>
    </row>
    <row r="2377" spans="7:7">
      <c r="G2377" s="52"/>
    </row>
    <row r="2378" spans="7:7">
      <c r="G2378" s="52"/>
    </row>
    <row r="2379" spans="7:7">
      <c r="G2379" s="52"/>
    </row>
    <row r="2380" spans="7:7">
      <c r="G2380" s="52"/>
    </row>
    <row r="2381" spans="7:7">
      <c r="G2381" s="52"/>
    </row>
    <row r="2382" spans="7:7">
      <c r="G2382" s="52"/>
    </row>
    <row r="2383" spans="7:7">
      <c r="G2383" s="52"/>
    </row>
    <row r="2384" spans="7:7">
      <c r="G2384" s="52"/>
    </row>
    <row r="2385" spans="7:7">
      <c r="G2385" s="52"/>
    </row>
    <row r="2386" spans="7:7">
      <c r="G2386" s="52"/>
    </row>
    <row r="2387" spans="7:7">
      <c r="G2387" s="52"/>
    </row>
    <row r="2388" spans="7:7">
      <c r="G2388" s="52"/>
    </row>
    <row r="2389" spans="7:7">
      <c r="G2389" s="52"/>
    </row>
    <row r="2390" spans="7:7">
      <c r="G2390" s="52"/>
    </row>
    <row r="2391" spans="7:7">
      <c r="G2391" s="52"/>
    </row>
    <row r="2392" spans="7:7">
      <c r="G2392" s="52"/>
    </row>
    <row r="2393" spans="7:7">
      <c r="G2393" s="52"/>
    </row>
    <row r="2394" spans="7:7">
      <c r="G2394" s="52"/>
    </row>
    <row r="2395" spans="7:7">
      <c r="G2395" s="52"/>
    </row>
    <row r="2396" spans="7:7">
      <c r="G2396" s="52"/>
    </row>
    <row r="2397" spans="7:7">
      <c r="G2397" s="52"/>
    </row>
    <row r="2398" spans="7:7">
      <c r="G2398" s="52"/>
    </row>
    <row r="2399" spans="7:7">
      <c r="G2399" s="52"/>
    </row>
    <row r="2400" spans="7:7">
      <c r="G2400" s="52"/>
    </row>
    <row r="2401" spans="7:7">
      <c r="G2401" s="52"/>
    </row>
    <row r="2402" spans="7:7">
      <c r="G2402" s="52"/>
    </row>
    <row r="2403" spans="7:7">
      <c r="G2403" s="52"/>
    </row>
    <row r="2404" spans="7:7">
      <c r="G2404" s="52"/>
    </row>
    <row r="2405" spans="7:7">
      <c r="G2405" s="52"/>
    </row>
    <row r="2406" spans="7:7">
      <c r="G2406" s="52"/>
    </row>
    <row r="2407" spans="7:7">
      <c r="G2407" s="52"/>
    </row>
    <row r="2408" spans="7:7">
      <c r="G2408" s="52"/>
    </row>
    <row r="2409" spans="7:7">
      <c r="G2409" s="52"/>
    </row>
    <row r="2410" spans="7:7">
      <c r="G2410" s="52"/>
    </row>
    <row r="2411" spans="7:7">
      <c r="G2411" s="52"/>
    </row>
    <row r="2412" spans="7:7">
      <c r="G2412" s="52"/>
    </row>
    <row r="2413" spans="7:7">
      <c r="G2413" s="52"/>
    </row>
    <row r="2414" spans="7:7">
      <c r="G2414" s="52"/>
    </row>
    <row r="2415" spans="7:7">
      <c r="G2415" s="52"/>
    </row>
    <row r="2416" spans="7:7">
      <c r="G2416" s="52"/>
    </row>
    <row r="2417" spans="7:7">
      <c r="G2417" s="52"/>
    </row>
    <row r="2418" spans="7:7">
      <c r="G2418" s="52"/>
    </row>
    <row r="2419" spans="7:7">
      <c r="G2419" s="52"/>
    </row>
    <row r="2420" spans="7:7">
      <c r="G2420" s="52"/>
    </row>
    <row r="2421" spans="7:7">
      <c r="G2421" s="52"/>
    </row>
    <row r="2422" spans="7:7">
      <c r="G2422" s="52"/>
    </row>
    <row r="2423" spans="7:7">
      <c r="G2423" s="52"/>
    </row>
    <row r="2424" spans="7:7">
      <c r="G2424" s="52"/>
    </row>
    <row r="2425" spans="7:7">
      <c r="G2425" s="52"/>
    </row>
    <row r="2426" spans="7:7">
      <c r="G2426" s="52"/>
    </row>
    <row r="2427" spans="7:7">
      <c r="G2427" s="52"/>
    </row>
    <row r="2428" spans="7:7">
      <c r="G2428" s="52"/>
    </row>
    <row r="2429" spans="7:7">
      <c r="G2429" s="52"/>
    </row>
    <row r="2430" spans="7:7">
      <c r="G2430" s="52"/>
    </row>
    <row r="2431" spans="7:7">
      <c r="G2431" s="52"/>
    </row>
    <row r="2432" spans="7:7">
      <c r="G2432" s="52"/>
    </row>
    <row r="2433" spans="7:7">
      <c r="G2433" s="52"/>
    </row>
    <row r="2434" spans="7:7">
      <c r="G2434" s="52"/>
    </row>
    <row r="2435" spans="7:7">
      <c r="G2435" s="52"/>
    </row>
    <row r="2436" spans="7:7">
      <c r="G2436" s="52"/>
    </row>
    <row r="2437" spans="7:7">
      <c r="G2437" s="52"/>
    </row>
    <row r="2438" spans="7:7">
      <c r="G2438" s="52"/>
    </row>
    <row r="2439" spans="7:7">
      <c r="G2439" s="52"/>
    </row>
    <row r="2440" spans="7:7">
      <c r="G2440" s="52"/>
    </row>
    <row r="2441" spans="7:7">
      <c r="G2441" s="52"/>
    </row>
    <row r="2442" spans="7:7">
      <c r="G2442" s="52"/>
    </row>
    <row r="2443" spans="7:7">
      <c r="G2443" s="52"/>
    </row>
    <row r="2444" spans="7:7">
      <c r="G2444" s="52"/>
    </row>
    <row r="2445" spans="7:7">
      <c r="G2445" s="52"/>
    </row>
    <row r="2446" spans="7:7">
      <c r="G2446" s="52"/>
    </row>
    <row r="2447" spans="7:7">
      <c r="G2447" s="52"/>
    </row>
    <row r="2448" spans="7:7">
      <c r="G2448" s="52"/>
    </row>
    <row r="2449" spans="7:7">
      <c r="G2449" s="52"/>
    </row>
    <row r="2450" spans="7:7">
      <c r="G2450" s="52"/>
    </row>
    <row r="2451" spans="7:7">
      <c r="G2451" s="52"/>
    </row>
    <row r="2452" spans="7:7">
      <c r="G2452" s="52"/>
    </row>
    <row r="2453" spans="7:7">
      <c r="G2453" s="52"/>
    </row>
    <row r="2454" spans="7:7">
      <c r="G2454" s="52"/>
    </row>
    <row r="2455" spans="7:7">
      <c r="G2455" s="52"/>
    </row>
    <row r="2456" spans="7:7">
      <c r="G2456" s="52"/>
    </row>
    <row r="2457" spans="7:7">
      <c r="G2457" s="52"/>
    </row>
    <row r="2458" spans="7:7">
      <c r="G2458" s="52"/>
    </row>
    <row r="2459" spans="7:7">
      <c r="G2459" s="52"/>
    </row>
    <row r="2460" spans="7:7">
      <c r="G2460" s="52"/>
    </row>
    <row r="2461" spans="7:7">
      <c r="G2461" s="52"/>
    </row>
    <row r="2462" spans="7:7">
      <c r="G2462" s="52"/>
    </row>
    <row r="2463" spans="7:7">
      <c r="G2463" s="52"/>
    </row>
    <row r="2464" spans="7:7">
      <c r="G2464" s="52"/>
    </row>
    <row r="2465" spans="7:7">
      <c r="G2465" s="52"/>
    </row>
    <row r="2466" spans="7:7">
      <c r="G2466" s="52"/>
    </row>
    <row r="2467" spans="7:7">
      <c r="G2467" s="52"/>
    </row>
    <row r="2468" spans="7:7">
      <c r="G2468" s="52"/>
    </row>
    <row r="2469" spans="7:7">
      <c r="G2469" s="52"/>
    </row>
    <row r="2470" spans="7:7">
      <c r="G2470" s="52"/>
    </row>
    <row r="2471" spans="7:7">
      <c r="G2471" s="52"/>
    </row>
    <row r="2472" spans="7:7">
      <c r="G2472" s="52"/>
    </row>
    <row r="2473" spans="7:7">
      <c r="G2473" s="52"/>
    </row>
    <row r="2474" spans="7:7">
      <c r="G2474" s="52"/>
    </row>
    <row r="2475" spans="7:7">
      <c r="G2475" s="52"/>
    </row>
    <row r="2476" spans="7:7">
      <c r="G2476" s="52"/>
    </row>
    <row r="2477" spans="7:7">
      <c r="G2477" s="52"/>
    </row>
    <row r="2478" spans="7:7">
      <c r="G2478" s="52"/>
    </row>
    <row r="2479" spans="7:7">
      <c r="G2479" s="52"/>
    </row>
    <row r="2480" spans="7:7">
      <c r="G2480" s="52"/>
    </row>
    <row r="2481" spans="7:7">
      <c r="G2481" s="52"/>
    </row>
    <row r="2482" spans="7:7">
      <c r="G2482" s="52"/>
    </row>
    <row r="2483" spans="7:7">
      <c r="G2483" s="52"/>
    </row>
    <row r="2484" spans="7:7">
      <c r="G2484" s="52"/>
    </row>
    <row r="2485" spans="7:7">
      <c r="G2485" s="52"/>
    </row>
    <row r="2486" spans="7:7">
      <c r="G2486" s="52"/>
    </row>
    <row r="2487" spans="7:7">
      <c r="G2487" s="52"/>
    </row>
    <row r="2488" spans="7:7">
      <c r="G2488" s="52"/>
    </row>
    <row r="2489" spans="7:7">
      <c r="G2489" s="52"/>
    </row>
    <row r="2490" spans="7:7">
      <c r="G2490" s="52"/>
    </row>
    <row r="2491" spans="7:7">
      <c r="G2491" s="52"/>
    </row>
    <row r="2492" spans="7:7">
      <c r="G2492" s="52"/>
    </row>
    <row r="2493" spans="7:7">
      <c r="G2493" s="52"/>
    </row>
    <row r="2494" spans="7:7">
      <c r="G2494" s="52"/>
    </row>
    <row r="2495" spans="7:7">
      <c r="G2495" s="52"/>
    </row>
    <row r="2496" spans="7:7">
      <c r="G2496" s="52"/>
    </row>
    <row r="2497" spans="7:7">
      <c r="G2497" s="52"/>
    </row>
    <row r="2498" spans="7:7">
      <c r="G2498" s="52"/>
    </row>
    <row r="2499" spans="7:7">
      <c r="G2499" s="52"/>
    </row>
    <row r="2500" spans="7:7">
      <c r="G2500" s="52"/>
    </row>
    <row r="2501" spans="7:7">
      <c r="G2501" s="52"/>
    </row>
    <row r="2502" spans="7:7">
      <c r="G2502" s="52"/>
    </row>
    <row r="2503" spans="7:7">
      <c r="G2503" s="52"/>
    </row>
    <row r="2504" spans="7:7">
      <c r="G2504" s="52"/>
    </row>
    <row r="2505" spans="7:7">
      <c r="G2505" s="52"/>
    </row>
    <row r="2506" spans="7:7">
      <c r="G2506" s="52"/>
    </row>
    <row r="2507" spans="7:7">
      <c r="G2507" s="52"/>
    </row>
    <row r="2508" spans="7:7">
      <c r="G2508" s="52"/>
    </row>
    <row r="2509" spans="7:7">
      <c r="G2509" s="52"/>
    </row>
    <row r="2510" spans="7:7">
      <c r="G2510" s="52"/>
    </row>
    <row r="2511" spans="7:7">
      <c r="G2511" s="52"/>
    </row>
    <row r="2512" spans="7:7">
      <c r="G2512" s="52"/>
    </row>
    <row r="2513" spans="7:7">
      <c r="G2513" s="52"/>
    </row>
    <row r="2514" spans="7:7">
      <c r="G2514" s="52"/>
    </row>
    <row r="2515" spans="7:7">
      <c r="G2515" s="52"/>
    </row>
    <row r="2516" spans="7:7">
      <c r="G2516" s="52"/>
    </row>
    <row r="2517" spans="7:7">
      <c r="G2517" s="52"/>
    </row>
    <row r="2518" spans="7:7">
      <c r="G2518" s="52"/>
    </row>
    <row r="2519" spans="7:7">
      <c r="G2519" s="52"/>
    </row>
    <row r="2520" spans="7:7">
      <c r="G2520" s="52"/>
    </row>
    <row r="2521" spans="7:7">
      <c r="G2521" s="52"/>
    </row>
    <row r="2522" spans="7:7">
      <c r="G2522" s="52"/>
    </row>
    <row r="2523" spans="7:7">
      <c r="G2523" s="52"/>
    </row>
    <row r="2524" spans="7:7">
      <c r="G2524" s="52"/>
    </row>
    <row r="2525" spans="7:7">
      <c r="G2525" s="52"/>
    </row>
    <row r="2526" spans="7:7">
      <c r="G2526" s="52"/>
    </row>
    <row r="2527" spans="7:7">
      <c r="G2527" s="52"/>
    </row>
    <row r="2528" spans="7:7">
      <c r="G2528" s="52"/>
    </row>
    <row r="2529" spans="7:7">
      <c r="G2529" s="52"/>
    </row>
    <row r="2530" spans="7:7">
      <c r="G2530" s="52"/>
    </row>
    <row r="2531" spans="7:7">
      <c r="G2531" s="52"/>
    </row>
    <row r="2532" spans="7:7">
      <c r="G2532" s="52"/>
    </row>
    <row r="2533" spans="7:7">
      <c r="G2533" s="52"/>
    </row>
    <row r="2534" spans="7:7">
      <c r="G2534" s="52"/>
    </row>
    <row r="2535" spans="7:7">
      <c r="G2535" s="52"/>
    </row>
    <row r="2536" spans="7:7">
      <c r="G2536" s="52"/>
    </row>
    <row r="2537" spans="7:7">
      <c r="G2537" s="52"/>
    </row>
    <row r="2538" spans="7:7">
      <c r="G2538" s="52"/>
    </row>
    <row r="2539" spans="7:7">
      <c r="G2539" s="52"/>
    </row>
    <row r="2540" spans="7:7">
      <c r="G2540" s="52"/>
    </row>
    <row r="2541" spans="7:7">
      <c r="G2541" s="52"/>
    </row>
    <row r="2542" spans="7:7">
      <c r="G2542" s="52"/>
    </row>
    <row r="2543" spans="7:7">
      <c r="G2543" s="52"/>
    </row>
    <row r="2544" spans="7:7">
      <c r="G2544" s="52"/>
    </row>
    <row r="2545" spans="7:7">
      <c r="G2545" s="52"/>
    </row>
    <row r="2546" spans="7:7">
      <c r="G2546" s="52"/>
    </row>
    <row r="2547" spans="7:7">
      <c r="G2547" s="52"/>
    </row>
    <row r="2548" spans="7:7">
      <c r="G2548" s="52"/>
    </row>
    <row r="2549" spans="7:7">
      <c r="G2549" s="52"/>
    </row>
    <row r="2550" spans="7:7">
      <c r="G2550" s="52"/>
    </row>
    <row r="2551" spans="7:7">
      <c r="G2551" s="52"/>
    </row>
    <row r="2552" spans="7:7">
      <c r="G2552" s="52"/>
    </row>
    <row r="2553" spans="7:7">
      <c r="G2553" s="52"/>
    </row>
    <row r="2554" spans="7:7">
      <c r="G2554" s="52"/>
    </row>
    <row r="2555" spans="7:7">
      <c r="G2555" s="52"/>
    </row>
    <row r="2556" spans="7:7">
      <c r="G2556" s="52"/>
    </row>
    <row r="2557" spans="7:7">
      <c r="G2557" s="52"/>
    </row>
    <row r="2558" spans="7:7">
      <c r="G2558" s="52"/>
    </row>
    <row r="2559" spans="7:7">
      <c r="G2559" s="52"/>
    </row>
    <row r="2560" spans="7:7">
      <c r="G2560" s="52"/>
    </row>
    <row r="2561" spans="7:7">
      <c r="G2561" s="52"/>
    </row>
    <row r="2562" spans="7:7">
      <c r="G2562" s="52"/>
    </row>
    <row r="2563" spans="7:7">
      <c r="G2563" s="52"/>
    </row>
    <row r="2564" spans="7:7">
      <c r="G2564" s="52"/>
    </row>
    <row r="2565" spans="7:7">
      <c r="G2565" s="52"/>
    </row>
    <row r="2566" spans="7:7">
      <c r="G2566" s="52"/>
    </row>
    <row r="2567" spans="7:7">
      <c r="G2567" s="52"/>
    </row>
    <row r="2568" spans="7:7">
      <c r="G2568" s="52"/>
    </row>
    <row r="2569" spans="7:7">
      <c r="G2569" s="52"/>
    </row>
    <row r="2570" spans="7:7">
      <c r="G2570" s="52"/>
    </row>
    <row r="2571" spans="7:7">
      <c r="G2571" s="52"/>
    </row>
    <row r="2572" spans="7:7">
      <c r="G2572" s="52"/>
    </row>
    <row r="2573" spans="7:7">
      <c r="G2573" s="52"/>
    </row>
    <row r="2574" spans="7:7">
      <c r="G2574" s="52"/>
    </row>
    <row r="2575" spans="7:7">
      <c r="G2575" s="52"/>
    </row>
    <row r="2576" spans="7:7">
      <c r="G2576" s="52"/>
    </row>
    <row r="2577" spans="7:7">
      <c r="G2577" s="52"/>
    </row>
    <row r="2578" spans="7:7">
      <c r="G2578" s="52"/>
    </row>
    <row r="2579" spans="7:7">
      <c r="G2579" s="52"/>
    </row>
    <row r="2580" spans="7:7">
      <c r="G2580" s="52"/>
    </row>
    <row r="2581" spans="7:7">
      <c r="G2581" s="52"/>
    </row>
    <row r="2582" spans="7:7">
      <c r="G2582" s="52"/>
    </row>
    <row r="2583" spans="7:7">
      <c r="G2583" s="52"/>
    </row>
    <row r="2584" spans="7:7">
      <c r="G2584" s="52"/>
    </row>
    <row r="2585" spans="7:7">
      <c r="G2585" s="52"/>
    </row>
    <row r="2586" spans="7:7">
      <c r="G2586" s="52"/>
    </row>
    <row r="2587" spans="7:7">
      <c r="G2587" s="52"/>
    </row>
    <row r="2588" spans="7:7">
      <c r="G2588" s="52"/>
    </row>
    <row r="2589" spans="7:7">
      <c r="G2589" s="52"/>
    </row>
    <row r="2590" spans="7:7">
      <c r="G2590" s="52"/>
    </row>
    <row r="2591" spans="7:7">
      <c r="G2591" s="52"/>
    </row>
    <row r="2592" spans="7:7">
      <c r="G2592" s="52"/>
    </row>
    <row r="2593" spans="7:7">
      <c r="G2593" s="52"/>
    </row>
    <row r="2594" spans="7:7">
      <c r="G2594" s="52"/>
    </row>
    <row r="2595" spans="7:7">
      <c r="G2595" s="52"/>
    </row>
    <row r="2596" spans="7:7">
      <c r="G2596" s="52"/>
    </row>
    <row r="2597" spans="7:7">
      <c r="G2597" s="52"/>
    </row>
    <row r="2598" spans="7:7">
      <c r="G2598" s="52"/>
    </row>
    <row r="2599" spans="7:7">
      <c r="G2599" s="52"/>
    </row>
    <row r="2600" spans="7:7">
      <c r="G2600" s="52"/>
    </row>
    <row r="2601" spans="7:7">
      <c r="G2601" s="52"/>
    </row>
    <row r="2602" spans="7:7">
      <c r="G2602" s="52"/>
    </row>
    <row r="2603" spans="7:7">
      <c r="G2603" s="52"/>
    </row>
    <row r="2604" spans="7:7">
      <c r="G2604" s="52"/>
    </row>
    <row r="2605" spans="7:7">
      <c r="G2605" s="52"/>
    </row>
    <row r="2606" spans="7:7">
      <c r="G2606" s="52"/>
    </row>
    <row r="2607" spans="7:7">
      <c r="G2607" s="52"/>
    </row>
    <row r="2608" spans="7:7">
      <c r="G2608" s="52"/>
    </row>
    <row r="2609" spans="7:7">
      <c r="G2609" s="52"/>
    </row>
    <row r="2610" spans="7:7">
      <c r="G2610" s="52"/>
    </row>
    <row r="2611" spans="7:7">
      <c r="G2611" s="52"/>
    </row>
    <row r="2612" spans="7:7">
      <c r="G2612" s="52"/>
    </row>
    <row r="2613" spans="7:7">
      <c r="G2613" s="52"/>
    </row>
    <row r="2614" spans="7:7">
      <c r="G2614" s="52"/>
    </row>
    <row r="2615" spans="7:7">
      <c r="G2615" s="52"/>
    </row>
    <row r="2616" spans="7:7">
      <c r="G2616" s="52"/>
    </row>
    <row r="2617" spans="7:7">
      <c r="G2617" s="52"/>
    </row>
    <row r="2618" spans="7:7">
      <c r="G2618" s="52"/>
    </row>
    <row r="2619" spans="7:7">
      <c r="G2619" s="52"/>
    </row>
    <row r="2620" spans="7:7">
      <c r="G2620" s="52"/>
    </row>
    <row r="2621" spans="7:7">
      <c r="G2621" s="52"/>
    </row>
    <row r="2622" spans="7:7">
      <c r="G2622" s="52"/>
    </row>
    <row r="2623" spans="7:7">
      <c r="G2623" s="52"/>
    </row>
    <row r="2624" spans="7:7">
      <c r="G2624" s="52"/>
    </row>
    <row r="2625" spans="7:7">
      <c r="G2625" s="52"/>
    </row>
    <row r="2626" spans="7:7">
      <c r="G2626" s="52"/>
    </row>
    <row r="2627" spans="7:7">
      <c r="G2627" s="52"/>
    </row>
    <row r="2628" spans="7:7">
      <c r="G2628" s="52"/>
    </row>
    <row r="2629" spans="7:7">
      <c r="G2629" s="52"/>
    </row>
    <row r="2630" spans="7:7">
      <c r="G2630" s="52"/>
    </row>
    <row r="2631" spans="7:7">
      <c r="G2631" s="52"/>
    </row>
    <row r="2632" spans="7:7">
      <c r="G2632" s="52"/>
    </row>
    <row r="2633" spans="7:7">
      <c r="G2633" s="52"/>
    </row>
    <row r="2634" spans="7:7">
      <c r="G2634" s="52"/>
    </row>
    <row r="2635" spans="7:7">
      <c r="G2635" s="52"/>
    </row>
    <row r="2636" spans="7:7">
      <c r="G2636" s="52"/>
    </row>
    <row r="2637" spans="7:7">
      <c r="G2637" s="52"/>
    </row>
    <row r="2638" spans="7:7">
      <c r="G2638" s="52"/>
    </row>
    <row r="2639" spans="7:7">
      <c r="G2639" s="52"/>
    </row>
    <row r="2640" spans="7:7">
      <c r="G2640" s="52"/>
    </row>
    <row r="2641" spans="7:7">
      <c r="G2641" s="52"/>
    </row>
    <row r="2642" spans="7:7">
      <c r="G2642" s="52"/>
    </row>
    <row r="2643" spans="7:7">
      <c r="G2643" s="52"/>
    </row>
    <row r="2644" spans="7:7">
      <c r="G2644" s="52"/>
    </row>
    <row r="2645" spans="7:7">
      <c r="G2645" s="52"/>
    </row>
    <row r="2646" spans="7:7">
      <c r="G2646" s="52"/>
    </row>
    <row r="2647" spans="7:7">
      <c r="G2647" s="52"/>
    </row>
    <row r="2648" spans="7:7">
      <c r="G2648" s="52"/>
    </row>
    <row r="2649" spans="7:7">
      <c r="G2649" s="52"/>
    </row>
    <row r="2650" spans="7:7">
      <c r="G2650" s="52"/>
    </row>
    <row r="2651" spans="7:7">
      <c r="G2651" s="52"/>
    </row>
    <row r="2652" spans="7:7">
      <c r="G2652" s="52"/>
    </row>
    <row r="2653" spans="7:7">
      <c r="G2653" s="52"/>
    </row>
    <row r="2654" spans="7:7">
      <c r="G2654" s="52"/>
    </row>
    <row r="2655" spans="7:7">
      <c r="G2655" s="52"/>
    </row>
    <row r="2656" spans="7:7">
      <c r="G2656" s="52"/>
    </row>
    <row r="2657" spans="7:7">
      <c r="G2657" s="52"/>
    </row>
    <row r="2658" spans="7:7">
      <c r="G2658" s="52"/>
    </row>
    <row r="2659" spans="7:7">
      <c r="G2659" s="52"/>
    </row>
    <row r="2660" spans="7:7">
      <c r="G2660" s="52"/>
    </row>
    <row r="2661" spans="7:7">
      <c r="G2661" s="52"/>
    </row>
    <row r="2662" spans="7:7">
      <c r="G2662" s="52"/>
    </row>
    <row r="2663" spans="7:7">
      <c r="G2663" s="52"/>
    </row>
    <row r="2664" spans="7:7">
      <c r="G2664" s="52"/>
    </row>
    <row r="2665" spans="7:7">
      <c r="G2665" s="52"/>
    </row>
    <row r="2666" spans="7:7">
      <c r="G2666" s="52"/>
    </row>
    <row r="2667" spans="7:7">
      <c r="G2667" s="52"/>
    </row>
    <row r="2668" spans="7:7">
      <c r="G2668" s="52"/>
    </row>
    <row r="2669" spans="7:7">
      <c r="G2669" s="52"/>
    </row>
    <row r="2670" spans="7:7">
      <c r="G2670" s="52"/>
    </row>
    <row r="2671" spans="7:7">
      <c r="G2671" s="52"/>
    </row>
    <row r="2672" spans="7:7">
      <c r="G2672" s="52"/>
    </row>
    <row r="2673" spans="7:7">
      <c r="G2673" s="52"/>
    </row>
    <row r="2674" spans="7:7">
      <c r="G2674" s="52"/>
    </row>
    <row r="2675" spans="7:7">
      <c r="G2675" s="52"/>
    </row>
    <row r="2676" spans="7:7">
      <c r="G2676" s="52"/>
    </row>
    <row r="2677" spans="7:7">
      <c r="G2677" s="52"/>
    </row>
    <row r="2678" spans="7:7">
      <c r="G2678" s="52"/>
    </row>
    <row r="2679" spans="7:7">
      <c r="G2679" s="52"/>
    </row>
    <row r="2680" spans="7:7">
      <c r="G2680" s="52"/>
    </row>
    <row r="2681" spans="7:7">
      <c r="G2681" s="52"/>
    </row>
    <row r="2682" spans="7:7">
      <c r="G2682" s="52"/>
    </row>
    <row r="2683" spans="7:7">
      <c r="G2683" s="52"/>
    </row>
    <row r="2684" spans="7:7">
      <c r="G2684" s="52"/>
    </row>
    <row r="2685" spans="7:7">
      <c r="G2685" s="52"/>
    </row>
    <row r="2686" spans="7:7">
      <c r="G2686" s="52"/>
    </row>
    <row r="2687" spans="7:7">
      <c r="G2687" s="52"/>
    </row>
    <row r="2688" spans="7:7">
      <c r="G2688" s="52"/>
    </row>
    <row r="2689" spans="7:7">
      <c r="G2689" s="52"/>
    </row>
    <row r="2690" spans="7:7">
      <c r="G2690" s="52"/>
    </row>
    <row r="2691" spans="7:7">
      <c r="G2691" s="52"/>
    </row>
    <row r="2692" spans="7:7">
      <c r="G2692" s="52"/>
    </row>
    <row r="2693" spans="7:7">
      <c r="G2693" s="52"/>
    </row>
    <row r="2694" spans="7:7">
      <c r="G2694" s="52"/>
    </row>
    <row r="2695" spans="7:7">
      <c r="G2695" s="52"/>
    </row>
    <row r="2696" spans="7:7">
      <c r="G2696" s="52"/>
    </row>
    <row r="2697" spans="7:7">
      <c r="G2697" s="52"/>
    </row>
    <row r="2698" spans="7:7">
      <c r="G2698" s="52"/>
    </row>
    <row r="2699" spans="7:7">
      <c r="G2699" s="52"/>
    </row>
    <row r="2700" spans="7:7">
      <c r="G2700" s="52"/>
    </row>
    <row r="2701" spans="7:7">
      <c r="G2701" s="52"/>
    </row>
    <row r="2702" spans="7:7">
      <c r="G2702" s="52"/>
    </row>
    <row r="2703" spans="7:7">
      <c r="G2703" s="52"/>
    </row>
    <row r="2704" spans="7:7">
      <c r="G2704" s="52"/>
    </row>
    <row r="2705" spans="7:7">
      <c r="G2705" s="52"/>
    </row>
    <row r="2706" spans="7:7">
      <c r="G2706" s="52"/>
    </row>
    <row r="2707" spans="7:7">
      <c r="G2707" s="52"/>
    </row>
    <row r="2708" spans="7:7">
      <c r="G2708" s="52"/>
    </row>
    <row r="2709" spans="7:7">
      <c r="G2709" s="52"/>
    </row>
    <row r="2710" spans="7:7">
      <c r="G2710" s="52"/>
    </row>
    <row r="2711" spans="7:7">
      <c r="G2711" s="52"/>
    </row>
    <row r="2712" spans="7:7">
      <c r="G2712" s="52"/>
    </row>
    <row r="2713" spans="7:7">
      <c r="G2713" s="52"/>
    </row>
    <row r="2714" spans="7:7">
      <c r="G2714" s="52"/>
    </row>
    <row r="2715" spans="7:7">
      <c r="G2715" s="52"/>
    </row>
    <row r="2716" spans="7:7">
      <c r="G2716" s="52"/>
    </row>
    <row r="2717" spans="7:7">
      <c r="G2717" s="52"/>
    </row>
    <row r="2718" spans="7:7">
      <c r="G2718" s="52"/>
    </row>
    <row r="2719" spans="7:7">
      <c r="G2719" s="52"/>
    </row>
    <row r="2720" spans="7:7">
      <c r="G2720" s="52"/>
    </row>
    <row r="2721" spans="7:7">
      <c r="G2721" s="52"/>
    </row>
    <row r="2722" spans="7:7">
      <c r="G2722" s="52"/>
    </row>
    <row r="2723" spans="7:7">
      <c r="G2723" s="52"/>
    </row>
    <row r="2724" spans="7:7">
      <c r="G2724" s="52"/>
    </row>
    <row r="2725" spans="7:7">
      <c r="G2725" s="52"/>
    </row>
    <row r="2726" spans="7:7">
      <c r="G2726" s="52"/>
    </row>
    <row r="2727" spans="7:7">
      <c r="G2727" s="52"/>
    </row>
    <row r="2728" spans="7:7">
      <c r="G2728" s="52"/>
    </row>
    <row r="2729" spans="7:7">
      <c r="G2729" s="52"/>
    </row>
    <row r="2730" spans="7:7">
      <c r="G2730" s="52"/>
    </row>
    <row r="2731" spans="7:7">
      <c r="G2731" s="52"/>
    </row>
    <row r="2732" spans="7:7">
      <c r="G2732" s="52"/>
    </row>
    <row r="2733" spans="7:7">
      <c r="G2733" s="52"/>
    </row>
    <row r="2734" spans="7:7">
      <c r="G2734" s="52"/>
    </row>
    <row r="2735" spans="7:7">
      <c r="G2735" s="52"/>
    </row>
    <row r="2736" spans="7:7">
      <c r="G2736" s="52"/>
    </row>
    <row r="2737" spans="7:7">
      <c r="G2737" s="52"/>
    </row>
    <row r="2738" spans="7:7">
      <c r="G2738" s="52"/>
    </row>
    <row r="2739" spans="7:7">
      <c r="G2739" s="52"/>
    </row>
    <row r="2740" spans="7:7">
      <c r="G2740" s="52"/>
    </row>
    <row r="2741" spans="7:7">
      <c r="G2741" s="52"/>
    </row>
    <row r="2742" spans="7:7">
      <c r="G2742" s="52"/>
    </row>
    <row r="2743" spans="7:7">
      <c r="G2743" s="52"/>
    </row>
    <row r="2744" spans="7:7">
      <c r="G2744" s="52"/>
    </row>
    <row r="2745" spans="7:7">
      <c r="G2745" s="52"/>
    </row>
    <row r="2746" spans="7:7">
      <c r="G2746" s="52"/>
    </row>
    <row r="2747" spans="7:7">
      <c r="G2747" s="52"/>
    </row>
    <row r="2748" spans="7:7">
      <c r="G2748" s="52"/>
    </row>
    <row r="2749" spans="7:7">
      <c r="G2749" s="52"/>
    </row>
    <row r="2750" spans="7:7">
      <c r="G2750" s="52"/>
    </row>
    <row r="2751" spans="7:7">
      <c r="G2751" s="52"/>
    </row>
    <row r="2752" spans="7:7">
      <c r="G2752" s="52"/>
    </row>
    <row r="2753" spans="7:7">
      <c r="G2753" s="52"/>
    </row>
    <row r="2754" spans="7:7">
      <c r="G2754" s="52"/>
    </row>
    <row r="2755" spans="7:7">
      <c r="G2755" s="52"/>
    </row>
    <row r="2756" spans="7:7">
      <c r="G2756" s="52"/>
    </row>
    <row r="2757" spans="7:7">
      <c r="G2757" s="52"/>
    </row>
    <row r="2758" spans="7:7">
      <c r="G2758" s="52"/>
    </row>
    <row r="2759" spans="7:7">
      <c r="G2759" s="52"/>
    </row>
    <row r="2760" spans="7:7">
      <c r="G2760" s="52"/>
    </row>
    <row r="2761" spans="7:7">
      <c r="G2761" s="52"/>
    </row>
    <row r="2762" spans="7:7">
      <c r="G2762" s="52"/>
    </row>
    <row r="2763" spans="7:7">
      <c r="G2763" s="52"/>
    </row>
    <row r="2764" spans="7:7">
      <c r="G2764" s="52"/>
    </row>
    <row r="2765" spans="7:7">
      <c r="G2765" s="52"/>
    </row>
    <row r="2766" spans="7:7">
      <c r="G2766" s="52"/>
    </row>
    <row r="2767" spans="7:7">
      <c r="G2767" s="52"/>
    </row>
    <row r="2768" spans="7:7">
      <c r="G2768" s="52"/>
    </row>
    <row r="2769" spans="7:7">
      <c r="G2769" s="52"/>
    </row>
    <row r="2770" spans="7:7">
      <c r="G2770" s="52"/>
    </row>
    <row r="2771" spans="7:7">
      <c r="G2771" s="52"/>
    </row>
    <row r="2772" spans="7:7">
      <c r="G2772" s="52"/>
    </row>
    <row r="2773" spans="7:7">
      <c r="G2773" s="52"/>
    </row>
    <row r="2774" spans="7:7">
      <c r="G2774" s="52"/>
    </row>
    <row r="2775" spans="7:7">
      <c r="G2775" s="52"/>
    </row>
    <row r="2776" spans="7:7">
      <c r="G2776" s="52"/>
    </row>
    <row r="2777" spans="7:7">
      <c r="G2777" s="52"/>
    </row>
    <row r="2778" spans="7:7">
      <c r="G2778" s="52"/>
    </row>
    <row r="2779" spans="7:7">
      <c r="G2779" s="52"/>
    </row>
    <row r="2780" spans="7:7">
      <c r="G2780" s="52"/>
    </row>
    <row r="2781" spans="7:7">
      <c r="G2781" s="52"/>
    </row>
    <row r="2782" spans="7:7">
      <c r="G2782" s="52"/>
    </row>
    <row r="2783" spans="7:7">
      <c r="G2783" s="52"/>
    </row>
    <row r="2784" spans="7:7">
      <c r="G2784" s="52"/>
    </row>
    <row r="2785" spans="7:7">
      <c r="G2785" s="52"/>
    </row>
    <row r="2786" spans="7:7">
      <c r="G2786" s="52"/>
    </row>
    <row r="2787" spans="7:7">
      <c r="G2787" s="52"/>
    </row>
    <row r="2788" spans="7:7">
      <c r="G2788" s="52"/>
    </row>
    <row r="2789" spans="7:7">
      <c r="G2789" s="52"/>
    </row>
    <row r="2790" spans="7:7">
      <c r="G2790" s="52"/>
    </row>
    <row r="2791" spans="7:7">
      <c r="G2791" s="52"/>
    </row>
    <row r="2792" spans="7:7">
      <c r="G2792" s="52"/>
    </row>
    <row r="2793" spans="7:7">
      <c r="G2793" s="52"/>
    </row>
    <row r="2794" spans="7:7">
      <c r="G2794" s="52"/>
    </row>
    <row r="2795" spans="7:7">
      <c r="G2795" s="52"/>
    </row>
    <row r="2796" spans="7:7">
      <c r="G2796" s="52"/>
    </row>
    <row r="2797" spans="7:7">
      <c r="G2797" s="52"/>
    </row>
    <row r="2798" spans="7:7">
      <c r="G2798" s="52"/>
    </row>
    <row r="2799" spans="7:7">
      <c r="G2799" s="52"/>
    </row>
    <row r="2800" spans="7:7">
      <c r="G2800" s="52"/>
    </row>
    <row r="2801" spans="7:7">
      <c r="G2801" s="52"/>
    </row>
    <row r="2802" spans="7:7">
      <c r="G2802" s="52"/>
    </row>
    <row r="2803" spans="7:7">
      <c r="G2803" s="52"/>
    </row>
    <row r="2804" spans="7:7">
      <c r="G2804" s="52"/>
    </row>
    <row r="2805" spans="7:7">
      <c r="G2805" s="52"/>
    </row>
    <row r="2806" spans="7:7">
      <c r="G2806" s="52"/>
    </row>
    <row r="2807" spans="7:7">
      <c r="G2807" s="52"/>
    </row>
    <row r="2808" spans="7:7">
      <c r="G2808" s="52"/>
    </row>
    <row r="2809" spans="7:7">
      <c r="G2809" s="52"/>
    </row>
    <row r="2810" spans="7:7">
      <c r="G2810" s="52"/>
    </row>
    <row r="2811" spans="7:7">
      <c r="G2811" s="52"/>
    </row>
    <row r="2812" spans="7:7">
      <c r="G2812" s="52"/>
    </row>
    <row r="2813" spans="7:7">
      <c r="G2813" s="52"/>
    </row>
    <row r="2814" spans="7:7">
      <c r="G2814" s="52"/>
    </row>
    <row r="2815" spans="7:7">
      <c r="G2815" s="52"/>
    </row>
    <row r="2816" spans="7:7">
      <c r="G2816" s="52"/>
    </row>
    <row r="2817" spans="7:7">
      <c r="G2817" s="52"/>
    </row>
    <row r="2818" spans="7:7">
      <c r="G2818" s="52"/>
    </row>
    <row r="2819" spans="7:7">
      <c r="G2819" s="52"/>
    </row>
    <row r="2820" spans="7:7">
      <c r="G2820" s="52"/>
    </row>
    <row r="2821" spans="7:7">
      <c r="G2821" s="52"/>
    </row>
    <row r="2822" spans="7:7">
      <c r="G2822" s="52"/>
    </row>
    <row r="2823" spans="7:7">
      <c r="G2823" s="52"/>
    </row>
    <row r="2824" spans="7:7">
      <c r="G2824" s="52"/>
    </row>
    <row r="2825" spans="7:7">
      <c r="G2825" s="52"/>
    </row>
    <row r="2826" spans="7:7">
      <c r="G2826" s="52"/>
    </row>
    <row r="2827" spans="7:7">
      <c r="G2827" s="52"/>
    </row>
    <row r="2828" spans="7:7">
      <c r="G2828" s="52"/>
    </row>
    <row r="2829" spans="7:7">
      <c r="G2829" s="52"/>
    </row>
    <row r="2830" spans="7:7">
      <c r="G2830" s="52"/>
    </row>
    <row r="2831" spans="7:7">
      <c r="G2831" s="52"/>
    </row>
    <row r="2832" spans="7:7">
      <c r="G2832" s="52"/>
    </row>
    <row r="2833" spans="7:7">
      <c r="G2833" s="52"/>
    </row>
    <row r="2834" spans="7:7">
      <c r="G2834" s="52"/>
    </row>
    <row r="2835" spans="7:7">
      <c r="G2835" s="52"/>
    </row>
    <row r="2836" spans="7:7">
      <c r="G2836" s="52"/>
    </row>
    <row r="2837" spans="7:7">
      <c r="G2837" s="52"/>
    </row>
    <row r="2838" spans="7:7">
      <c r="G2838" s="52"/>
    </row>
    <row r="2839" spans="7:7">
      <c r="G2839" s="52"/>
    </row>
    <row r="2840" spans="7:7">
      <c r="G2840" s="52"/>
    </row>
    <row r="2841" spans="7:7">
      <c r="G2841" s="52"/>
    </row>
    <row r="2842" spans="7:7">
      <c r="G2842" s="52"/>
    </row>
    <row r="2843" spans="7:7">
      <c r="G2843" s="52"/>
    </row>
    <row r="2844" spans="7:7">
      <c r="G2844" s="52"/>
    </row>
    <row r="2845" spans="7:7">
      <c r="G2845" s="52"/>
    </row>
    <row r="2846" spans="7:7">
      <c r="G2846" s="52"/>
    </row>
    <row r="2847" spans="7:7">
      <c r="G2847" s="52"/>
    </row>
    <row r="2848" spans="7:7">
      <c r="G2848" s="52"/>
    </row>
    <row r="2849" spans="7:7">
      <c r="G2849" s="52"/>
    </row>
    <row r="2850" spans="7:7">
      <c r="G2850" s="52"/>
    </row>
    <row r="2851" spans="7:7">
      <c r="G2851" s="52"/>
    </row>
    <row r="2852" spans="7:7">
      <c r="G2852" s="52"/>
    </row>
    <row r="2853" spans="7:7">
      <c r="G2853" s="52"/>
    </row>
    <row r="2854" spans="7:7">
      <c r="G2854" s="52"/>
    </row>
    <row r="2855" spans="7:7">
      <c r="G2855" s="52"/>
    </row>
    <row r="2856" spans="7:7">
      <c r="G2856" s="52"/>
    </row>
    <row r="2857" spans="7:7">
      <c r="G2857" s="52"/>
    </row>
    <row r="2858" spans="7:7">
      <c r="G2858" s="52"/>
    </row>
    <row r="2859" spans="7:7">
      <c r="G2859" s="52"/>
    </row>
    <row r="2860" spans="7:7">
      <c r="G2860" s="52"/>
    </row>
    <row r="2861" spans="7:7">
      <c r="G2861" s="52"/>
    </row>
    <row r="2862" spans="7:7">
      <c r="G2862" s="52"/>
    </row>
    <row r="2863" spans="7:7">
      <c r="G2863" s="52"/>
    </row>
    <row r="2864" spans="7:7">
      <c r="G2864" s="52"/>
    </row>
    <row r="2865" spans="7:7">
      <c r="G2865" s="52"/>
    </row>
    <row r="2866" spans="7:7">
      <c r="G2866" s="52"/>
    </row>
    <row r="2867" spans="7:7">
      <c r="G2867" s="52"/>
    </row>
    <row r="2868" spans="7:7">
      <c r="G2868" s="52"/>
    </row>
    <row r="2869" spans="7:7">
      <c r="G2869" s="52"/>
    </row>
    <row r="2870" spans="7:7">
      <c r="G2870" s="52"/>
    </row>
    <row r="2871" spans="7:7">
      <c r="G2871" s="52"/>
    </row>
    <row r="2872" spans="7:7">
      <c r="G2872" s="52"/>
    </row>
    <row r="2873" spans="7:7">
      <c r="G2873" s="52"/>
    </row>
    <row r="2874" spans="7:7">
      <c r="G2874" s="52"/>
    </row>
    <row r="2875" spans="7:7">
      <c r="G2875" s="52"/>
    </row>
    <row r="2876" spans="7:7">
      <c r="G2876" s="52"/>
    </row>
    <row r="2877" spans="7:7">
      <c r="G2877" s="52"/>
    </row>
    <row r="2878" spans="7:7">
      <c r="G2878" s="52"/>
    </row>
    <row r="2879" spans="7:7">
      <c r="G2879" s="52"/>
    </row>
    <row r="2880" spans="7:7">
      <c r="G2880" s="52"/>
    </row>
    <row r="2881" spans="7:7">
      <c r="G2881" s="52"/>
    </row>
    <row r="2882" spans="7:7">
      <c r="G2882" s="52"/>
    </row>
    <row r="2883" spans="7:7">
      <c r="G2883" s="52"/>
    </row>
    <row r="2884" spans="7:7">
      <c r="G2884" s="52"/>
    </row>
    <row r="2885" spans="7:7">
      <c r="G2885" s="52"/>
    </row>
    <row r="2886" spans="7:7">
      <c r="G2886" s="52"/>
    </row>
    <row r="2887" spans="7:7">
      <c r="G2887" s="52"/>
    </row>
    <row r="2888" spans="7:7">
      <c r="G2888" s="52"/>
    </row>
    <row r="2889" spans="7:7">
      <c r="G2889" s="52"/>
    </row>
    <row r="2890" spans="7:7">
      <c r="G2890" s="52"/>
    </row>
    <row r="2891" spans="7:7">
      <c r="G2891" s="52"/>
    </row>
    <row r="2892" spans="7:7">
      <c r="G2892" s="52"/>
    </row>
    <row r="2893" spans="7:7">
      <c r="G2893" s="52"/>
    </row>
    <row r="2894" spans="7:7">
      <c r="G2894" s="52"/>
    </row>
    <row r="2895" spans="7:7">
      <c r="G2895" s="52"/>
    </row>
    <row r="2896" spans="7:7">
      <c r="G2896" s="52"/>
    </row>
    <row r="2897" spans="7:7">
      <c r="G2897" s="52"/>
    </row>
    <row r="2898" spans="7:7">
      <c r="G2898" s="52"/>
    </row>
    <row r="2899" spans="7:7">
      <c r="G2899" s="52"/>
    </row>
    <row r="2900" spans="7:7">
      <c r="G2900" s="52"/>
    </row>
    <row r="2901" spans="7:7">
      <c r="G2901" s="52"/>
    </row>
    <row r="2902" spans="7:7">
      <c r="G2902" s="52"/>
    </row>
    <row r="2903" spans="7:7">
      <c r="G2903" s="52"/>
    </row>
    <row r="2904" spans="7:7">
      <c r="G2904" s="52"/>
    </row>
    <row r="2905" spans="7:7">
      <c r="G2905" s="52"/>
    </row>
    <row r="2906" spans="7:7">
      <c r="G2906" s="52"/>
    </row>
    <row r="2907" spans="7:7">
      <c r="G2907" s="52"/>
    </row>
    <row r="2908" spans="7:7">
      <c r="G2908" s="52"/>
    </row>
    <row r="2909" spans="7:7">
      <c r="G2909" s="52"/>
    </row>
    <row r="2910" spans="7:7">
      <c r="G2910" s="52"/>
    </row>
    <row r="2911" spans="7:7">
      <c r="G2911" s="52"/>
    </row>
    <row r="2912" spans="7:7">
      <c r="G2912" s="52"/>
    </row>
    <row r="2913" spans="7:7">
      <c r="G2913" s="52"/>
    </row>
    <row r="2914" spans="7:7">
      <c r="G2914" s="52"/>
    </row>
    <row r="2915" spans="7:7">
      <c r="G2915" s="52"/>
    </row>
    <row r="2916" spans="7:7">
      <c r="G2916" s="52"/>
    </row>
    <row r="2917" spans="7:7">
      <c r="G2917" s="52"/>
    </row>
    <row r="2918" spans="7:7">
      <c r="G2918" s="52"/>
    </row>
    <row r="2919" spans="7:7">
      <c r="G2919" s="52"/>
    </row>
    <row r="2920" spans="7:7">
      <c r="G2920" s="52"/>
    </row>
    <row r="2921" spans="7:7">
      <c r="G2921" s="52"/>
    </row>
    <row r="2922" spans="7:7">
      <c r="G2922" s="52"/>
    </row>
    <row r="2923" spans="7:7">
      <c r="G2923" s="52"/>
    </row>
    <row r="2924" spans="7:7">
      <c r="G2924" s="52"/>
    </row>
    <row r="2925" spans="7:7">
      <c r="G2925" s="52"/>
    </row>
    <row r="2926" spans="7:7">
      <c r="G2926" s="52"/>
    </row>
    <row r="2927" spans="7:7">
      <c r="G2927" s="52"/>
    </row>
    <row r="2928" spans="7:7">
      <c r="G2928" s="52"/>
    </row>
    <row r="2929" spans="7:7">
      <c r="G2929" s="52"/>
    </row>
    <row r="2930" spans="7:7">
      <c r="G2930" s="52"/>
    </row>
    <row r="2931" spans="7:7">
      <c r="G2931" s="52"/>
    </row>
    <row r="2932" spans="7:7">
      <c r="G2932" s="52"/>
    </row>
    <row r="2933" spans="7:7">
      <c r="G2933" s="52"/>
    </row>
    <row r="2934" spans="7:7">
      <c r="G2934" s="52"/>
    </row>
    <row r="2935" spans="7:7">
      <c r="G2935" s="52"/>
    </row>
    <row r="2936" spans="7:7">
      <c r="G2936" s="52"/>
    </row>
    <row r="2937" spans="7:7">
      <c r="G2937" s="52"/>
    </row>
    <row r="2938" spans="7:7">
      <c r="G2938" s="52"/>
    </row>
    <row r="2939" spans="7:7">
      <c r="G2939" s="52"/>
    </row>
    <row r="2940" spans="7:7">
      <c r="G2940" s="52"/>
    </row>
    <row r="2941" spans="7:7">
      <c r="G2941" s="52"/>
    </row>
    <row r="2942" spans="7:7">
      <c r="G2942" s="52"/>
    </row>
    <row r="2943" spans="7:7">
      <c r="G2943" s="52"/>
    </row>
    <row r="2944" spans="7:7">
      <c r="G2944" s="52"/>
    </row>
    <row r="2945" spans="7:7">
      <c r="G2945" s="52"/>
    </row>
    <row r="2946" spans="7:7">
      <c r="G2946" s="52"/>
    </row>
    <row r="2947" spans="7:7">
      <c r="G2947" s="52"/>
    </row>
    <row r="2948" spans="7:7">
      <c r="G2948" s="52"/>
    </row>
    <row r="2949" spans="7:7">
      <c r="G2949" s="52"/>
    </row>
    <row r="2950" spans="7:7">
      <c r="G2950" s="52"/>
    </row>
    <row r="2951" spans="7:7">
      <c r="G2951" s="52"/>
    </row>
    <row r="2952" spans="7:7">
      <c r="G2952" s="52"/>
    </row>
    <row r="2953" spans="7:7">
      <c r="G2953" s="52"/>
    </row>
    <row r="2954" spans="7:7">
      <c r="G2954" s="52"/>
    </row>
    <row r="2955" spans="7:7">
      <c r="G2955" s="52"/>
    </row>
    <row r="2956" spans="7:7">
      <c r="G2956" s="52"/>
    </row>
    <row r="2957" spans="7:7">
      <c r="G2957" s="52"/>
    </row>
    <row r="2958" spans="7:7">
      <c r="G2958" s="52"/>
    </row>
    <row r="2959" spans="7:7">
      <c r="G2959" s="52"/>
    </row>
    <row r="2960" spans="7:7">
      <c r="G2960" s="52"/>
    </row>
    <row r="2961" spans="7:7">
      <c r="G2961" s="52"/>
    </row>
    <row r="2962" spans="7:7">
      <c r="G2962" s="52"/>
    </row>
    <row r="2963" spans="7:7">
      <c r="G2963" s="52"/>
    </row>
    <row r="2964" spans="7:7">
      <c r="G2964" s="52"/>
    </row>
    <row r="2965" spans="7:7">
      <c r="G2965" s="52"/>
    </row>
    <row r="2966" spans="7:7">
      <c r="G2966" s="52"/>
    </row>
    <row r="2967" spans="7:7">
      <c r="G2967" s="52"/>
    </row>
    <row r="2968" spans="7:7">
      <c r="G2968" s="52"/>
    </row>
    <row r="2969" spans="7:7">
      <c r="G2969" s="52"/>
    </row>
    <row r="2970" spans="7:7">
      <c r="G2970" s="52"/>
    </row>
    <row r="2971" spans="7:7">
      <c r="G2971" s="52"/>
    </row>
    <row r="2972" spans="7:7">
      <c r="G2972" s="52"/>
    </row>
    <row r="2973" spans="7:7">
      <c r="G2973" s="52"/>
    </row>
    <row r="2974" spans="7:7">
      <c r="G2974" s="52"/>
    </row>
    <row r="2975" spans="7:7">
      <c r="G2975" s="52"/>
    </row>
    <row r="2976" spans="7:7">
      <c r="G2976" s="52"/>
    </row>
    <row r="2977" spans="7:7">
      <c r="G2977" s="52"/>
    </row>
    <row r="2978" spans="7:7">
      <c r="G2978" s="52"/>
    </row>
    <row r="2979" spans="7:7">
      <c r="G2979" s="52"/>
    </row>
    <row r="2980" spans="7:7">
      <c r="G2980" s="52"/>
    </row>
    <row r="2981" spans="7:7">
      <c r="G2981" s="52"/>
    </row>
    <row r="2982" spans="7:7">
      <c r="G2982" s="52"/>
    </row>
    <row r="2983" spans="7:7">
      <c r="G2983" s="52"/>
    </row>
    <row r="2984" spans="7:7">
      <c r="G2984" s="52"/>
    </row>
    <row r="2985" spans="7:7">
      <c r="G2985" s="52"/>
    </row>
    <row r="2986" spans="7:7">
      <c r="G2986" s="52"/>
    </row>
    <row r="2987" spans="7:7">
      <c r="G2987" s="52"/>
    </row>
    <row r="2988" spans="7:7">
      <c r="G2988" s="52"/>
    </row>
    <row r="2989" spans="7:7">
      <c r="G2989" s="52"/>
    </row>
    <row r="2990" spans="7:7">
      <c r="G2990" s="52"/>
    </row>
    <row r="2991" spans="7:7">
      <c r="G2991" s="52"/>
    </row>
    <row r="2992" spans="7:7">
      <c r="G2992" s="52"/>
    </row>
    <row r="2993" spans="7:7">
      <c r="G2993" s="52"/>
    </row>
    <row r="2994" spans="7:7">
      <c r="G2994" s="52"/>
    </row>
    <row r="2995" spans="7:7">
      <c r="G2995" s="52"/>
    </row>
    <row r="2996" spans="7:7">
      <c r="G2996" s="52"/>
    </row>
    <row r="2997" spans="7:7">
      <c r="G2997" s="52"/>
    </row>
    <row r="2998" spans="7:7">
      <c r="G2998" s="52"/>
    </row>
    <row r="2999" spans="7:7">
      <c r="G2999" s="52"/>
    </row>
    <row r="3000" spans="7:7">
      <c r="G3000" s="52"/>
    </row>
    <row r="3001" spans="7:7">
      <c r="G3001" s="52"/>
    </row>
    <row r="3002" spans="7:7">
      <c r="G3002" s="52"/>
    </row>
    <row r="3003" spans="7:7">
      <c r="G3003" s="52"/>
    </row>
    <row r="3004" spans="7:7">
      <c r="G3004" s="52"/>
    </row>
    <row r="3005" spans="7:7">
      <c r="G3005" s="52"/>
    </row>
    <row r="3006" spans="7:7">
      <c r="G3006" s="52"/>
    </row>
    <row r="3007" spans="7:7">
      <c r="G3007" s="52"/>
    </row>
    <row r="3008" spans="7:7">
      <c r="G3008" s="52"/>
    </row>
    <row r="3009" spans="7:7">
      <c r="G3009" s="52"/>
    </row>
    <row r="3010" spans="7:7">
      <c r="G3010" s="52"/>
    </row>
    <row r="3011" spans="7:7">
      <c r="G3011" s="52"/>
    </row>
    <row r="3012" spans="7:7">
      <c r="G3012" s="52"/>
    </row>
    <row r="3013" spans="7:7">
      <c r="G3013" s="52"/>
    </row>
    <row r="3014" spans="7:7">
      <c r="G3014" s="52"/>
    </row>
    <row r="3015" spans="7:7">
      <c r="G3015" s="52"/>
    </row>
    <row r="3016" spans="7:7">
      <c r="G3016" s="52"/>
    </row>
    <row r="3017" spans="7:7">
      <c r="G3017" s="52"/>
    </row>
    <row r="3018" spans="7:7">
      <c r="G3018" s="52"/>
    </row>
    <row r="3019" spans="7:7">
      <c r="G3019" s="52"/>
    </row>
    <row r="3020" spans="7:7">
      <c r="G3020" s="52"/>
    </row>
    <row r="3021" spans="7:7">
      <c r="G3021" s="52"/>
    </row>
    <row r="3022" spans="7:7">
      <c r="G3022" s="52"/>
    </row>
    <row r="3023" spans="7:7">
      <c r="G3023" s="52"/>
    </row>
    <row r="3024" spans="7:7">
      <c r="G3024" s="52"/>
    </row>
    <row r="3025" spans="7:7">
      <c r="G3025" s="52"/>
    </row>
    <row r="3026" spans="7:7">
      <c r="G3026" s="52"/>
    </row>
    <row r="3027" spans="7:7">
      <c r="G3027" s="52"/>
    </row>
    <row r="3028" spans="7:7">
      <c r="G3028" s="52"/>
    </row>
    <row r="3029" spans="7:7">
      <c r="G3029" s="52"/>
    </row>
    <row r="3030" spans="7:7">
      <c r="G3030" s="52"/>
    </row>
    <row r="3031" spans="7:7">
      <c r="G3031" s="52"/>
    </row>
    <row r="3032" spans="7:7">
      <c r="G3032" s="52"/>
    </row>
    <row r="3033" spans="7:7">
      <c r="G3033" s="52"/>
    </row>
    <row r="3034" spans="7:7">
      <c r="G3034" s="52"/>
    </row>
    <row r="3035" spans="7:7">
      <c r="G3035" s="52"/>
    </row>
    <row r="3036" spans="7:7">
      <c r="G3036" s="52"/>
    </row>
    <row r="3037" spans="7:7">
      <c r="G3037" s="52"/>
    </row>
    <row r="3038" spans="7:7">
      <c r="G3038" s="52"/>
    </row>
    <row r="3039" spans="7:7">
      <c r="G3039" s="52"/>
    </row>
    <row r="3040" spans="7:7">
      <c r="G3040" s="52"/>
    </row>
    <row r="3041" spans="7:7">
      <c r="G3041" s="52"/>
    </row>
    <row r="3042" spans="7:7">
      <c r="G3042" s="52"/>
    </row>
    <row r="3043" spans="7:7">
      <c r="G3043" s="52"/>
    </row>
    <row r="3044" spans="7:7">
      <c r="G3044" s="52"/>
    </row>
    <row r="3045" spans="7:7">
      <c r="G3045" s="52"/>
    </row>
    <row r="3046" spans="7:7">
      <c r="G3046" s="52"/>
    </row>
    <row r="3047" spans="7:7">
      <c r="G3047" s="52"/>
    </row>
    <row r="3048" spans="7:7">
      <c r="G3048" s="52"/>
    </row>
    <row r="3049" spans="7:7">
      <c r="G3049" s="52"/>
    </row>
    <row r="3050" spans="7:7">
      <c r="G3050" s="52"/>
    </row>
    <row r="3051" spans="7:7">
      <c r="G3051" s="52"/>
    </row>
    <row r="3052" spans="7:7">
      <c r="G3052" s="52"/>
    </row>
    <row r="3053" spans="7:7">
      <c r="G3053" s="52"/>
    </row>
    <row r="3054" spans="7:7">
      <c r="G3054" s="52"/>
    </row>
    <row r="3055" spans="7:7">
      <c r="G3055" s="52"/>
    </row>
    <row r="3056" spans="7:7">
      <c r="G3056" s="52"/>
    </row>
    <row r="3057" spans="7:7">
      <c r="G3057" s="52"/>
    </row>
    <row r="3058" spans="7:7">
      <c r="G3058" s="52"/>
    </row>
    <row r="3059" spans="7:7">
      <c r="G3059" s="52"/>
    </row>
    <row r="3060" spans="7:7">
      <c r="G3060" s="52"/>
    </row>
    <row r="3061" spans="7:7">
      <c r="G3061" s="52"/>
    </row>
    <row r="3062" spans="7:7">
      <c r="G3062" s="52"/>
    </row>
    <row r="3063" spans="7:7">
      <c r="G3063" s="52"/>
    </row>
    <row r="3064" spans="7:7">
      <c r="G3064" s="52"/>
    </row>
    <row r="3065" spans="7:7">
      <c r="G3065" s="52"/>
    </row>
    <row r="3066" spans="7:7">
      <c r="G3066" s="52"/>
    </row>
    <row r="3067" spans="7:7">
      <c r="G3067" s="52"/>
    </row>
    <row r="3068" spans="7:7">
      <c r="G3068" s="52"/>
    </row>
    <row r="3069" spans="7:7">
      <c r="G3069" s="52"/>
    </row>
    <row r="3070" spans="7:7">
      <c r="G3070" s="52"/>
    </row>
    <row r="3071" spans="7:7">
      <c r="G3071" s="52"/>
    </row>
    <row r="3072" spans="7:7">
      <c r="G3072" s="52"/>
    </row>
    <row r="3073" spans="7:7">
      <c r="G3073" s="52"/>
    </row>
    <row r="3074" spans="7:7">
      <c r="G3074" s="52"/>
    </row>
    <row r="3075" spans="7:7">
      <c r="G3075" s="52"/>
    </row>
    <row r="3076" spans="7:7">
      <c r="G3076" s="52"/>
    </row>
    <row r="3077" spans="7:7">
      <c r="G3077" s="52"/>
    </row>
    <row r="3078" spans="7:7">
      <c r="G3078" s="52"/>
    </row>
    <row r="3079" spans="7:7">
      <c r="G3079" s="52"/>
    </row>
    <row r="3080" spans="7:7">
      <c r="G3080" s="52"/>
    </row>
    <row r="3081" spans="7:7">
      <c r="G3081" s="52"/>
    </row>
    <row r="3082" spans="7:7">
      <c r="G3082" s="52"/>
    </row>
    <row r="3083" spans="7:7">
      <c r="G3083" s="52"/>
    </row>
    <row r="3084" spans="7:7">
      <c r="G3084" s="52"/>
    </row>
    <row r="3085" spans="7:7">
      <c r="G3085" s="52"/>
    </row>
    <row r="3086" spans="7:7">
      <c r="G3086" s="52"/>
    </row>
    <row r="3087" spans="7:7">
      <c r="G3087" s="52"/>
    </row>
    <row r="3088" spans="7:7">
      <c r="G3088" s="52"/>
    </row>
    <row r="3089" spans="7:7">
      <c r="G3089" s="52"/>
    </row>
    <row r="3090" spans="7:7">
      <c r="G3090" s="52"/>
    </row>
    <row r="3091" spans="7:7">
      <c r="G3091" s="52"/>
    </row>
    <row r="3092" spans="7:7">
      <c r="G3092" s="52"/>
    </row>
    <row r="3093" spans="7:7">
      <c r="G3093" s="52"/>
    </row>
    <row r="3094" spans="7:7">
      <c r="G3094" s="52"/>
    </row>
    <row r="3095" spans="7:7">
      <c r="G3095" s="52"/>
    </row>
    <row r="3096" spans="7:7">
      <c r="G3096" s="52"/>
    </row>
    <row r="3097" spans="7:7">
      <c r="G3097" s="52"/>
    </row>
    <row r="3098" spans="7:7">
      <c r="G3098" s="52"/>
    </row>
    <row r="3099" spans="7:7">
      <c r="G3099" s="52"/>
    </row>
    <row r="3100" spans="7:7">
      <c r="G3100" s="52"/>
    </row>
    <row r="3101" spans="7:7">
      <c r="G3101" s="52"/>
    </row>
    <row r="3102" spans="7:7">
      <c r="G3102" s="52"/>
    </row>
    <row r="3103" spans="7:7">
      <c r="G3103" s="52"/>
    </row>
    <row r="3104" spans="7:7">
      <c r="G3104" s="52"/>
    </row>
    <row r="3105" spans="7:7">
      <c r="G3105" s="52"/>
    </row>
    <row r="3106" spans="7:7">
      <c r="G3106" s="52"/>
    </row>
    <row r="3107" spans="7:7">
      <c r="G3107" s="52"/>
    </row>
    <row r="3108" spans="7:7">
      <c r="G3108" s="52"/>
    </row>
    <row r="3109" spans="7:7">
      <c r="G3109" s="52"/>
    </row>
    <row r="3110" spans="7:7">
      <c r="G3110" s="52"/>
    </row>
    <row r="3111" spans="7:7">
      <c r="G3111" s="52"/>
    </row>
    <row r="3112" spans="7:7">
      <c r="G3112" s="52"/>
    </row>
    <row r="3113" spans="7:7">
      <c r="G3113" s="52"/>
    </row>
    <row r="3114" spans="7:7">
      <c r="G3114" s="52"/>
    </row>
    <row r="3115" spans="7:7">
      <c r="G3115" s="52"/>
    </row>
    <row r="3116" spans="7:7">
      <c r="G3116" s="52"/>
    </row>
    <row r="3117" spans="7:7">
      <c r="G3117" s="52"/>
    </row>
    <row r="3118" spans="7:7">
      <c r="G3118" s="52"/>
    </row>
    <row r="3119" spans="7:7">
      <c r="G3119" s="52"/>
    </row>
    <row r="3120" spans="7:7">
      <c r="G3120" s="52"/>
    </row>
    <row r="3121" spans="7:7">
      <c r="G3121" s="52"/>
    </row>
    <row r="3122" spans="7:7">
      <c r="G3122" s="52"/>
    </row>
    <row r="3123" spans="7:7">
      <c r="G3123" s="52"/>
    </row>
    <row r="3124" spans="7:7">
      <c r="G3124" s="52"/>
    </row>
    <row r="3125" spans="7:7">
      <c r="G3125" s="52"/>
    </row>
    <row r="3126" spans="7:7">
      <c r="G3126" s="52"/>
    </row>
    <row r="3127" spans="7:7">
      <c r="G3127" s="52"/>
    </row>
    <row r="3128" spans="7:7">
      <c r="G3128" s="52"/>
    </row>
    <row r="3129" spans="7:7">
      <c r="G3129" s="52"/>
    </row>
    <row r="3130" spans="7:7">
      <c r="G3130" s="52"/>
    </row>
    <row r="3131" spans="7:7">
      <c r="G3131" s="52"/>
    </row>
    <row r="3132" spans="7:7">
      <c r="G3132" s="52"/>
    </row>
    <row r="3133" spans="7:7">
      <c r="G3133" s="52"/>
    </row>
    <row r="3134" spans="7:7">
      <c r="G3134" s="52"/>
    </row>
    <row r="3135" spans="7:7">
      <c r="G3135" s="52"/>
    </row>
    <row r="3136" spans="7:7">
      <c r="G3136" s="52"/>
    </row>
    <row r="3137" spans="7:7">
      <c r="G3137" s="52"/>
    </row>
    <row r="3138" spans="7:7">
      <c r="G3138" s="52"/>
    </row>
    <row r="3139" spans="7:7">
      <c r="G3139" s="52"/>
    </row>
    <row r="3140" spans="7:7">
      <c r="G3140" s="52"/>
    </row>
    <row r="3141" spans="7:7">
      <c r="G3141" s="52"/>
    </row>
    <row r="3142" spans="7:7">
      <c r="G3142" s="52"/>
    </row>
    <row r="3143" spans="7:7">
      <c r="G3143" s="52"/>
    </row>
    <row r="3144" spans="7:7">
      <c r="G3144" s="52"/>
    </row>
    <row r="3145" spans="7:7">
      <c r="G3145" s="52"/>
    </row>
    <row r="3146" spans="7:7">
      <c r="G3146" s="52"/>
    </row>
    <row r="3147" spans="7:7">
      <c r="G3147" s="52"/>
    </row>
    <row r="3148" spans="7:7">
      <c r="G3148" s="52"/>
    </row>
    <row r="3149" spans="7:7">
      <c r="G3149" s="52"/>
    </row>
    <row r="3150" spans="7:7">
      <c r="G3150" s="52"/>
    </row>
    <row r="3151" spans="7:7">
      <c r="G3151" s="52"/>
    </row>
    <row r="3152" spans="7:7">
      <c r="G3152" s="52"/>
    </row>
    <row r="3153" spans="7:7">
      <c r="G3153" s="52"/>
    </row>
    <row r="3154" spans="7:7">
      <c r="G3154" s="52"/>
    </row>
    <row r="3155" spans="7:7">
      <c r="G3155" s="52"/>
    </row>
    <row r="3156" spans="7:7">
      <c r="G3156" s="52"/>
    </row>
    <row r="3157" spans="7:7">
      <c r="G3157" s="52"/>
    </row>
    <row r="3158" spans="7:7">
      <c r="G3158" s="52"/>
    </row>
    <row r="3159" spans="7:7">
      <c r="G3159" s="52"/>
    </row>
    <row r="3160" spans="7:7">
      <c r="G3160" s="52"/>
    </row>
    <row r="3161" spans="7:7">
      <c r="G3161" s="52"/>
    </row>
    <row r="3162" spans="7:7">
      <c r="G3162" s="52"/>
    </row>
    <row r="3163" spans="7:7">
      <c r="G3163" s="52"/>
    </row>
    <row r="3164" spans="7:7">
      <c r="G3164" s="52"/>
    </row>
    <row r="3165" spans="7:7">
      <c r="G3165" s="52"/>
    </row>
    <row r="3166" spans="7:7">
      <c r="G3166" s="52"/>
    </row>
    <row r="3167" spans="7:7">
      <c r="G3167" s="52"/>
    </row>
    <row r="3168" spans="7:7">
      <c r="G3168" s="52"/>
    </row>
    <row r="3169" spans="7:7">
      <c r="G3169" s="52"/>
    </row>
    <row r="3170" spans="7:7">
      <c r="G3170" s="52"/>
    </row>
    <row r="3171" spans="7:7">
      <c r="G3171" s="52"/>
    </row>
    <row r="3172" spans="7:7">
      <c r="G3172" s="52"/>
    </row>
    <row r="3173" spans="7:7">
      <c r="G3173" s="52"/>
    </row>
    <row r="3174" spans="7:7">
      <c r="G3174" s="52"/>
    </row>
    <row r="3175" spans="7:7">
      <c r="G3175" s="52"/>
    </row>
    <row r="3176" spans="7:7">
      <c r="G3176" s="52"/>
    </row>
    <row r="3177" spans="7:7">
      <c r="G3177" s="52"/>
    </row>
    <row r="3178" spans="7:7">
      <c r="G3178" s="52"/>
    </row>
    <row r="3179" spans="7:7">
      <c r="G3179" s="52"/>
    </row>
    <row r="3180" spans="7:7">
      <c r="G3180" s="52"/>
    </row>
    <row r="3181" spans="7:7">
      <c r="G3181" s="52"/>
    </row>
    <row r="3182" spans="7:7">
      <c r="G3182" s="52"/>
    </row>
    <row r="3183" spans="7:7">
      <c r="G3183" s="52"/>
    </row>
    <row r="3184" spans="7:7">
      <c r="G3184" s="52"/>
    </row>
    <row r="3185" spans="7:7">
      <c r="G3185" s="52"/>
    </row>
    <row r="3186" spans="7:7">
      <c r="G3186" s="52"/>
    </row>
    <row r="3187" spans="7:7">
      <c r="G3187" s="52"/>
    </row>
    <row r="3188" spans="7:7">
      <c r="G3188" s="52"/>
    </row>
    <row r="3189" spans="7:7">
      <c r="G3189" s="52"/>
    </row>
    <row r="3190" spans="7:7">
      <c r="G3190" s="52"/>
    </row>
    <row r="3191" spans="7:7">
      <c r="G3191" s="52"/>
    </row>
    <row r="3192" spans="7:7">
      <c r="G3192" s="52"/>
    </row>
    <row r="3193" spans="7:7">
      <c r="G3193" s="52"/>
    </row>
    <row r="3194" spans="7:7">
      <c r="G3194" s="52"/>
    </row>
    <row r="3195" spans="7:7">
      <c r="G3195" s="52"/>
    </row>
    <row r="3196" spans="7:7">
      <c r="G3196" s="52"/>
    </row>
    <row r="3197" spans="7:7">
      <c r="G3197" s="52"/>
    </row>
    <row r="3198" spans="7:7">
      <c r="G3198" s="52"/>
    </row>
    <row r="3199" spans="7:7">
      <c r="G3199" s="52"/>
    </row>
    <row r="3200" spans="7:7">
      <c r="G3200" s="52"/>
    </row>
    <row r="3201" spans="7:7">
      <c r="G3201" s="52"/>
    </row>
    <row r="3202" spans="7:7">
      <c r="G3202" s="52"/>
    </row>
    <row r="3203" spans="7:7">
      <c r="G3203" s="52"/>
    </row>
    <row r="3204" spans="7:7">
      <c r="G3204" s="52"/>
    </row>
    <row r="3205" spans="7:7">
      <c r="G3205" s="52"/>
    </row>
    <row r="3206" spans="7:7">
      <c r="G3206" s="52"/>
    </row>
    <row r="3207" spans="7:7">
      <c r="G3207" s="52"/>
    </row>
    <row r="3208" spans="7:7">
      <c r="G3208" s="52"/>
    </row>
    <row r="3209" spans="7:7">
      <c r="G3209" s="52"/>
    </row>
    <row r="3210" spans="7:7">
      <c r="G3210" s="52"/>
    </row>
    <row r="3211" spans="7:7">
      <c r="G3211" s="52"/>
    </row>
    <row r="3212" spans="7:7">
      <c r="G3212" s="52"/>
    </row>
    <row r="3213" spans="7:7">
      <c r="G3213" s="52"/>
    </row>
    <row r="3214" spans="7:7">
      <c r="G3214" s="52"/>
    </row>
    <row r="3215" spans="7:7">
      <c r="G3215" s="52"/>
    </row>
    <row r="3216" spans="7:7">
      <c r="G3216" s="52"/>
    </row>
    <row r="3217" spans="7:7">
      <c r="G3217" s="52"/>
    </row>
    <row r="3218" spans="7:7">
      <c r="G3218" s="52"/>
    </row>
    <row r="3219" spans="7:7">
      <c r="G3219" s="52"/>
    </row>
    <row r="3220" spans="7:7">
      <c r="G3220" s="52"/>
    </row>
    <row r="3221" spans="7:7">
      <c r="G3221" s="52"/>
    </row>
    <row r="3222" spans="7:7">
      <c r="G3222" s="52"/>
    </row>
    <row r="3223" spans="7:7">
      <c r="G3223" s="52"/>
    </row>
    <row r="3224" spans="7:7">
      <c r="G3224" s="52"/>
    </row>
    <row r="3225" spans="7:7">
      <c r="G3225" s="52"/>
    </row>
    <row r="3226" spans="7:7">
      <c r="G3226" s="52"/>
    </row>
    <row r="3227" spans="7:7">
      <c r="G3227" s="52"/>
    </row>
    <row r="3228" spans="7:7">
      <c r="G3228" s="52"/>
    </row>
    <row r="3229" spans="7:7">
      <c r="G3229" s="52"/>
    </row>
    <row r="3230" spans="7:7">
      <c r="G3230" s="52"/>
    </row>
    <row r="3231" spans="7:7">
      <c r="G3231" s="52"/>
    </row>
    <row r="3232" spans="7:7">
      <c r="G3232" s="52"/>
    </row>
    <row r="3233" spans="7:7">
      <c r="G3233" s="52"/>
    </row>
    <row r="3234" spans="7:7">
      <c r="G3234" s="52"/>
    </row>
    <row r="3235" spans="7:7">
      <c r="G3235" s="52"/>
    </row>
    <row r="3236" spans="7:7">
      <c r="G3236" s="52"/>
    </row>
    <row r="3237" spans="7:7">
      <c r="G3237" s="52"/>
    </row>
    <row r="3238" spans="7:7">
      <c r="G3238" s="52"/>
    </row>
    <row r="3239" spans="7:7">
      <c r="G3239" s="52"/>
    </row>
    <row r="3240" spans="7:7">
      <c r="G3240" s="52"/>
    </row>
    <row r="3241" spans="7:7">
      <c r="G3241" s="52"/>
    </row>
    <row r="3242" spans="7:7">
      <c r="G3242" s="52"/>
    </row>
    <row r="3243" spans="7:7">
      <c r="G3243" s="52"/>
    </row>
    <row r="3244" spans="7:7">
      <c r="G3244" s="52"/>
    </row>
    <row r="3245" spans="7:7">
      <c r="G3245" s="52"/>
    </row>
    <row r="3246" spans="7:7">
      <c r="G3246" s="52"/>
    </row>
    <row r="3247" spans="7:7">
      <c r="G3247" s="52"/>
    </row>
    <row r="3248" spans="7:7">
      <c r="G3248" s="52"/>
    </row>
    <row r="3249" spans="7:7">
      <c r="G3249" s="52"/>
    </row>
    <row r="3250" spans="7:7">
      <c r="G3250" s="52"/>
    </row>
    <row r="3251" spans="7:7">
      <c r="G3251" s="52"/>
    </row>
    <row r="3252" spans="7:7">
      <c r="G3252" s="52"/>
    </row>
    <row r="3253" spans="7:7">
      <c r="G3253" s="52"/>
    </row>
    <row r="3254" spans="7:7">
      <c r="G3254" s="52"/>
    </row>
    <row r="3255" spans="7:7">
      <c r="G3255" s="52"/>
    </row>
    <row r="3256" spans="7:7">
      <c r="G3256" s="52"/>
    </row>
    <row r="3257" spans="7:7">
      <c r="G3257" s="52"/>
    </row>
    <row r="3258" spans="7:7">
      <c r="G3258" s="52"/>
    </row>
    <row r="3259" spans="7:7">
      <c r="G3259" s="52"/>
    </row>
    <row r="3260" spans="7:7">
      <c r="G3260" s="52"/>
    </row>
    <row r="3261" spans="7:7">
      <c r="G3261" s="52"/>
    </row>
    <row r="3262" spans="7:7">
      <c r="G3262" s="52"/>
    </row>
    <row r="3263" spans="7:7">
      <c r="G3263" s="52"/>
    </row>
    <row r="3264" spans="7:7">
      <c r="G3264" s="52"/>
    </row>
    <row r="3265" spans="7:7">
      <c r="G3265" s="52"/>
    </row>
    <row r="3266" spans="7:7">
      <c r="G3266" s="52"/>
    </row>
    <row r="3267" spans="7:7">
      <c r="G3267" s="52"/>
    </row>
    <row r="3268" spans="7:7">
      <c r="G3268" s="52"/>
    </row>
    <row r="3269" spans="7:7">
      <c r="G3269" s="52"/>
    </row>
    <row r="3270" spans="7:7">
      <c r="G3270" s="52"/>
    </row>
    <row r="3271" spans="7:7">
      <c r="G3271" s="52"/>
    </row>
    <row r="3272" spans="7:7">
      <c r="G3272" s="52"/>
    </row>
    <row r="3273" spans="7:7">
      <c r="G3273" s="52"/>
    </row>
    <row r="3274" spans="7:7">
      <c r="G3274" s="52"/>
    </row>
    <row r="3275" spans="7:7">
      <c r="G3275" s="52"/>
    </row>
    <row r="3276" spans="7:7">
      <c r="G3276" s="52"/>
    </row>
    <row r="3277" spans="7:7">
      <c r="G3277" s="52"/>
    </row>
    <row r="3278" spans="7:7">
      <c r="G3278" s="52"/>
    </row>
    <row r="3279" spans="7:7">
      <c r="G3279" s="52"/>
    </row>
    <row r="3280" spans="7:7">
      <c r="G3280" s="52"/>
    </row>
    <row r="3281" spans="7:7">
      <c r="G3281" s="52"/>
    </row>
    <row r="3282" spans="7:7">
      <c r="G3282" s="52"/>
    </row>
    <row r="3283" spans="7:7">
      <c r="G3283" s="52"/>
    </row>
    <row r="3284" spans="7:7">
      <c r="G3284" s="52"/>
    </row>
    <row r="3285" spans="7:7">
      <c r="G3285" s="52"/>
    </row>
    <row r="3286" spans="7:7">
      <c r="G3286" s="52"/>
    </row>
    <row r="3287" spans="7:7">
      <c r="G3287" s="52"/>
    </row>
    <row r="3288" spans="7:7">
      <c r="G3288" s="52"/>
    </row>
    <row r="3289" spans="7:7">
      <c r="G3289" s="52"/>
    </row>
    <row r="3290" spans="7:7">
      <c r="G3290" s="52"/>
    </row>
    <row r="3291" spans="7:7">
      <c r="G3291" s="52"/>
    </row>
    <row r="3292" spans="7:7">
      <c r="G3292" s="52"/>
    </row>
    <row r="3293" spans="7:7">
      <c r="G3293" s="52"/>
    </row>
    <row r="3294" spans="7:7">
      <c r="G3294" s="52"/>
    </row>
    <row r="3295" spans="7:7">
      <c r="G3295" s="52"/>
    </row>
    <row r="3296" spans="7:7">
      <c r="G3296" s="52"/>
    </row>
    <row r="3297" spans="7:7">
      <c r="G3297" s="52"/>
    </row>
    <row r="3298" spans="7:7">
      <c r="G3298" s="52"/>
    </row>
    <row r="3299" spans="7:7">
      <c r="G3299" s="52"/>
    </row>
    <row r="3300" spans="7:7">
      <c r="G3300" s="52"/>
    </row>
    <row r="3301" spans="7:7">
      <c r="G3301" s="52"/>
    </row>
    <row r="3302" spans="7:7">
      <c r="G3302" s="52"/>
    </row>
    <row r="3303" spans="7:7">
      <c r="G3303" s="52"/>
    </row>
    <row r="3304" spans="7:7">
      <c r="G3304" s="52"/>
    </row>
    <row r="3305" spans="7:7">
      <c r="G3305" s="52"/>
    </row>
    <row r="3306" spans="7:7">
      <c r="G3306" s="52"/>
    </row>
    <row r="3307" spans="7:7">
      <c r="G3307" s="52"/>
    </row>
    <row r="3308" spans="7:7">
      <c r="G3308" s="52"/>
    </row>
    <row r="3309" spans="7:7">
      <c r="G3309" s="52"/>
    </row>
    <row r="3310" spans="7:7">
      <c r="G3310" s="52"/>
    </row>
    <row r="3311" spans="7:7">
      <c r="G3311" s="52"/>
    </row>
    <row r="3312" spans="7:7">
      <c r="G3312" s="52"/>
    </row>
    <row r="3313" spans="7:7">
      <c r="G3313" s="52"/>
    </row>
    <row r="3314" spans="7:7">
      <c r="G3314" s="52"/>
    </row>
    <row r="3315" spans="7:7">
      <c r="G3315" s="52"/>
    </row>
    <row r="3316" spans="7:7">
      <c r="G3316" s="52"/>
    </row>
    <row r="3317" spans="7:7">
      <c r="G3317" s="52"/>
    </row>
    <row r="3318" spans="7:7">
      <c r="G3318" s="52"/>
    </row>
    <row r="3319" spans="7:7">
      <c r="G3319" s="52"/>
    </row>
    <row r="3320" spans="7:7">
      <c r="G3320" s="52"/>
    </row>
    <row r="3321" spans="7:7">
      <c r="G3321" s="52"/>
    </row>
    <row r="3322" spans="7:7">
      <c r="G3322" s="52"/>
    </row>
    <row r="3323" spans="7:7">
      <c r="G3323" s="52"/>
    </row>
    <row r="3324" spans="7:7">
      <c r="G3324" s="52"/>
    </row>
    <row r="3325" spans="7:7">
      <c r="G3325" s="52"/>
    </row>
    <row r="3326" spans="7:7">
      <c r="G3326" s="52"/>
    </row>
    <row r="3327" spans="7:7">
      <c r="G3327" s="52"/>
    </row>
    <row r="3328" spans="7:7">
      <c r="G3328" s="52"/>
    </row>
    <row r="3329" spans="7:7">
      <c r="G3329" s="52"/>
    </row>
    <row r="3330" spans="7:7">
      <c r="G3330" s="52"/>
    </row>
    <row r="3331" spans="7:7">
      <c r="G3331" s="52"/>
    </row>
    <row r="3332" spans="7:7">
      <c r="G3332" s="52"/>
    </row>
    <row r="3333" spans="7:7">
      <c r="G3333" s="52"/>
    </row>
    <row r="3334" spans="7:7">
      <c r="G3334" s="52"/>
    </row>
    <row r="3335" spans="7:7">
      <c r="G3335" s="52"/>
    </row>
    <row r="3336" spans="7:7">
      <c r="G3336" s="52"/>
    </row>
    <row r="3337" spans="7:7">
      <c r="G3337" s="52"/>
    </row>
    <row r="3338" spans="7:7">
      <c r="G3338" s="52"/>
    </row>
    <row r="3339" spans="7:7">
      <c r="G3339" s="52"/>
    </row>
    <row r="3340" spans="7:7">
      <c r="G3340" s="52"/>
    </row>
    <row r="3341" spans="7:7">
      <c r="G3341" s="52"/>
    </row>
    <row r="3342" spans="7:7">
      <c r="G3342" s="52"/>
    </row>
    <row r="3343" spans="7:7">
      <c r="G3343" s="52"/>
    </row>
    <row r="3344" spans="7:7">
      <c r="G3344" s="52"/>
    </row>
    <row r="3345" spans="7:7">
      <c r="G3345" s="52"/>
    </row>
    <row r="3346" spans="7:7">
      <c r="G3346" s="52"/>
    </row>
    <row r="3347" spans="7:7">
      <c r="G3347" s="52"/>
    </row>
    <row r="3348" spans="7:7">
      <c r="G3348" s="52"/>
    </row>
    <row r="3349" spans="7:7">
      <c r="G3349" s="52"/>
    </row>
    <row r="3350" spans="7:7">
      <c r="G3350" s="52"/>
    </row>
    <row r="3351" spans="7:7">
      <c r="G3351" s="52"/>
    </row>
    <row r="3352" spans="7:7">
      <c r="G3352" s="52"/>
    </row>
    <row r="3353" spans="7:7">
      <c r="G3353" s="52"/>
    </row>
    <row r="3354" spans="7:7">
      <c r="G3354" s="52"/>
    </row>
    <row r="3355" spans="7:7">
      <c r="G3355" s="52"/>
    </row>
    <row r="3356" spans="7:7">
      <c r="G3356" s="52"/>
    </row>
    <row r="3357" spans="7:7">
      <c r="G3357" s="52"/>
    </row>
    <row r="3358" spans="7:7">
      <c r="G3358" s="52"/>
    </row>
    <row r="3359" spans="7:7">
      <c r="G3359" s="52"/>
    </row>
    <row r="3360" spans="7:7">
      <c r="G3360" s="52"/>
    </row>
    <row r="3361" spans="7:7">
      <c r="G3361" s="52"/>
    </row>
    <row r="3362" spans="7:7">
      <c r="G3362" s="52"/>
    </row>
    <row r="3363" spans="7:7">
      <c r="G3363" s="52"/>
    </row>
    <row r="3364" spans="7:7">
      <c r="G3364" s="52"/>
    </row>
    <row r="3365" spans="7:7">
      <c r="G3365" s="52"/>
    </row>
    <row r="3366" spans="7:7">
      <c r="G3366" s="52"/>
    </row>
    <row r="3367" spans="7:7">
      <c r="G3367" s="52"/>
    </row>
    <row r="3368" spans="7:7">
      <c r="G3368" s="52"/>
    </row>
    <row r="3369" spans="7:7">
      <c r="G3369" s="52"/>
    </row>
    <row r="3370" spans="7:7">
      <c r="G3370" s="52"/>
    </row>
    <row r="3371" spans="7:7">
      <c r="G3371" s="52"/>
    </row>
    <row r="3372" spans="7:7">
      <c r="G3372" s="52"/>
    </row>
    <row r="3373" spans="7:7">
      <c r="G3373" s="52"/>
    </row>
    <row r="3374" spans="7:7">
      <c r="G3374" s="52"/>
    </row>
    <row r="3375" spans="7:7">
      <c r="G3375" s="52"/>
    </row>
    <row r="3376" spans="7:7">
      <c r="G3376" s="52"/>
    </row>
    <row r="3377" spans="7:7">
      <c r="G3377" s="52"/>
    </row>
    <row r="3378" spans="7:7">
      <c r="G3378" s="52"/>
    </row>
    <row r="3379" spans="7:7">
      <c r="G3379" s="52"/>
    </row>
    <row r="3380" spans="7:7">
      <c r="G3380" s="52"/>
    </row>
    <row r="3381" spans="7:7">
      <c r="G3381" s="52"/>
    </row>
    <row r="3382" spans="7:7">
      <c r="G3382" s="52"/>
    </row>
    <row r="3383" spans="7:7">
      <c r="G3383" s="52"/>
    </row>
    <row r="3384" spans="7:7">
      <c r="G3384" s="52"/>
    </row>
    <row r="3385" spans="7:7">
      <c r="G3385" s="52"/>
    </row>
    <row r="3386" spans="7:7">
      <c r="G3386" s="52"/>
    </row>
    <row r="3387" spans="7:7">
      <c r="G3387" s="52"/>
    </row>
    <row r="3388" spans="7:7">
      <c r="G3388" s="52"/>
    </row>
    <row r="3389" spans="7:7">
      <c r="G3389" s="52"/>
    </row>
    <row r="3390" spans="7:7">
      <c r="G3390" s="52"/>
    </row>
    <row r="3391" spans="7:7">
      <c r="G3391" s="52"/>
    </row>
    <row r="3392" spans="7:7">
      <c r="G3392" s="52"/>
    </row>
    <row r="3393" spans="7:7">
      <c r="G3393" s="52"/>
    </row>
    <row r="3394" spans="7:7">
      <c r="G3394" s="52"/>
    </row>
    <row r="3395" spans="7:7">
      <c r="G3395" s="52"/>
    </row>
    <row r="3396" spans="7:7">
      <c r="G3396" s="52"/>
    </row>
    <row r="3397" spans="7:7">
      <c r="G3397" s="52"/>
    </row>
    <row r="3398" spans="7:7">
      <c r="G3398" s="52"/>
    </row>
    <row r="3399" spans="7:7">
      <c r="G3399" s="52"/>
    </row>
    <row r="3400" spans="7:7">
      <c r="G3400" s="52"/>
    </row>
    <row r="3401" spans="7:7">
      <c r="G3401" s="52"/>
    </row>
    <row r="3402" spans="7:7">
      <c r="G3402" s="52"/>
    </row>
    <row r="3403" spans="7:7">
      <c r="G3403" s="52"/>
    </row>
    <row r="3404" spans="7:7">
      <c r="G3404" s="52"/>
    </row>
    <row r="3405" spans="7:7">
      <c r="G3405" s="52"/>
    </row>
    <row r="3406" spans="7:7">
      <c r="G3406" s="52"/>
    </row>
    <row r="3407" spans="7:7">
      <c r="G3407" s="52"/>
    </row>
    <row r="3408" spans="7:7">
      <c r="G3408" s="52"/>
    </row>
    <row r="3409" spans="7:7">
      <c r="G3409" s="52"/>
    </row>
    <row r="3410" spans="7:7">
      <c r="G3410" s="52"/>
    </row>
    <row r="3411" spans="7:7">
      <c r="G3411" s="52"/>
    </row>
    <row r="3412" spans="7:7">
      <c r="G3412" s="52"/>
    </row>
    <row r="3413" spans="7:7">
      <c r="G3413" s="52"/>
    </row>
    <row r="3414" spans="7:7">
      <c r="G3414" s="52"/>
    </row>
    <row r="3415" spans="7:7">
      <c r="G3415" s="52"/>
    </row>
    <row r="3416" spans="7:7">
      <c r="G3416" s="52"/>
    </row>
    <row r="3417" spans="7:7">
      <c r="G3417" s="52"/>
    </row>
    <row r="3418" spans="7:7">
      <c r="G3418" s="52"/>
    </row>
    <row r="3419" spans="7:7">
      <c r="G3419" s="52"/>
    </row>
    <row r="3420" spans="7:7">
      <c r="G3420" s="52"/>
    </row>
    <row r="3421" spans="7:7">
      <c r="G3421" s="52"/>
    </row>
    <row r="3422" spans="7:7">
      <c r="G3422" s="52"/>
    </row>
    <row r="3423" spans="7:7">
      <c r="G3423" s="52"/>
    </row>
    <row r="3424" spans="7:7">
      <c r="G3424" s="52"/>
    </row>
    <row r="3425" spans="7:7">
      <c r="G3425" s="52"/>
    </row>
    <row r="3426" spans="7:7">
      <c r="G3426" s="52"/>
    </row>
    <row r="3427" spans="7:7">
      <c r="G3427" s="52"/>
    </row>
    <row r="3428" spans="7:7">
      <c r="G3428" s="52"/>
    </row>
    <row r="3429" spans="7:7">
      <c r="G3429" s="52"/>
    </row>
    <row r="3430" spans="7:7">
      <c r="G3430" s="52"/>
    </row>
    <row r="3431" spans="7:7">
      <c r="G3431" s="52"/>
    </row>
    <row r="3432" spans="7:7">
      <c r="G3432" s="52"/>
    </row>
    <row r="3433" spans="7:7">
      <c r="G3433" s="52"/>
    </row>
    <row r="3434" spans="7:7">
      <c r="G3434" s="52"/>
    </row>
    <row r="3435" spans="7:7">
      <c r="G3435" s="52"/>
    </row>
    <row r="3436" spans="7:7">
      <c r="G3436" s="52"/>
    </row>
    <row r="3437" spans="7:7">
      <c r="G3437" s="52"/>
    </row>
    <row r="3438" spans="7:7">
      <c r="G3438" s="52"/>
    </row>
    <row r="3439" spans="7:7">
      <c r="G3439" s="52"/>
    </row>
    <row r="3440" spans="7:7">
      <c r="G3440" s="52"/>
    </row>
    <row r="3441" spans="7:7">
      <c r="G3441" s="52"/>
    </row>
    <row r="3442" spans="7:7">
      <c r="G3442" s="52"/>
    </row>
    <row r="3443" spans="7:7">
      <c r="G3443" s="52"/>
    </row>
    <row r="3444" spans="7:7">
      <c r="G3444" s="52"/>
    </row>
    <row r="3445" spans="7:7">
      <c r="G3445" s="52"/>
    </row>
    <row r="3446" spans="7:7">
      <c r="G3446" s="52"/>
    </row>
    <row r="3447" spans="7:7">
      <c r="G3447" s="52"/>
    </row>
    <row r="3448" spans="7:7">
      <c r="G3448" s="52"/>
    </row>
    <row r="3449" spans="7:7">
      <c r="G3449" s="52"/>
    </row>
    <row r="3450" spans="7:7">
      <c r="G3450" s="52"/>
    </row>
    <row r="3451" spans="7:7">
      <c r="G3451" s="52"/>
    </row>
    <row r="3452" spans="7:7">
      <c r="G3452" s="52"/>
    </row>
    <row r="3453" spans="7:7">
      <c r="G3453" s="52"/>
    </row>
    <row r="3454" spans="7:7">
      <c r="G3454" s="52"/>
    </row>
    <row r="3455" spans="7:7">
      <c r="G3455" s="52"/>
    </row>
    <row r="3456" spans="7:7">
      <c r="G3456" s="52"/>
    </row>
    <row r="3457" spans="7:7">
      <c r="G3457" s="52"/>
    </row>
    <row r="3458" spans="7:7">
      <c r="G3458" s="52"/>
    </row>
    <row r="3459" spans="7:7">
      <c r="G3459" s="52"/>
    </row>
    <row r="3460" spans="7:7">
      <c r="G3460" s="52"/>
    </row>
    <row r="3461" spans="7:7">
      <c r="G3461" s="52"/>
    </row>
    <row r="3462" spans="7:7">
      <c r="G3462" s="52"/>
    </row>
    <row r="3463" spans="7:7">
      <c r="G3463" s="52"/>
    </row>
    <row r="3464" spans="7:7">
      <c r="G3464" s="52"/>
    </row>
    <row r="3465" spans="7:7">
      <c r="G3465" s="52"/>
    </row>
    <row r="3466" spans="7:7">
      <c r="G3466" s="52"/>
    </row>
    <row r="3467" spans="7:7">
      <c r="G3467" s="52"/>
    </row>
    <row r="3468" spans="7:7">
      <c r="G3468" s="52"/>
    </row>
    <row r="3469" spans="7:7">
      <c r="G3469" s="52"/>
    </row>
    <row r="3470" spans="7:7">
      <c r="G3470" s="52"/>
    </row>
    <row r="3471" spans="7:7">
      <c r="G3471" s="52"/>
    </row>
    <row r="3472" spans="7:7">
      <c r="G3472" s="52"/>
    </row>
    <row r="3473" spans="7:7">
      <c r="G3473" s="52"/>
    </row>
    <row r="3474" spans="7:7">
      <c r="G3474" s="52"/>
    </row>
    <row r="3475" spans="7:7">
      <c r="G3475" s="52"/>
    </row>
    <row r="3476" spans="7:7">
      <c r="G3476" s="52"/>
    </row>
    <row r="3477" spans="7:7">
      <c r="G3477" s="52"/>
    </row>
    <row r="3478" spans="7:7">
      <c r="G3478" s="52"/>
    </row>
    <row r="3479" spans="7:7">
      <c r="G3479" s="52"/>
    </row>
    <row r="3480" spans="7:7">
      <c r="G3480" s="52"/>
    </row>
    <row r="3481" spans="7:7">
      <c r="G3481" s="52"/>
    </row>
    <row r="3482" spans="7:7">
      <c r="G3482" s="52"/>
    </row>
    <row r="3483" spans="7:7">
      <c r="G3483" s="52"/>
    </row>
    <row r="3484" spans="7:7">
      <c r="G3484" s="52"/>
    </row>
    <row r="3485" spans="7:7">
      <c r="G3485" s="52"/>
    </row>
    <row r="3486" spans="7:7">
      <c r="G3486" s="52"/>
    </row>
    <row r="3487" spans="7:7">
      <c r="G3487" s="52"/>
    </row>
    <row r="3488" spans="7:7">
      <c r="G3488" s="52"/>
    </row>
    <row r="3489" spans="7:7">
      <c r="G3489" s="52"/>
    </row>
    <row r="3490" spans="7:7">
      <c r="G3490" s="52"/>
    </row>
    <row r="3491" spans="7:7">
      <c r="G3491" s="52"/>
    </row>
    <row r="3492" spans="7:7">
      <c r="G3492" s="52"/>
    </row>
    <row r="3493" spans="7:7">
      <c r="G3493" s="52"/>
    </row>
    <row r="3494" spans="7:7">
      <c r="G3494" s="52"/>
    </row>
    <row r="3495" spans="7:7">
      <c r="G3495" s="52"/>
    </row>
    <row r="3496" spans="7:7">
      <c r="G3496" s="52"/>
    </row>
    <row r="3497" spans="7:7">
      <c r="G3497" s="52"/>
    </row>
    <row r="3498" spans="7:7">
      <c r="G3498" s="52"/>
    </row>
    <row r="3499" spans="7:7">
      <c r="G3499" s="52"/>
    </row>
    <row r="3500" spans="7:7">
      <c r="G3500" s="52"/>
    </row>
    <row r="3501" spans="7:7">
      <c r="G3501" s="52"/>
    </row>
    <row r="3502" spans="7:7">
      <c r="G3502" s="52"/>
    </row>
    <row r="3503" spans="7:7">
      <c r="G3503" s="52"/>
    </row>
    <row r="3504" spans="7:7">
      <c r="G3504" s="52"/>
    </row>
    <row r="3505" spans="7:7">
      <c r="G3505" s="52"/>
    </row>
    <row r="3506" spans="7:7">
      <c r="G3506" s="52"/>
    </row>
    <row r="3507" spans="7:7">
      <c r="G3507" s="52"/>
    </row>
    <row r="3508" spans="7:7">
      <c r="G3508" s="52"/>
    </row>
    <row r="3509" spans="7:7">
      <c r="G3509" s="52"/>
    </row>
    <row r="3510" spans="7:7">
      <c r="G3510" s="52"/>
    </row>
    <row r="3511" spans="7:7">
      <c r="G3511" s="52"/>
    </row>
    <row r="3512" spans="7:7">
      <c r="G3512" s="52"/>
    </row>
    <row r="3513" spans="7:7">
      <c r="G3513" s="52"/>
    </row>
    <row r="3514" spans="7:7">
      <c r="G3514" s="52"/>
    </row>
    <row r="3515" spans="7:7">
      <c r="G3515" s="52"/>
    </row>
    <row r="3516" spans="7:7">
      <c r="G3516" s="52"/>
    </row>
    <row r="3517" spans="7:7">
      <c r="G3517" s="52"/>
    </row>
    <row r="3518" spans="7:7">
      <c r="G3518" s="52"/>
    </row>
    <row r="3519" spans="7:7">
      <c r="G3519" s="52"/>
    </row>
    <row r="3520" spans="7:7">
      <c r="G3520" s="52"/>
    </row>
    <row r="3521" spans="7:7">
      <c r="G3521" s="52"/>
    </row>
    <row r="3522" spans="7:7">
      <c r="G3522" s="52"/>
    </row>
    <row r="3523" spans="7:7">
      <c r="G3523" s="52"/>
    </row>
    <row r="3524" spans="7:7">
      <c r="G3524" s="52"/>
    </row>
    <row r="3525" spans="7:7">
      <c r="G3525" s="52"/>
    </row>
    <row r="3526" spans="7:7">
      <c r="G3526" s="52"/>
    </row>
    <row r="3527" spans="7:7">
      <c r="G3527" s="52"/>
    </row>
    <row r="3528" spans="7:7">
      <c r="G3528" s="52"/>
    </row>
    <row r="3529" spans="7:7">
      <c r="G3529" s="52"/>
    </row>
    <row r="3530" spans="7:7">
      <c r="G3530" s="52"/>
    </row>
    <row r="3531" spans="7:7">
      <c r="G3531" s="52"/>
    </row>
    <row r="3532" spans="7:7">
      <c r="G3532" s="52"/>
    </row>
    <row r="3533" spans="7:7">
      <c r="G3533" s="52"/>
    </row>
    <row r="3534" spans="7:7">
      <c r="G3534" s="52"/>
    </row>
    <row r="3535" spans="7:7">
      <c r="G3535" s="52"/>
    </row>
    <row r="3536" spans="7:7">
      <c r="G3536" s="52"/>
    </row>
    <row r="3537" spans="7:7">
      <c r="G3537" s="52"/>
    </row>
    <row r="3538" spans="7:7">
      <c r="G3538" s="52"/>
    </row>
    <row r="3539" spans="7:7">
      <c r="G3539" s="52"/>
    </row>
    <row r="3540" spans="7:7">
      <c r="G3540" s="52"/>
    </row>
    <row r="3541" spans="7:7">
      <c r="G3541" s="52"/>
    </row>
    <row r="3542" spans="7:7">
      <c r="G3542" s="52"/>
    </row>
    <row r="3543" spans="7:7">
      <c r="G3543" s="52"/>
    </row>
    <row r="3544" spans="7:7">
      <c r="G3544" s="52"/>
    </row>
    <row r="3545" spans="7:7">
      <c r="G3545" s="52"/>
    </row>
    <row r="3546" spans="7:7">
      <c r="G3546" s="52"/>
    </row>
    <row r="3547" spans="7:7">
      <c r="G3547" s="52"/>
    </row>
    <row r="3548" spans="7:7">
      <c r="G3548" s="52"/>
    </row>
    <row r="3549" spans="7:7">
      <c r="G3549" s="52"/>
    </row>
    <row r="3550" spans="7:7">
      <c r="G3550" s="52"/>
    </row>
    <row r="3551" spans="7:7">
      <c r="G3551" s="52"/>
    </row>
    <row r="3552" spans="7:7">
      <c r="G3552" s="52"/>
    </row>
    <row r="3553" spans="7:7">
      <c r="G3553" s="52"/>
    </row>
    <row r="3554" spans="7:7">
      <c r="G3554" s="52"/>
    </row>
    <row r="3555" spans="7:7">
      <c r="G3555" s="52"/>
    </row>
    <row r="3556" spans="7:7">
      <c r="G3556" s="52"/>
    </row>
    <row r="3557" spans="7:7">
      <c r="G3557" s="52"/>
    </row>
    <row r="3558" spans="7:7">
      <c r="G3558" s="52"/>
    </row>
    <row r="3559" spans="7:7">
      <c r="G3559" s="52"/>
    </row>
    <row r="3560" spans="7:7">
      <c r="G3560" s="52"/>
    </row>
    <row r="3561" spans="7:7">
      <c r="G3561" s="52"/>
    </row>
    <row r="3562" spans="7:7">
      <c r="G3562" s="52"/>
    </row>
    <row r="3563" spans="7:7">
      <c r="G3563" s="52"/>
    </row>
    <row r="3564" spans="7:7">
      <c r="G3564" s="52"/>
    </row>
    <row r="3565" spans="7:7">
      <c r="G3565" s="52"/>
    </row>
    <row r="3566" spans="7:7">
      <c r="G3566" s="52"/>
    </row>
    <row r="3567" spans="7:7">
      <c r="G3567" s="52"/>
    </row>
    <row r="3568" spans="7:7">
      <c r="G3568" s="52"/>
    </row>
    <row r="3569" spans="7:7">
      <c r="G3569" s="52"/>
    </row>
    <row r="3570" spans="7:7">
      <c r="G3570" s="52"/>
    </row>
    <row r="3571" spans="7:7">
      <c r="G3571" s="52"/>
    </row>
    <row r="3572" spans="7:7">
      <c r="G3572" s="52"/>
    </row>
    <row r="3573" spans="7:7">
      <c r="G3573" s="52"/>
    </row>
    <row r="3574" spans="7:7">
      <c r="G3574" s="52"/>
    </row>
    <row r="3575" spans="7:7">
      <c r="G3575" s="52"/>
    </row>
    <row r="3576" spans="7:7">
      <c r="G3576" s="52"/>
    </row>
    <row r="3577" spans="7:7">
      <c r="G3577" s="52"/>
    </row>
    <row r="3578" spans="7:7">
      <c r="G3578" s="52"/>
    </row>
    <row r="3579" spans="7:7">
      <c r="G3579" s="52"/>
    </row>
    <row r="3580" spans="7:7">
      <c r="G3580" s="52"/>
    </row>
    <row r="3581" spans="7:7">
      <c r="G3581" s="52"/>
    </row>
    <row r="3582" spans="7:7">
      <c r="G3582" s="52"/>
    </row>
    <row r="3583" spans="7:7">
      <c r="G3583" s="52"/>
    </row>
    <row r="3584" spans="7:7">
      <c r="G3584" s="52"/>
    </row>
    <row r="3585" spans="7:7">
      <c r="G3585" s="52"/>
    </row>
    <row r="3586" spans="7:7">
      <c r="G3586" s="52"/>
    </row>
    <row r="3587" spans="7:7">
      <c r="G3587" s="52"/>
    </row>
    <row r="3588" spans="7:7">
      <c r="G3588" s="52"/>
    </row>
    <row r="3589" spans="7:7">
      <c r="G3589" s="52"/>
    </row>
    <row r="3590" spans="7:7">
      <c r="G3590" s="52"/>
    </row>
    <row r="3591" spans="7:7">
      <c r="G3591" s="52"/>
    </row>
    <row r="3592" spans="7:7">
      <c r="G3592" s="52"/>
    </row>
    <row r="3593" spans="7:7">
      <c r="G3593" s="52"/>
    </row>
    <row r="3594" spans="7:7">
      <c r="G3594" s="52"/>
    </row>
    <row r="3595" spans="7:7">
      <c r="G3595" s="52"/>
    </row>
    <row r="3596" spans="7:7">
      <c r="G3596" s="52"/>
    </row>
    <row r="3597" spans="7:7">
      <c r="G3597" s="52"/>
    </row>
    <row r="3598" spans="7:7">
      <c r="G3598" s="52"/>
    </row>
    <row r="3599" spans="7:7">
      <c r="G3599" s="52"/>
    </row>
    <row r="3600" spans="7:7">
      <c r="G3600" s="52"/>
    </row>
    <row r="3601" spans="7:7">
      <c r="G3601" s="52"/>
    </row>
    <row r="3602" spans="7:7">
      <c r="G3602" s="52"/>
    </row>
    <row r="3603" spans="7:7">
      <c r="G3603" s="52"/>
    </row>
    <row r="3604" spans="7:7">
      <c r="G3604" s="52"/>
    </row>
    <row r="3605" spans="7:7">
      <c r="G3605" s="52"/>
    </row>
    <row r="3606" spans="7:7">
      <c r="G3606" s="52"/>
    </row>
    <row r="3607" spans="7:7">
      <c r="G3607" s="52"/>
    </row>
    <row r="3608" spans="7:7">
      <c r="G3608" s="52"/>
    </row>
    <row r="3609" spans="7:7">
      <c r="G3609" s="52"/>
    </row>
    <row r="3610" spans="7:7">
      <c r="G3610" s="52"/>
    </row>
    <row r="3611" spans="7:7">
      <c r="G3611" s="52"/>
    </row>
    <row r="3612" spans="7:7">
      <c r="G3612" s="52"/>
    </row>
    <row r="3613" spans="7:7">
      <c r="G3613" s="52"/>
    </row>
    <row r="3614" spans="7:7">
      <c r="G3614" s="52"/>
    </row>
    <row r="3615" spans="7:7">
      <c r="G3615" s="52"/>
    </row>
    <row r="3616" spans="7:7">
      <c r="G3616" s="52"/>
    </row>
    <row r="3617" spans="7:7">
      <c r="G3617" s="52"/>
    </row>
    <row r="3618" spans="7:7">
      <c r="G3618" s="52"/>
    </row>
    <row r="3619" spans="7:7">
      <c r="G3619" s="52"/>
    </row>
    <row r="3620" spans="7:7">
      <c r="G3620" s="52"/>
    </row>
    <row r="3621" spans="7:7">
      <c r="G3621" s="52"/>
    </row>
    <row r="3622" spans="7:7">
      <c r="G3622" s="52"/>
    </row>
    <row r="3623" spans="7:7">
      <c r="G3623" s="52"/>
    </row>
    <row r="3624" spans="7:7">
      <c r="G3624" s="52"/>
    </row>
    <row r="3625" spans="7:7">
      <c r="G3625" s="52"/>
    </row>
    <row r="3626" spans="7:7">
      <c r="G3626" s="52"/>
    </row>
    <row r="3627" spans="7:7">
      <c r="G3627" s="52"/>
    </row>
    <row r="3628" spans="7:7">
      <c r="G3628" s="52"/>
    </row>
    <row r="3629" spans="7:7">
      <c r="G3629" s="52"/>
    </row>
    <row r="3630" spans="7:7">
      <c r="G3630" s="52"/>
    </row>
    <row r="3631" spans="7:7">
      <c r="G3631" s="52"/>
    </row>
    <row r="3632" spans="7:7">
      <c r="G3632" s="52"/>
    </row>
    <row r="3633" spans="7:7">
      <c r="G3633" s="52"/>
    </row>
    <row r="3634" spans="7:7">
      <c r="G3634" s="52"/>
    </row>
    <row r="3635" spans="7:7">
      <c r="G3635" s="52"/>
    </row>
    <row r="3636" spans="7:7">
      <c r="G3636" s="52"/>
    </row>
    <row r="3637" spans="7:7">
      <c r="G3637" s="52"/>
    </row>
    <row r="3638" spans="7:7">
      <c r="G3638" s="52"/>
    </row>
    <row r="3639" spans="7:7">
      <c r="G3639" s="52"/>
    </row>
    <row r="3640" spans="7:7">
      <c r="G3640" s="52"/>
    </row>
    <row r="3641" spans="7:7">
      <c r="G3641" s="52"/>
    </row>
    <row r="3642" spans="7:7">
      <c r="G3642" s="52"/>
    </row>
    <row r="3643" spans="7:7">
      <c r="G3643" s="52"/>
    </row>
    <row r="3644" spans="7:7">
      <c r="G3644" s="52"/>
    </row>
    <row r="3645" spans="7:7">
      <c r="G3645" s="52"/>
    </row>
    <row r="3646" spans="7:7">
      <c r="G3646" s="52"/>
    </row>
    <row r="3647" spans="7:7">
      <c r="G3647" s="52"/>
    </row>
    <row r="3648" spans="7:7">
      <c r="G3648" s="52"/>
    </row>
    <row r="3649" spans="7:7">
      <c r="G3649" s="52"/>
    </row>
    <row r="3650" spans="7:7">
      <c r="G3650" s="52"/>
    </row>
    <row r="3651" spans="7:7">
      <c r="G3651" s="52"/>
    </row>
    <row r="3652" spans="7:7">
      <c r="G3652" s="52"/>
    </row>
    <row r="3653" spans="7:7">
      <c r="G3653" s="52"/>
    </row>
    <row r="3654" spans="7:7">
      <c r="G3654" s="52"/>
    </row>
    <row r="3655" spans="7:7">
      <c r="G3655" s="52"/>
    </row>
    <row r="3656" spans="7:7">
      <c r="G3656" s="52"/>
    </row>
    <row r="3657" spans="7:7">
      <c r="G3657" s="52"/>
    </row>
    <row r="3658" spans="7:7">
      <c r="G3658" s="52"/>
    </row>
    <row r="3659" spans="7:7">
      <c r="G3659" s="52"/>
    </row>
    <row r="3660" spans="7:7">
      <c r="G3660" s="52"/>
    </row>
    <row r="3661" spans="7:7">
      <c r="G3661" s="52"/>
    </row>
    <row r="3662" spans="7:7">
      <c r="G3662" s="52"/>
    </row>
    <row r="3663" spans="7:7">
      <c r="G3663" s="52"/>
    </row>
    <row r="3664" spans="7:7">
      <c r="G3664" s="52"/>
    </row>
    <row r="3665" spans="7:7">
      <c r="G3665" s="52"/>
    </row>
    <row r="3666" spans="7:7">
      <c r="G3666" s="52"/>
    </row>
    <row r="3667" spans="7:7">
      <c r="G3667" s="52"/>
    </row>
    <row r="3668" spans="7:7">
      <c r="G3668" s="52"/>
    </row>
    <row r="3669" spans="7:7">
      <c r="G3669" s="52"/>
    </row>
    <row r="3670" spans="7:7">
      <c r="G3670" s="52"/>
    </row>
    <row r="3671" spans="7:7">
      <c r="G3671" s="52"/>
    </row>
    <row r="3672" spans="7:7">
      <c r="G3672" s="52"/>
    </row>
    <row r="3673" spans="7:7">
      <c r="G3673" s="52"/>
    </row>
    <row r="3674" spans="7:7">
      <c r="G3674" s="52"/>
    </row>
    <row r="3675" spans="7:7">
      <c r="G3675" s="52"/>
    </row>
    <row r="3676" spans="7:7">
      <c r="G3676" s="52"/>
    </row>
    <row r="3677" spans="7:7">
      <c r="G3677" s="52"/>
    </row>
    <row r="3678" spans="7:7">
      <c r="G3678" s="52"/>
    </row>
    <row r="3679" spans="7:7">
      <c r="G3679" s="52"/>
    </row>
    <row r="3680" spans="7:7">
      <c r="G3680" s="52"/>
    </row>
    <row r="3681" spans="7:7">
      <c r="G3681" s="52"/>
    </row>
    <row r="3682" spans="7:7">
      <c r="G3682" s="52"/>
    </row>
    <row r="3683" spans="7:7">
      <c r="G3683" s="52"/>
    </row>
    <row r="3684" spans="7:7">
      <c r="G3684" s="52"/>
    </row>
    <row r="3685" spans="7:7">
      <c r="G3685" s="52"/>
    </row>
    <row r="3686" spans="7:7">
      <c r="G3686" s="52"/>
    </row>
    <row r="3687" spans="7:7">
      <c r="G3687" s="52"/>
    </row>
    <row r="3688" spans="7:7">
      <c r="G3688" s="52"/>
    </row>
    <row r="3689" spans="7:7">
      <c r="G3689" s="52"/>
    </row>
    <row r="3690" spans="7:7">
      <c r="G3690" s="52"/>
    </row>
    <row r="3691" spans="7:7">
      <c r="G3691" s="52"/>
    </row>
    <row r="3692" spans="7:7">
      <c r="G3692" s="52"/>
    </row>
    <row r="3693" spans="7:7">
      <c r="G3693" s="52"/>
    </row>
    <row r="3694" spans="7:7">
      <c r="G3694" s="52"/>
    </row>
    <row r="3695" spans="7:7">
      <c r="G3695" s="52"/>
    </row>
    <row r="3696" spans="7:7">
      <c r="G3696" s="52"/>
    </row>
    <row r="3697" spans="7:7">
      <c r="G3697" s="52"/>
    </row>
    <row r="3698" spans="7:7">
      <c r="G3698" s="52"/>
    </row>
    <row r="3699" spans="7:7">
      <c r="G3699" s="52"/>
    </row>
    <row r="3700" spans="7:7">
      <c r="G3700" s="52"/>
    </row>
    <row r="3701" spans="7:7">
      <c r="G3701" s="52"/>
    </row>
    <row r="3702" spans="7:7">
      <c r="G3702" s="52"/>
    </row>
    <row r="3703" spans="7:7">
      <c r="G3703" s="52"/>
    </row>
    <row r="3704" spans="7:7">
      <c r="G3704" s="52"/>
    </row>
    <row r="3705" spans="7:7">
      <c r="G3705" s="52"/>
    </row>
    <row r="3706" spans="7:7">
      <c r="G3706" s="52"/>
    </row>
    <row r="3707" spans="7:7">
      <c r="G3707" s="52"/>
    </row>
    <row r="3708" spans="7:7">
      <c r="G3708" s="52"/>
    </row>
    <row r="3709" spans="7:7">
      <c r="G3709" s="52"/>
    </row>
    <row r="3710" spans="7:7">
      <c r="G3710" s="52"/>
    </row>
    <row r="3711" spans="7:7">
      <c r="G3711" s="52"/>
    </row>
    <row r="3712" spans="7:7">
      <c r="G3712" s="52"/>
    </row>
    <row r="3713" spans="7:7">
      <c r="G3713" s="52"/>
    </row>
    <row r="3714" spans="7:7">
      <c r="G3714" s="52"/>
    </row>
    <row r="3715" spans="7:7">
      <c r="G3715" s="52"/>
    </row>
    <row r="3716" spans="7:7">
      <c r="G3716" s="52"/>
    </row>
    <row r="3717" spans="7:7">
      <c r="G3717" s="52"/>
    </row>
    <row r="3718" spans="7:7">
      <c r="G3718" s="52"/>
    </row>
    <row r="3719" spans="7:7">
      <c r="G3719" s="52"/>
    </row>
    <row r="3720" spans="7:7">
      <c r="G3720" s="52"/>
    </row>
    <row r="3721" spans="7:7">
      <c r="G3721" s="52"/>
    </row>
    <row r="3722" spans="7:7">
      <c r="G3722" s="52"/>
    </row>
    <row r="3723" spans="7:7">
      <c r="G3723" s="52"/>
    </row>
    <row r="3724" spans="7:7">
      <c r="G3724" s="52"/>
    </row>
    <row r="3725" spans="7:7">
      <c r="G3725" s="52"/>
    </row>
    <row r="3726" spans="7:7">
      <c r="G3726" s="52"/>
    </row>
    <row r="3727" spans="7:7">
      <c r="G3727" s="52"/>
    </row>
    <row r="3728" spans="7:7">
      <c r="G3728" s="52"/>
    </row>
    <row r="3729" spans="7:7">
      <c r="G3729" s="52"/>
    </row>
    <row r="3730" spans="7:7">
      <c r="G3730" s="52"/>
    </row>
    <row r="3731" spans="7:7">
      <c r="G3731" s="52"/>
    </row>
    <row r="3732" spans="7:7">
      <c r="G3732" s="52"/>
    </row>
    <row r="3733" spans="7:7">
      <c r="G3733" s="52"/>
    </row>
    <row r="3734" spans="7:7">
      <c r="G3734" s="52"/>
    </row>
    <row r="3735" spans="7:7">
      <c r="G3735" s="52"/>
    </row>
    <row r="3736" spans="7:7">
      <c r="G3736" s="52"/>
    </row>
    <row r="3737" spans="7:7">
      <c r="G3737" s="52"/>
    </row>
    <row r="3738" spans="7:7">
      <c r="G3738" s="52"/>
    </row>
    <row r="3739" spans="7:7">
      <c r="G3739" s="52"/>
    </row>
    <row r="3740" spans="7:7">
      <c r="G3740" s="52"/>
    </row>
    <row r="3741" spans="7:7">
      <c r="G3741" s="52"/>
    </row>
    <row r="3742" spans="7:7">
      <c r="G3742" s="52"/>
    </row>
    <row r="3743" spans="7:7">
      <c r="G3743" s="52"/>
    </row>
    <row r="3744" spans="7:7">
      <c r="G3744" s="52"/>
    </row>
    <row r="3745" spans="7:7">
      <c r="G3745" s="52"/>
    </row>
    <row r="3746" spans="7:7">
      <c r="G3746" s="52"/>
    </row>
    <row r="3747" spans="7:7">
      <c r="G3747" s="52"/>
    </row>
    <row r="3748" spans="7:7">
      <c r="G3748" s="52"/>
    </row>
    <row r="3749" spans="7:7">
      <c r="G3749" s="52"/>
    </row>
    <row r="3750" spans="7:7">
      <c r="G3750" s="52"/>
    </row>
    <row r="3751" spans="7:7">
      <c r="G3751" s="52"/>
    </row>
    <row r="3752" spans="7:7">
      <c r="G3752" s="52"/>
    </row>
    <row r="3753" spans="7:7">
      <c r="G3753" s="52"/>
    </row>
    <row r="3754" spans="7:7">
      <c r="G3754" s="52"/>
    </row>
    <row r="3755" spans="7:7">
      <c r="G3755" s="52"/>
    </row>
    <row r="3756" spans="7:7">
      <c r="G3756" s="52"/>
    </row>
    <row r="3757" spans="7:7">
      <c r="G3757" s="52"/>
    </row>
    <row r="3758" spans="7:7">
      <c r="G3758" s="52"/>
    </row>
    <row r="3759" spans="7:7">
      <c r="G3759" s="52"/>
    </row>
    <row r="3760" spans="7:7">
      <c r="G3760" s="52"/>
    </row>
    <row r="3761" spans="7:7">
      <c r="G3761" s="52"/>
    </row>
    <row r="3762" spans="7:7">
      <c r="G3762" s="52"/>
    </row>
    <row r="3763" spans="7:7">
      <c r="G3763" s="52"/>
    </row>
    <row r="3764" spans="7:7">
      <c r="G3764" s="52"/>
    </row>
    <row r="3765" spans="7:7">
      <c r="G3765" s="52"/>
    </row>
    <row r="3766" spans="7:7">
      <c r="G3766" s="52"/>
    </row>
    <row r="3767" spans="7:7">
      <c r="G3767" s="52"/>
    </row>
    <row r="3768" spans="7:7">
      <c r="G3768" s="52"/>
    </row>
    <row r="3769" spans="7:7">
      <c r="G3769" s="52"/>
    </row>
    <row r="3770" spans="7:7">
      <c r="G3770" s="52"/>
    </row>
    <row r="3771" spans="7:7">
      <c r="G3771" s="52"/>
    </row>
    <row r="3772" spans="7:7">
      <c r="G3772" s="52"/>
    </row>
    <row r="3773" spans="7:7">
      <c r="G3773" s="52"/>
    </row>
    <row r="3774" spans="7:7">
      <c r="G3774" s="52"/>
    </row>
    <row r="3775" spans="7:7">
      <c r="G3775" s="52"/>
    </row>
    <row r="3776" spans="7:7">
      <c r="G3776" s="52"/>
    </row>
    <row r="3777" spans="7:7">
      <c r="G3777" s="52"/>
    </row>
    <row r="3778" spans="7:7">
      <c r="G3778" s="52"/>
    </row>
    <row r="3779" spans="7:7">
      <c r="G3779" s="52"/>
    </row>
    <row r="3780" spans="7:7">
      <c r="G3780" s="52"/>
    </row>
    <row r="3781" spans="7:7">
      <c r="G3781" s="52"/>
    </row>
    <row r="3782" spans="7:7">
      <c r="G3782" s="52"/>
    </row>
    <row r="3783" spans="7:7">
      <c r="G3783" s="52"/>
    </row>
    <row r="3784" spans="7:7">
      <c r="G3784" s="52"/>
    </row>
    <row r="3785" spans="7:7">
      <c r="G3785" s="52"/>
    </row>
    <row r="3786" spans="7:7">
      <c r="G3786" s="52"/>
    </row>
    <row r="3787" spans="7:7">
      <c r="G3787" s="52"/>
    </row>
    <row r="3788" spans="7:7">
      <c r="G3788" s="52"/>
    </row>
    <row r="3789" spans="7:7">
      <c r="G3789" s="52"/>
    </row>
    <row r="3790" spans="7:7">
      <c r="G3790" s="52"/>
    </row>
    <row r="3791" spans="7:7">
      <c r="G3791" s="52"/>
    </row>
    <row r="3792" spans="7:7">
      <c r="G3792" s="52"/>
    </row>
    <row r="3793" spans="7:7">
      <c r="G3793" s="52"/>
    </row>
    <row r="3794" spans="7:7">
      <c r="G3794" s="52"/>
    </row>
    <row r="3795" spans="7:7">
      <c r="G3795" s="52"/>
    </row>
    <row r="3796" spans="7:7">
      <c r="G3796" s="52"/>
    </row>
    <row r="3797" spans="7:7">
      <c r="G3797" s="52"/>
    </row>
    <row r="3798" spans="7:7">
      <c r="G3798" s="52"/>
    </row>
    <row r="3799" spans="7:7">
      <c r="G3799" s="52"/>
    </row>
    <row r="3800" spans="7:7">
      <c r="G3800" s="52"/>
    </row>
    <row r="3801" spans="7:7">
      <c r="G3801" s="52"/>
    </row>
    <row r="3802" spans="7:7">
      <c r="G3802" s="52"/>
    </row>
    <row r="3803" spans="7:7">
      <c r="G3803" s="52"/>
    </row>
    <row r="3804" spans="7:7">
      <c r="G3804" s="52"/>
    </row>
    <row r="3805" spans="7:7">
      <c r="G3805" s="52"/>
    </row>
    <row r="3806" spans="7:7">
      <c r="G3806" s="52"/>
    </row>
    <row r="3807" spans="7:7">
      <c r="G3807" s="52"/>
    </row>
    <row r="3808" spans="7:7">
      <c r="G3808" s="52"/>
    </row>
    <row r="3809" spans="7:7">
      <c r="G3809" s="52"/>
    </row>
    <row r="3810" spans="7:7">
      <c r="G3810" s="52"/>
    </row>
    <row r="3811" spans="7:7">
      <c r="G3811" s="52"/>
    </row>
    <row r="3812" spans="7:7">
      <c r="G3812" s="52"/>
    </row>
    <row r="3813" spans="7:7">
      <c r="G3813" s="52"/>
    </row>
    <row r="3814" spans="7:7">
      <c r="G3814" s="52"/>
    </row>
    <row r="3815" spans="7:7">
      <c r="G3815" s="52"/>
    </row>
    <row r="3816" spans="7:7">
      <c r="G3816" s="52"/>
    </row>
    <row r="3817" spans="7:7">
      <c r="G3817" s="52"/>
    </row>
    <row r="3818" spans="7:7">
      <c r="G3818" s="52"/>
    </row>
    <row r="3819" spans="7:7">
      <c r="G3819" s="52"/>
    </row>
    <row r="3820" spans="7:7">
      <c r="G3820" s="52"/>
    </row>
    <row r="3821" spans="7:7">
      <c r="G3821" s="52"/>
    </row>
    <row r="3822" spans="7:7">
      <c r="G3822" s="52"/>
    </row>
    <row r="3823" spans="7:7">
      <c r="G3823" s="52"/>
    </row>
    <row r="3824" spans="7:7">
      <c r="G3824" s="52"/>
    </row>
    <row r="3825" spans="7:7">
      <c r="G3825" s="52"/>
    </row>
    <row r="3826" spans="7:7">
      <c r="G3826" s="52"/>
    </row>
    <row r="3827" spans="7:7">
      <c r="G3827" s="52"/>
    </row>
    <row r="3828" spans="7:7">
      <c r="G3828" s="52"/>
    </row>
    <row r="3829" spans="7:7">
      <c r="G3829" s="52"/>
    </row>
    <row r="3830" spans="7:7">
      <c r="G3830" s="52"/>
    </row>
    <row r="3831" spans="7:7">
      <c r="G3831" s="52"/>
    </row>
    <row r="3832" spans="7:7">
      <c r="G3832" s="52"/>
    </row>
    <row r="3833" spans="7:7">
      <c r="G3833" s="52"/>
    </row>
    <row r="3834" spans="7:7">
      <c r="G3834" s="52"/>
    </row>
    <row r="3835" spans="7:7">
      <c r="G3835" s="52"/>
    </row>
    <row r="3836" spans="7:7">
      <c r="G3836" s="52"/>
    </row>
    <row r="3837" spans="7:7">
      <c r="G3837" s="52"/>
    </row>
    <row r="3838" spans="7:7">
      <c r="G3838" s="52"/>
    </row>
    <row r="3839" spans="7:7">
      <c r="G3839" s="52"/>
    </row>
    <row r="3840" spans="7:7">
      <c r="G3840" s="52"/>
    </row>
    <row r="3841" spans="7:7">
      <c r="G3841" s="52"/>
    </row>
    <row r="3842" spans="7:7">
      <c r="G3842" s="52"/>
    </row>
    <row r="3843" spans="7:7">
      <c r="G3843" s="52"/>
    </row>
    <row r="3844" spans="7:7">
      <c r="G3844" s="52"/>
    </row>
    <row r="3845" spans="7:7">
      <c r="G3845" s="52"/>
    </row>
    <row r="3846" spans="7:7">
      <c r="G3846" s="52"/>
    </row>
    <row r="3847" spans="7:7">
      <c r="G3847" s="52"/>
    </row>
    <row r="3848" spans="7:7">
      <c r="G3848" s="52"/>
    </row>
    <row r="3849" spans="7:7">
      <c r="G3849" s="52"/>
    </row>
    <row r="3850" spans="7:7">
      <c r="G3850" s="52"/>
    </row>
    <row r="3851" spans="7:7">
      <c r="G3851" s="52"/>
    </row>
    <row r="3852" spans="7:7">
      <c r="G3852" s="52"/>
    </row>
    <row r="3853" spans="7:7">
      <c r="G3853" s="52"/>
    </row>
    <row r="3854" spans="7:7">
      <c r="G3854" s="52"/>
    </row>
    <row r="3855" spans="7:7">
      <c r="G3855" s="52"/>
    </row>
    <row r="3856" spans="7:7">
      <c r="G3856" s="52"/>
    </row>
    <row r="3857" spans="7:7">
      <c r="G3857" s="52"/>
    </row>
    <row r="3858" spans="7:7">
      <c r="G3858" s="52"/>
    </row>
    <row r="3859" spans="7:7">
      <c r="G3859" s="52"/>
    </row>
    <row r="3860" spans="7:7">
      <c r="G3860" s="52"/>
    </row>
    <row r="3861" spans="7:7">
      <c r="G3861" s="52"/>
    </row>
    <row r="3862" spans="7:7">
      <c r="G3862" s="52"/>
    </row>
    <row r="3863" spans="7:7">
      <c r="G3863" s="52"/>
    </row>
    <row r="3864" spans="7:7">
      <c r="G3864" s="52"/>
    </row>
    <row r="3865" spans="7:7">
      <c r="G3865" s="52"/>
    </row>
    <row r="3866" spans="7:7">
      <c r="G3866" s="52"/>
    </row>
    <row r="3867" spans="7:7">
      <c r="G3867" s="52"/>
    </row>
    <row r="3868" spans="7:7">
      <c r="G3868" s="52"/>
    </row>
    <row r="3869" spans="7:7">
      <c r="G3869" s="52"/>
    </row>
    <row r="3870" spans="7:7">
      <c r="G3870" s="52"/>
    </row>
    <row r="3871" spans="7:7">
      <c r="G3871" s="52"/>
    </row>
    <row r="3872" spans="7:7">
      <c r="G3872" s="52"/>
    </row>
    <row r="3873" spans="7:7">
      <c r="G3873" s="52"/>
    </row>
    <row r="3874" spans="7:7">
      <c r="G3874" s="52"/>
    </row>
    <row r="3875" spans="7:7">
      <c r="G3875" s="52"/>
    </row>
    <row r="3876" spans="7:7">
      <c r="G3876" s="52"/>
    </row>
    <row r="3877" spans="7:7">
      <c r="G3877" s="52"/>
    </row>
    <row r="3878" spans="7:7">
      <c r="G3878" s="52"/>
    </row>
    <row r="3879" spans="7:7">
      <c r="G3879" s="52"/>
    </row>
    <row r="3880" spans="7:7">
      <c r="G3880" s="52"/>
    </row>
    <row r="3881" spans="7:7">
      <c r="G3881" s="52"/>
    </row>
    <row r="3882" spans="7:7">
      <c r="G3882" s="52"/>
    </row>
    <row r="3883" spans="7:7">
      <c r="G3883" s="52"/>
    </row>
    <row r="3884" spans="7:7">
      <c r="G3884" s="52"/>
    </row>
    <row r="3885" spans="7:7">
      <c r="G3885" s="52"/>
    </row>
    <row r="3886" spans="7:7">
      <c r="G3886" s="52"/>
    </row>
    <row r="3887" spans="7:7">
      <c r="G3887" s="52"/>
    </row>
    <row r="3888" spans="7:7">
      <c r="G3888" s="52"/>
    </row>
    <row r="3889" spans="7:7">
      <c r="G3889" s="52"/>
    </row>
    <row r="3890" spans="7:7">
      <c r="G3890" s="52"/>
    </row>
    <row r="3891" spans="7:7">
      <c r="G3891" s="52"/>
    </row>
    <row r="3892" spans="7:7">
      <c r="G3892" s="52"/>
    </row>
    <row r="3893" spans="7:7">
      <c r="G3893" s="52"/>
    </row>
    <row r="3894" spans="7:7">
      <c r="G3894" s="52"/>
    </row>
    <row r="3895" spans="7:7">
      <c r="G3895" s="52"/>
    </row>
    <row r="3896" spans="7:7">
      <c r="G3896" s="52"/>
    </row>
    <row r="3897" spans="7:7">
      <c r="G3897" s="52"/>
    </row>
    <row r="3898" spans="7:7">
      <c r="G3898" s="52"/>
    </row>
    <row r="3899" spans="7:7">
      <c r="G3899" s="52"/>
    </row>
    <row r="3900" spans="7:7">
      <c r="G3900" s="52"/>
    </row>
    <row r="3901" spans="7:7">
      <c r="G3901" s="52"/>
    </row>
    <row r="3902" spans="7:7">
      <c r="G3902" s="52"/>
    </row>
    <row r="3903" spans="7:7">
      <c r="G3903" s="52"/>
    </row>
    <row r="3904" spans="7:7">
      <c r="G3904" s="52"/>
    </row>
    <row r="3905" spans="7:7">
      <c r="G3905" s="52"/>
    </row>
    <row r="3906" spans="7:7">
      <c r="G3906" s="52"/>
    </row>
    <row r="3907" spans="7:7">
      <c r="G3907" s="52"/>
    </row>
    <row r="3908" spans="7:7">
      <c r="G3908" s="52"/>
    </row>
    <row r="3909" spans="7:7">
      <c r="G3909" s="52"/>
    </row>
    <row r="3910" spans="7:7">
      <c r="G3910" s="52"/>
    </row>
    <row r="3911" spans="7:7">
      <c r="G3911" s="52"/>
    </row>
    <row r="3912" spans="7:7">
      <c r="G3912" s="52"/>
    </row>
    <row r="3913" spans="7:7">
      <c r="G3913" s="52"/>
    </row>
    <row r="3914" spans="7:7">
      <c r="G3914" s="52"/>
    </row>
    <row r="3915" spans="7:7">
      <c r="G3915" s="52"/>
    </row>
    <row r="3916" spans="7:7">
      <c r="G3916" s="52"/>
    </row>
    <row r="3917" spans="7:7">
      <c r="G3917" s="52"/>
    </row>
    <row r="3918" spans="7:7">
      <c r="G3918" s="52"/>
    </row>
    <row r="3919" spans="7:7">
      <c r="G3919" s="52"/>
    </row>
    <row r="3920" spans="7:7">
      <c r="G3920" s="52"/>
    </row>
    <row r="3921" spans="7:7">
      <c r="G3921" s="52"/>
    </row>
    <row r="3922" spans="7:7">
      <c r="G3922" s="52"/>
    </row>
    <row r="3923" spans="7:7">
      <c r="G3923" s="52"/>
    </row>
    <row r="3924" spans="7:7">
      <c r="G3924" s="52"/>
    </row>
    <row r="3925" spans="7:7">
      <c r="G3925" s="52"/>
    </row>
    <row r="3926" spans="7:7">
      <c r="G3926" s="52"/>
    </row>
    <row r="3927" spans="7:7">
      <c r="G3927" s="52"/>
    </row>
    <row r="3928" spans="7:7">
      <c r="G3928" s="52"/>
    </row>
    <row r="3929" spans="7:7">
      <c r="G3929" s="52"/>
    </row>
    <row r="3930" spans="7:7">
      <c r="G3930" s="52"/>
    </row>
    <row r="3931" spans="7:7">
      <c r="G3931" s="52"/>
    </row>
    <row r="3932" spans="7:7">
      <c r="G3932" s="52"/>
    </row>
    <row r="3933" spans="7:7">
      <c r="G3933" s="52"/>
    </row>
    <row r="3934" spans="7:7">
      <c r="G3934" s="52"/>
    </row>
    <row r="3935" spans="7:7">
      <c r="G3935" s="52"/>
    </row>
    <row r="3936" spans="7:7">
      <c r="G3936" s="52"/>
    </row>
    <row r="3937" spans="7:7">
      <c r="G3937" s="52"/>
    </row>
    <row r="3938" spans="7:7">
      <c r="G3938" s="52"/>
    </row>
    <row r="3939" spans="7:7">
      <c r="G3939" s="52"/>
    </row>
    <row r="3940" spans="7:7">
      <c r="G3940" s="52"/>
    </row>
    <row r="3941" spans="7:7">
      <c r="G3941" s="52"/>
    </row>
    <row r="3942" spans="7:7">
      <c r="G3942" s="52"/>
    </row>
    <row r="3943" spans="7:7">
      <c r="G3943" s="52"/>
    </row>
    <row r="3944" spans="7:7">
      <c r="G3944" s="52"/>
    </row>
    <row r="3945" spans="7:7">
      <c r="G3945" s="52"/>
    </row>
    <row r="3946" spans="7:7">
      <c r="G3946" s="52"/>
    </row>
    <row r="3947" spans="7:7">
      <c r="G3947" s="52"/>
    </row>
    <row r="3948" spans="7:7">
      <c r="G3948" s="52"/>
    </row>
    <row r="3949" spans="7:7">
      <c r="G3949" s="52"/>
    </row>
    <row r="3950" spans="7:7">
      <c r="G3950" s="52"/>
    </row>
    <row r="3951" spans="7:7">
      <c r="G3951" s="52"/>
    </row>
    <row r="3952" spans="7:7">
      <c r="G3952" s="52"/>
    </row>
    <row r="3953" spans="7:7">
      <c r="G3953" s="52"/>
    </row>
    <row r="3954" spans="7:7">
      <c r="G3954" s="52"/>
    </row>
    <row r="3955" spans="7:7">
      <c r="G3955" s="52"/>
    </row>
    <row r="3956" spans="7:7">
      <c r="G3956" s="52"/>
    </row>
    <row r="3957" spans="7:7">
      <c r="G3957" s="52"/>
    </row>
    <row r="3958" spans="7:7">
      <c r="G3958" s="52"/>
    </row>
    <row r="3959" spans="7:7">
      <c r="G3959" s="52"/>
    </row>
    <row r="3960" spans="7:7">
      <c r="G3960" s="52"/>
    </row>
    <row r="3961" spans="7:7">
      <c r="G3961" s="52"/>
    </row>
    <row r="3962" spans="7:7">
      <c r="G3962" s="52"/>
    </row>
    <row r="3963" spans="7:7">
      <c r="G3963" s="52"/>
    </row>
    <row r="3964" spans="7:7">
      <c r="G3964" s="52"/>
    </row>
    <row r="3965" spans="7:7">
      <c r="G3965" s="52"/>
    </row>
    <row r="3966" spans="7:7">
      <c r="G3966" s="52"/>
    </row>
    <row r="3967" spans="7:7">
      <c r="G3967" s="52"/>
    </row>
    <row r="3968" spans="7:7">
      <c r="G3968" s="52"/>
    </row>
    <row r="3969" spans="7:7">
      <c r="G3969" s="52"/>
    </row>
    <row r="3970" spans="7:7">
      <c r="G3970" s="52"/>
    </row>
    <row r="3971" spans="7:7">
      <c r="G3971" s="52"/>
    </row>
    <row r="3972" spans="7:7">
      <c r="G3972" s="52"/>
    </row>
    <row r="3973" spans="7:7">
      <c r="G3973" s="52"/>
    </row>
    <row r="3974" spans="7:7">
      <c r="G3974" s="52"/>
    </row>
    <row r="3975" spans="7:7">
      <c r="G3975" s="52"/>
    </row>
    <row r="3976" spans="7:7">
      <c r="G3976" s="52"/>
    </row>
    <row r="3977" spans="7:7">
      <c r="G3977" s="52"/>
    </row>
    <row r="3978" spans="7:7">
      <c r="G3978" s="52"/>
    </row>
    <row r="3979" spans="7:7">
      <c r="G3979" s="52"/>
    </row>
    <row r="3980" spans="7:7">
      <c r="G3980" s="52"/>
    </row>
    <row r="3981" spans="7:7">
      <c r="G3981" s="52"/>
    </row>
    <row r="3982" spans="7:7">
      <c r="G3982" s="52"/>
    </row>
    <row r="3983" spans="7:7">
      <c r="G3983" s="52"/>
    </row>
    <row r="3984" spans="7:7">
      <c r="G3984" s="52"/>
    </row>
    <row r="3985" spans="7:7">
      <c r="G3985" s="52"/>
    </row>
    <row r="3986" spans="7:7">
      <c r="G3986" s="52"/>
    </row>
    <row r="3987" spans="7:7">
      <c r="G3987" s="52"/>
    </row>
    <row r="3988" spans="7:7">
      <c r="G3988" s="52"/>
    </row>
    <row r="3989" spans="7:7">
      <c r="G3989" s="52"/>
    </row>
    <row r="3990" spans="7:7">
      <c r="G3990" s="52"/>
    </row>
    <row r="3991" spans="7:7">
      <c r="G3991" s="52"/>
    </row>
    <row r="3992" spans="7:7">
      <c r="G3992" s="52"/>
    </row>
    <row r="3993" spans="7:7">
      <c r="G3993" s="52"/>
    </row>
    <row r="3994" spans="7:7">
      <c r="G3994" s="52"/>
    </row>
    <row r="3995" spans="7:7">
      <c r="G3995" s="52"/>
    </row>
    <row r="3996" spans="7:7">
      <c r="G3996" s="52"/>
    </row>
    <row r="3997" spans="7:7">
      <c r="G3997" s="52"/>
    </row>
    <row r="3998" spans="7:7">
      <c r="G3998" s="52"/>
    </row>
    <row r="3999" spans="7:7">
      <c r="G3999" s="52"/>
    </row>
    <row r="4000" spans="7:7">
      <c r="G4000" s="52"/>
    </row>
    <row r="4001" spans="7:7">
      <c r="G4001" s="52"/>
    </row>
    <row r="4002" spans="7:7">
      <c r="G4002" s="52"/>
    </row>
    <row r="4003" spans="7:7">
      <c r="G4003" s="52"/>
    </row>
    <row r="4004" spans="7:7">
      <c r="G4004" s="52"/>
    </row>
    <row r="4005" spans="7:7">
      <c r="G4005" s="52"/>
    </row>
    <row r="4006" spans="7:7">
      <c r="G4006" s="52"/>
    </row>
    <row r="4007" spans="7:7">
      <c r="G4007" s="52"/>
    </row>
    <row r="4008" spans="7:7">
      <c r="G4008" s="52"/>
    </row>
    <row r="4009" spans="7:7">
      <c r="G4009" s="52"/>
    </row>
    <row r="4010" spans="7:7">
      <c r="G4010" s="52"/>
    </row>
    <row r="4011" spans="7:7">
      <c r="G4011" s="52"/>
    </row>
    <row r="4012" spans="7:7">
      <c r="G4012" s="52"/>
    </row>
    <row r="4013" spans="7:7">
      <c r="G4013" s="52"/>
    </row>
    <row r="4014" spans="7:7">
      <c r="G4014" s="52"/>
    </row>
    <row r="4015" spans="7:7">
      <c r="G4015" s="52"/>
    </row>
    <row r="4016" spans="7:7">
      <c r="G4016" s="52"/>
    </row>
    <row r="4017" spans="7:7">
      <c r="G4017" s="52"/>
    </row>
    <row r="4018" spans="7:7">
      <c r="G4018" s="52"/>
    </row>
    <row r="4019" spans="7:7">
      <c r="G4019" s="52"/>
    </row>
    <row r="4020" spans="7:7">
      <c r="G4020" s="52"/>
    </row>
    <row r="4021" spans="7:7">
      <c r="G4021" s="52"/>
    </row>
    <row r="4022" spans="7:7">
      <c r="G4022" s="52"/>
    </row>
    <row r="4023" spans="7:7">
      <c r="G4023" s="52"/>
    </row>
    <row r="4024" spans="7:7">
      <c r="G4024" s="52"/>
    </row>
    <row r="4025" spans="7:7">
      <c r="G4025" s="52"/>
    </row>
    <row r="4026" spans="7:7">
      <c r="G4026" s="52"/>
    </row>
    <row r="4027" spans="7:7">
      <c r="G4027" s="52"/>
    </row>
    <row r="4028" spans="7:7">
      <c r="G4028" s="52"/>
    </row>
    <row r="4029" spans="7:7">
      <c r="G4029" s="52"/>
    </row>
    <row r="4030" spans="7:7">
      <c r="G4030" s="52"/>
    </row>
    <row r="4031" spans="7:7">
      <c r="G4031" s="52"/>
    </row>
    <row r="4032" spans="7:7">
      <c r="G4032" s="52"/>
    </row>
    <row r="4033" spans="7:7">
      <c r="G4033" s="52"/>
    </row>
    <row r="4034" spans="7:7">
      <c r="G4034" s="52"/>
    </row>
    <row r="4035" spans="7:7">
      <c r="G4035" s="52"/>
    </row>
    <row r="4036" spans="7:7">
      <c r="G4036" s="52"/>
    </row>
    <row r="4037" spans="7:7">
      <c r="G4037" s="52"/>
    </row>
    <row r="4038" spans="7:7">
      <c r="G4038" s="52"/>
    </row>
    <row r="4039" spans="7:7">
      <c r="G4039" s="52"/>
    </row>
    <row r="4040" spans="7:7">
      <c r="G4040" s="52"/>
    </row>
    <row r="4041" spans="7:7">
      <c r="G4041" s="52"/>
    </row>
    <row r="4042" spans="7:7">
      <c r="G4042" s="52"/>
    </row>
    <row r="4043" spans="7:7">
      <c r="G4043" s="52"/>
    </row>
    <row r="4044" spans="7:7">
      <c r="G4044" s="52"/>
    </row>
    <row r="4045" spans="7:7">
      <c r="G4045" s="52"/>
    </row>
    <row r="4046" spans="7:7">
      <c r="G4046" s="52"/>
    </row>
    <row r="4047" spans="7:7">
      <c r="G4047" s="52"/>
    </row>
    <row r="4048" spans="7:7">
      <c r="G4048" s="52"/>
    </row>
    <row r="4049" spans="7:7">
      <c r="G4049" s="52"/>
    </row>
    <row r="4050" spans="7:7">
      <c r="G4050" s="52"/>
    </row>
    <row r="4051" spans="7:7">
      <c r="G4051" s="52"/>
    </row>
    <row r="4052" spans="7:7">
      <c r="G4052" s="52"/>
    </row>
    <row r="4053" spans="7:7">
      <c r="G4053" s="52"/>
    </row>
    <row r="4054" spans="7:7">
      <c r="G4054" s="52"/>
    </row>
    <row r="4055" spans="7:7">
      <c r="G4055" s="52"/>
    </row>
    <row r="4056" spans="7:7">
      <c r="G4056" s="52"/>
    </row>
    <row r="4057" spans="7:7">
      <c r="G4057" s="52"/>
    </row>
    <row r="4058" spans="7:7">
      <c r="G4058" s="52"/>
    </row>
    <row r="4059" spans="7:7">
      <c r="G4059" s="52"/>
    </row>
    <row r="4060" spans="7:7">
      <c r="G4060" s="52"/>
    </row>
    <row r="4061" spans="7:7">
      <c r="G4061" s="52"/>
    </row>
    <row r="4062" spans="7:7">
      <c r="G4062" s="52"/>
    </row>
    <row r="4063" spans="7:7">
      <c r="G4063" s="52"/>
    </row>
    <row r="4064" spans="7:7">
      <c r="G4064" s="52"/>
    </row>
    <row r="4065" spans="7:7">
      <c r="G4065" s="52"/>
    </row>
    <row r="4066" spans="7:7">
      <c r="G4066" s="52"/>
    </row>
    <row r="4067" spans="7:7">
      <c r="G4067" s="52"/>
    </row>
    <row r="4068" spans="7:7">
      <c r="G4068" s="52"/>
    </row>
    <row r="4069" spans="7:7">
      <c r="G4069" s="52"/>
    </row>
    <row r="4070" spans="7:7">
      <c r="G4070" s="52"/>
    </row>
    <row r="4071" spans="7:7">
      <c r="G4071" s="52"/>
    </row>
    <row r="4072" spans="7:7">
      <c r="G4072" s="52"/>
    </row>
    <row r="4073" spans="7:7">
      <c r="G4073" s="52"/>
    </row>
    <row r="4074" spans="7:7">
      <c r="G4074" s="52"/>
    </row>
    <row r="4075" spans="7:7">
      <c r="G4075" s="52"/>
    </row>
    <row r="4076" spans="7:7">
      <c r="G4076" s="52"/>
    </row>
    <row r="4077" spans="7:7">
      <c r="G4077" s="52"/>
    </row>
    <row r="4078" spans="7:7">
      <c r="G4078" s="52"/>
    </row>
    <row r="4079" spans="7:7">
      <c r="G4079" s="52"/>
    </row>
    <row r="4080" spans="7:7">
      <c r="G4080" s="52"/>
    </row>
    <row r="4081" spans="7:7">
      <c r="G4081" s="52"/>
    </row>
    <row r="4082" spans="7:7">
      <c r="G4082" s="52"/>
    </row>
    <row r="4083" spans="7:7">
      <c r="G4083" s="52"/>
    </row>
    <row r="4084" spans="7:7">
      <c r="G4084" s="52"/>
    </row>
    <row r="4085" spans="7:7">
      <c r="G4085" s="52"/>
    </row>
    <row r="4086" spans="7:7">
      <c r="G4086" s="52"/>
    </row>
    <row r="4087" spans="7:7">
      <c r="G4087" s="52"/>
    </row>
    <row r="4088" spans="7:7">
      <c r="G4088" s="52"/>
    </row>
    <row r="4089" spans="7:7">
      <c r="G4089" s="52"/>
    </row>
    <row r="4090" spans="7:7">
      <c r="G4090" s="52"/>
    </row>
    <row r="4091" spans="7:7">
      <c r="G4091" s="52"/>
    </row>
    <row r="4092" spans="7:7">
      <c r="G4092" s="52"/>
    </row>
    <row r="4093" spans="7:7">
      <c r="G4093" s="52"/>
    </row>
    <row r="4094" spans="7:7">
      <c r="G4094" s="52"/>
    </row>
    <row r="4095" spans="7:7">
      <c r="G4095" s="52"/>
    </row>
    <row r="4096" spans="7:7">
      <c r="G4096" s="52"/>
    </row>
    <row r="4097" spans="7:7">
      <c r="G4097" s="52"/>
    </row>
    <row r="4098" spans="7:7">
      <c r="G4098" s="52"/>
    </row>
    <row r="4099" spans="7:7">
      <c r="G4099" s="52"/>
    </row>
    <row r="4100" spans="7:7">
      <c r="G4100" s="52"/>
    </row>
    <row r="4101" spans="7:7">
      <c r="G4101" s="52"/>
    </row>
    <row r="4102" spans="7:7">
      <c r="G4102" s="52"/>
    </row>
    <row r="4103" spans="7:7">
      <c r="G4103" s="52"/>
    </row>
    <row r="4104" spans="7:7">
      <c r="G4104" s="52"/>
    </row>
    <row r="4105" spans="7:7">
      <c r="G4105" s="52"/>
    </row>
    <row r="4106" spans="7:7">
      <c r="G4106" s="52"/>
    </row>
    <row r="4107" spans="7:7">
      <c r="G4107" s="52"/>
    </row>
    <row r="4108" spans="7:7">
      <c r="G4108" s="52"/>
    </row>
    <row r="4109" spans="7:7">
      <c r="G4109" s="52"/>
    </row>
    <row r="4110" spans="7:7">
      <c r="G4110" s="52"/>
    </row>
    <row r="4111" spans="7:7">
      <c r="G4111" s="52"/>
    </row>
    <row r="4112" spans="7:7">
      <c r="G4112" s="52"/>
    </row>
    <row r="4113" spans="7:7">
      <c r="G4113" s="52"/>
    </row>
    <row r="4114" spans="7:7">
      <c r="G4114" s="52"/>
    </row>
    <row r="4115" spans="7:7">
      <c r="G4115" s="52"/>
    </row>
    <row r="4116" spans="7:7">
      <c r="G4116" s="52"/>
    </row>
    <row r="4117" spans="7:7">
      <c r="G4117" s="52"/>
    </row>
    <row r="4118" spans="7:7">
      <c r="G4118" s="52"/>
    </row>
    <row r="4119" spans="7:7">
      <c r="G4119" s="52"/>
    </row>
    <row r="4120" spans="7:7">
      <c r="G4120" s="52"/>
    </row>
    <row r="4121" spans="7:7">
      <c r="G4121" s="52"/>
    </row>
    <row r="4122" spans="7:7">
      <c r="G4122" s="52"/>
    </row>
    <row r="4123" spans="7:7">
      <c r="G4123" s="52"/>
    </row>
    <row r="4124" spans="7:7">
      <c r="G4124" s="52"/>
    </row>
    <row r="4125" spans="7:7">
      <c r="G4125" s="52"/>
    </row>
    <row r="4126" spans="7:7">
      <c r="G4126" s="52"/>
    </row>
    <row r="4127" spans="7:7">
      <c r="G4127" s="52"/>
    </row>
    <row r="4128" spans="7:7">
      <c r="G4128" s="52"/>
    </row>
    <row r="4129" spans="7:7">
      <c r="G4129" s="52"/>
    </row>
    <row r="4130" spans="7:7">
      <c r="G4130" s="52"/>
    </row>
    <row r="4131" spans="7:7">
      <c r="G4131" s="52"/>
    </row>
    <row r="4132" spans="7:7">
      <c r="G4132" s="52"/>
    </row>
    <row r="4133" spans="7:7">
      <c r="G4133" s="52"/>
    </row>
    <row r="4134" spans="7:7">
      <c r="G4134" s="52"/>
    </row>
    <row r="4135" spans="7:7">
      <c r="G4135" s="52"/>
    </row>
    <row r="4136" spans="7:7">
      <c r="G4136" s="52"/>
    </row>
    <row r="4137" spans="7:7">
      <c r="G4137" s="52"/>
    </row>
    <row r="4138" spans="7:7">
      <c r="G4138" s="52"/>
    </row>
    <row r="4139" spans="7:7">
      <c r="G4139" s="52"/>
    </row>
    <row r="4140" spans="7:7">
      <c r="G4140" s="52"/>
    </row>
    <row r="4141" spans="7:7">
      <c r="G4141" s="52"/>
    </row>
    <row r="4142" spans="7:7">
      <c r="G4142" s="52"/>
    </row>
    <row r="4143" spans="7:7">
      <c r="G4143" s="52"/>
    </row>
    <row r="4144" spans="7:7">
      <c r="G4144" s="52"/>
    </row>
    <row r="4145" spans="7:7">
      <c r="G4145" s="52"/>
    </row>
    <row r="4146" spans="7:7">
      <c r="G4146" s="52"/>
    </row>
    <row r="4147" spans="7:7">
      <c r="G4147" s="52"/>
    </row>
    <row r="4148" spans="7:7">
      <c r="G4148" s="52"/>
    </row>
    <row r="4149" spans="7:7">
      <c r="G4149" s="52"/>
    </row>
    <row r="4150" spans="7:7">
      <c r="G4150" s="52"/>
    </row>
    <row r="4151" spans="7:7">
      <c r="G4151" s="52"/>
    </row>
    <row r="4152" spans="7:7">
      <c r="G4152" s="52"/>
    </row>
    <row r="4153" spans="7:7">
      <c r="G4153" s="52"/>
    </row>
    <row r="4154" spans="7:7">
      <c r="G4154" s="52"/>
    </row>
    <row r="4155" spans="7:7">
      <c r="G4155" s="52"/>
    </row>
    <row r="4156" spans="7:7">
      <c r="G4156" s="52"/>
    </row>
    <row r="4157" spans="7:7">
      <c r="G4157" s="52"/>
    </row>
    <row r="4158" spans="7:7">
      <c r="G4158" s="52"/>
    </row>
    <row r="4159" spans="7:7">
      <c r="G4159" s="52"/>
    </row>
    <row r="4160" spans="7:7">
      <c r="G4160" s="52"/>
    </row>
    <row r="4161" spans="7:7">
      <c r="G4161" s="52"/>
    </row>
    <row r="4162" spans="7:7">
      <c r="G4162" s="52"/>
    </row>
    <row r="4163" spans="7:7">
      <c r="G4163" s="52"/>
    </row>
    <row r="4164" spans="7:7">
      <c r="G4164" s="52"/>
    </row>
    <row r="4165" spans="7:7">
      <c r="G4165" s="52"/>
    </row>
    <row r="4166" spans="7:7">
      <c r="G4166" s="52"/>
    </row>
    <row r="4167" spans="7:7">
      <c r="G4167" s="52"/>
    </row>
    <row r="4168" spans="7:7">
      <c r="G4168" s="52"/>
    </row>
    <row r="4169" spans="7:7">
      <c r="G4169" s="52"/>
    </row>
    <row r="4170" spans="7:7">
      <c r="G4170" s="52"/>
    </row>
    <row r="4171" spans="7:7">
      <c r="G4171" s="52"/>
    </row>
    <row r="4172" spans="7:7">
      <c r="G4172" s="52"/>
    </row>
    <row r="4173" spans="7:7">
      <c r="G4173" s="52"/>
    </row>
    <row r="4174" spans="7:7">
      <c r="G4174" s="52"/>
    </row>
    <row r="4175" spans="7:7">
      <c r="G4175" s="52"/>
    </row>
    <row r="4176" spans="7:7">
      <c r="G4176" s="52"/>
    </row>
    <row r="4177" spans="7:7">
      <c r="G4177" s="52"/>
    </row>
    <row r="4178" spans="7:7">
      <c r="G4178" s="52"/>
    </row>
    <row r="4179" spans="7:7">
      <c r="G4179" s="52"/>
    </row>
    <row r="4180" spans="7:7">
      <c r="G4180" s="52"/>
    </row>
    <row r="4181" spans="7:7">
      <c r="G4181" s="52"/>
    </row>
    <row r="4182" spans="7:7">
      <c r="G4182" s="52"/>
    </row>
    <row r="4183" spans="7:7">
      <c r="G4183" s="52"/>
    </row>
    <row r="4184" spans="7:7">
      <c r="G4184" s="52"/>
    </row>
    <row r="4185" spans="7:7">
      <c r="G4185" s="52"/>
    </row>
    <row r="4186" spans="7:7">
      <c r="G4186" s="52"/>
    </row>
    <row r="4187" spans="7:7">
      <c r="G4187" s="52"/>
    </row>
    <row r="4188" spans="7:7">
      <c r="G4188" s="52"/>
    </row>
    <row r="4189" spans="7:7">
      <c r="G4189" s="52"/>
    </row>
    <row r="4190" spans="7:7">
      <c r="G4190" s="52"/>
    </row>
    <row r="4191" spans="7:7">
      <c r="G4191" s="52"/>
    </row>
    <row r="4192" spans="7:7">
      <c r="G4192" s="52"/>
    </row>
    <row r="4193" spans="7:7">
      <c r="G4193" s="52"/>
    </row>
    <row r="4194" spans="7:7">
      <c r="G4194" s="52"/>
    </row>
    <row r="4195" spans="7:7">
      <c r="G4195" s="52"/>
    </row>
    <row r="4196" spans="7:7">
      <c r="G4196" s="52"/>
    </row>
    <row r="4197" spans="7:7">
      <c r="G4197" s="52"/>
    </row>
    <row r="4198" spans="7:7">
      <c r="G4198" s="52"/>
    </row>
    <row r="4199" spans="7:7">
      <c r="G4199" s="52"/>
    </row>
    <row r="4200" spans="7:7">
      <c r="G4200" s="52"/>
    </row>
    <row r="4201" spans="7:7">
      <c r="G4201" s="52"/>
    </row>
    <row r="4202" spans="7:7">
      <c r="G4202" s="52"/>
    </row>
    <row r="4203" spans="7:7">
      <c r="G4203" s="52"/>
    </row>
    <row r="4204" spans="7:7">
      <c r="G4204" s="52"/>
    </row>
    <row r="4205" spans="7:7">
      <c r="G4205" s="52"/>
    </row>
    <row r="4206" spans="7:7">
      <c r="G4206" s="52"/>
    </row>
    <row r="4207" spans="7:7">
      <c r="G4207" s="52"/>
    </row>
    <row r="4208" spans="7:7">
      <c r="G4208" s="52"/>
    </row>
    <row r="4209" spans="7:7">
      <c r="G4209" s="52"/>
    </row>
    <row r="4210" spans="7:7">
      <c r="G4210" s="52"/>
    </row>
    <row r="4211" spans="7:7">
      <c r="G4211" s="52"/>
    </row>
    <row r="4212" spans="7:7">
      <c r="G4212" s="52"/>
    </row>
    <row r="4213" spans="7:7">
      <c r="G4213" s="52"/>
    </row>
    <row r="4214" spans="7:7">
      <c r="G4214" s="52"/>
    </row>
    <row r="4215" spans="7:7">
      <c r="G4215" s="52"/>
    </row>
    <row r="4216" spans="7:7">
      <c r="G4216" s="52"/>
    </row>
    <row r="4217" spans="7:7">
      <c r="G4217" s="52"/>
    </row>
    <row r="4218" spans="7:7">
      <c r="G4218" s="52"/>
    </row>
    <row r="4219" spans="7:7">
      <c r="G4219" s="52"/>
    </row>
    <row r="4220" spans="7:7">
      <c r="G4220" s="52"/>
    </row>
    <row r="4221" spans="7:7">
      <c r="G4221" s="52"/>
    </row>
    <row r="4222" spans="7:7">
      <c r="G4222" s="52"/>
    </row>
    <row r="4223" spans="7:7">
      <c r="G4223" s="52"/>
    </row>
    <row r="4224" spans="7:7">
      <c r="G4224" s="52"/>
    </row>
    <row r="4225" spans="7:7">
      <c r="G4225" s="52"/>
    </row>
    <row r="4226" spans="7:7">
      <c r="G4226" s="52"/>
    </row>
    <row r="4227" spans="7:7">
      <c r="G4227" s="52"/>
    </row>
    <row r="4228" spans="7:7">
      <c r="G4228" s="52"/>
    </row>
    <row r="4229" spans="7:7">
      <c r="G4229" s="52"/>
    </row>
    <row r="4230" spans="7:7">
      <c r="G4230" s="52"/>
    </row>
    <row r="4231" spans="7:7">
      <c r="G4231" s="52"/>
    </row>
    <row r="4232" spans="7:7">
      <c r="G4232" s="52"/>
    </row>
    <row r="4233" spans="7:7">
      <c r="G4233" s="52"/>
    </row>
    <row r="4234" spans="7:7">
      <c r="G4234" s="52"/>
    </row>
    <row r="4235" spans="7:7">
      <c r="G4235" s="52"/>
    </row>
    <row r="4236" spans="7:7">
      <c r="G4236" s="52"/>
    </row>
    <row r="4237" spans="7:7">
      <c r="G4237" s="52"/>
    </row>
    <row r="4238" spans="7:7">
      <c r="G4238" s="52"/>
    </row>
    <row r="4239" spans="7:7">
      <c r="G4239" s="52"/>
    </row>
    <row r="4240" spans="7:7">
      <c r="G4240" s="52"/>
    </row>
    <row r="4241" spans="7:7">
      <c r="G4241" s="52"/>
    </row>
    <row r="4242" spans="7:7">
      <c r="G4242" s="52"/>
    </row>
    <row r="4243" spans="7:7">
      <c r="G4243" s="52"/>
    </row>
    <row r="4244" spans="7:7">
      <c r="G4244" s="52"/>
    </row>
    <row r="4245" spans="7:7">
      <c r="G4245" s="52"/>
    </row>
    <row r="4246" spans="7:7">
      <c r="G4246" s="52"/>
    </row>
    <row r="4247" spans="7:7">
      <c r="G4247" s="52"/>
    </row>
    <row r="4248" spans="7:7">
      <c r="G4248" s="52"/>
    </row>
    <row r="4249" spans="7:7">
      <c r="G4249" s="52"/>
    </row>
    <row r="4250" spans="7:7">
      <c r="G4250" s="52"/>
    </row>
    <row r="4251" spans="7:7">
      <c r="G4251" s="52"/>
    </row>
    <row r="4252" spans="7:7">
      <c r="G4252" s="52"/>
    </row>
    <row r="4253" spans="7:7">
      <c r="G4253" s="52"/>
    </row>
    <row r="4254" spans="7:7">
      <c r="G4254" s="52"/>
    </row>
    <row r="4255" spans="7:7">
      <c r="G4255" s="52"/>
    </row>
    <row r="4256" spans="7:7">
      <c r="G4256" s="52"/>
    </row>
    <row r="4257" spans="7:7">
      <c r="G4257" s="52"/>
    </row>
    <row r="4258" spans="7:7">
      <c r="G4258" s="52"/>
    </row>
    <row r="4259" spans="7:7">
      <c r="G4259" s="52"/>
    </row>
    <row r="4260" spans="7:7">
      <c r="G4260" s="52"/>
    </row>
    <row r="4261" spans="7:7">
      <c r="G4261" s="52"/>
    </row>
    <row r="4262" spans="7:7">
      <c r="G4262" s="52"/>
    </row>
    <row r="4263" spans="7:7">
      <c r="G4263" s="52"/>
    </row>
    <row r="4264" spans="7:7">
      <c r="G4264" s="52"/>
    </row>
    <row r="4265" spans="7:7">
      <c r="G4265" s="52"/>
    </row>
    <row r="4266" spans="7:7">
      <c r="G4266" s="52"/>
    </row>
    <row r="4267" spans="7:7">
      <c r="G4267" s="52"/>
    </row>
    <row r="4268" spans="7:7">
      <c r="G4268" s="52"/>
    </row>
    <row r="4269" spans="7:7">
      <c r="G4269" s="52"/>
    </row>
    <row r="4270" spans="7:7">
      <c r="G4270" s="52"/>
    </row>
    <row r="4271" spans="7:7">
      <c r="G4271" s="52"/>
    </row>
    <row r="4272" spans="7:7">
      <c r="G4272" s="52"/>
    </row>
    <row r="4273" spans="7:7">
      <c r="G4273" s="52"/>
    </row>
    <row r="4274" spans="7:7">
      <c r="G4274" s="52"/>
    </row>
    <row r="4275" spans="7:7">
      <c r="G4275" s="52"/>
    </row>
    <row r="4276" spans="7:7">
      <c r="G4276" s="52"/>
    </row>
    <row r="4277" spans="7:7">
      <c r="G4277" s="52"/>
    </row>
    <row r="4278" spans="7:7">
      <c r="G4278" s="52"/>
    </row>
    <row r="4279" spans="7:7">
      <c r="G4279" s="52"/>
    </row>
    <row r="4280" spans="7:7">
      <c r="G4280" s="52"/>
    </row>
    <row r="4281" spans="7:7">
      <c r="G4281" s="52"/>
    </row>
    <row r="4282" spans="7:7">
      <c r="G4282" s="52"/>
    </row>
    <row r="4283" spans="7:7">
      <c r="G4283" s="52"/>
    </row>
    <row r="4284" spans="7:7">
      <c r="G4284" s="52"/>
    </row>
    <row r="4285" spans="7:7">
      <c r="G4285" s="52"/>
    </row>
    <row r="4286" spans="7:7">
      <c r="G4286" s="52"/>
    </row>
    <row r="4287" spans="7:7">
      <c r="G4287" s="52"/>
    </row>
    <row r="4288" spans="7:7">
      <c r="G4288" s="52"/>
    </row>
    <row r="4289" spans="7:7">
      <c r="G4289" s="52"/>
    </row>
    <row r="4290" spans="7:7">
      <c r="G4290" s="52"/>
    </row>
    <row r="4291" spans="7:7">
      <c r="G4291" s="52"/>
    </row>
    <row r="4292" spans="7:7">
      <c r="G4292" s="52"/>
    </row>
    <row r="4293" spans="7:7">
      <c r="G4293" s="52"/>
    </row>
    <row r="4294" spans="7:7">
      <c r="G4294" s="52"/>
    </row>
    <row r="4295" spans="7:7">
      <c r="G4295" s="52"/>
    </row>
    <row r="4296" spans="7:7">
      <c r="G4296" s="52"/>
    </row>
    <row r="4297" spans="7:7">
      <c r="G4297" s="52"/>
    </row>
    <row r="4298" spans="7:7">
      <c r="G4298" s="52"/>
    </row>
    <row r="4299" spans="7:7">
      <c r="G4299" s="52"/>
    </row>
    <row r="4300" spans="7:7">
      <c r="G4300" s="52"/>
    </row>
    <row r="4301" spans="7:7">
      <c r="G4301" s="52"/>
    </row>
    <row r="4302" spans="7:7">
      <c r="G4302" s="52"/>
    </row>
    <row r="4303" spans="7:7">
      <c r="G4303" s="52"/>
    </row>
    <row r="4304" spans="7:7">
      <c r="G4304" s="52"/>
    </row>
    <row r="4305" spans="7:7">
      <c r="G4305" s="52"/>
    </row>
    <row r="4306" spans="7:7">
      <c r="G4306" s="52"/>
    </row>
    <row r="4307" spans="7:7">
      <c r="G4307" s="52"/>
    </row>
    <row r="4308" spans="7:7">
      <c r="G4308" s="52"/>
    </row>
    <row r="4309" spans="7:7">
      <c r="G4309" s="52"/>
    </row>
    <row r="4310" spans="7:7">
      <c r="G4310" s="52"/>
    </row>
    <row r="4311" spans="7:7">
      <c r="G4311" s="52"/>
    </row>
    <row r="4312" spans="7:7">
      <c r="G4312" s="52"/>
    </row>
    <row r="4313" spans="7:7">
      <c r="G4313" s="52"/>
    </row>
    <row r="4314" spans="7:7">
      <c r="G4314" s="52"/>
    </row>
    <row r="4315" spans="7:7">
      <c r="G4315" s="52"/>
    </row>
    <row r="4316" spans="7:7">
      <c r="G4316" s="52"/>
    </row>
    <row r="4317" spans="7:7">
      <c r="G4317" s="52"/>
    </row>
    <row r="4318" spans="7:7">
      <c r="G4318" s="52"/>
    </row>
    <row r="4319" spans="7:7">
      <c r="G4319" s="52"/>
    </row>
    <row r="4320" spans="7:7">
      <c r="G4320" s="52"/>
    </row>
    <row r="4321" spans="7:7">
      <c r="G4321" s="52"/>
    </row>
    <row r="4322" spans="7:7">
      <c r="G4322" s="52"/>
    </row>
    <row r="4323" spans="7:7">
      <c r="G4323" s="52"/>
    </row>
    <row r="4324" spans="7:7">
      <c r="G4324" s="52"/>
    </row>
    <row r="4325" spans="7:7">
      <c r="G4325" s="52"/>
    </row>
    <row r="4326" spans="7:7">
      <c r="G4326" s="52"/>
    </row>
    <row r="4327" spans="7:7">
      <c r="G4327" s="52"/>
    </row>
    <row r="4328" spans="7:7">
      <c r="G4328" s="52"/>
    </row>
    <row r="4329" spans="7:7">
      <c r="G4329" s="52"/>
    </row>
    <row r="4330" spans="7:7">
      <c r="G4330" s="52"/>
    </row>
    <row r="4331" spans="7:7">
      <c r="G4331" s="52"/>
    </row>
    <row r="4332" spans="7:7">
      <c r="G4332" s="52"/>
    </row>
    <row r="4333" spans="7:7">
      <c r="G4333" s="52"/>
    </row>
    <row r="4334" spans="7:7">
      <c r="G4334" s="52"/>
    </row>
    <row r="4335" spans="7:7">
      <c r="G4335" s="52"/>
    </row>
    <row r="4336" spans="7:7">
      <c r="G4336" s="52"/>
    </row>
    <row r="4337" spans="7:7">
      <c r="G4337" s="52"/>
    </row>
    <row r="4338" spans="7:7">
      <c r="G4338" s="52"/>
    </row>
    <row r="4339" spans="7:7">
      <c r="G4339" s="52"/>
    </row>
    <row r="4340" spans="7:7">
      <c r="G4340" s="52"/>
    </row>
    <row r="4341" spans="7:7">
      <c r="G4341" s="52"/>
    </row>
    <row r="4342" spans="7:7">
      <c r="G4342" s="52"/>
    </row>
    <row r="4343" spans="7:7">
      <c r="G4343" s="52"/>
    </row>
    <row r="4344" spans="7:7">
      <c r="G4344" s="52"/>
    </row>
    <row r="4345" spans="7:7">
      <c r="G4345" s="52"/>
    </row>
    <row r="4346" spans="7:7">
      <c r="G4346" s="52"/>
    </row>
    <row r="4347" spans="7:7">
      <c r="G4347" s="52"/>
    </row>
    <row r="4348" spans="7:7">
      <c r="G4348" s="52"/>
    </row>
    <row r="4349" spans="7:7">
      <c r="G4349" s="52"/>
    </row>
    <row r="4350" spans="7:7">
      <c r="G4350" s="52"/>
    </row>
    <row r="4351" spans="7:7">
      <c r="G4351" s="52"/>
    </row>
    <row r="4352" spans="7:7">
      <c r="G4352" s="52"/>
    </row>
    <row r="4353" spans="7:7">
      <c r="G4353" s="52"/>
    </row>
    <row r="4354" spans="7:7">
      <c r="G4354" s="52"/>
    </row>
    <row r="4355" spans="7:7">
      <c r="G4355" s="52"/>
    </row>
    <row r="4356" spans="7:7">
      <c r="G4356" s="52"/>
    </row>
    <row r="4357" spans="7:7">
      <c r="G4357" s="52"/>
    </row>
    <row r="4358" spans="7:7">
      <c r="G4358" s="52"/>
    </row>
    <row r="4359" spans="7:7">
      <c r="G4359" s="52"/>
    </row>
    <row r="4360" spans="7:7">
      <c r="G4360" s="52"/>
    </row>
    <row r="4361" spans="7:7">
      <c r="G4361" s="52"/>
    </row>
    <row r="4362" spans="7:7">
      <c r="G4362" s="52"/>
    </row>
    <row r="4363" spans="7:7">
      <c r="G4363" s="52"/>
    </row>
    <row r="4364" spans="7:7">
      <c r="G4364" s="52"/>
    </row>
    <row r="4365" spans="7:7">
      <c r="G4365" s="52"/>
    </row>
    <row r="4366" spans="7:7">
      <c r="G4366" s="52"/>
    </row>
    <row r="4367" spans="7:7">
      <c r="G4367" s="52"/>
    </row>
    <row r="4368" spans="7:7">
      <c r="G4368" s="52"/>
    </row>
    <row r="4369" spans="7:7">
      <c r="G4369" s="52"/>
    </row>
    <row r="4370" spans="7:7">
      <c r="G4370" s="52"/>
    </row>
    <row r="4371" spans="7:7">
      <c r="G4371" s="52"/>
    </row>
    <row r="4372" spans="7:7">
      <c r="G4372" s="52"/>
    </row>
    <row r="4373" spans="7:7">
      <c r="G4373" s="52"/>
    </row>
    <row r="4374" spans="7:7">
      <c r="G4374" s="52"/>
    </row>
    <row r="4375" spans="7:7">
      <c r="G4375" s="52"/>
    </row>
    <row r="4376" spans="7:7">
      <c r="G4376" s="52"/>
    </row>
    <row r="4377" spans="7:7">
      <c r="G4377" s="52"/>
    </row>
    <row r="4378" spans="7:7">
      <c r="G4378" s="52"/>
    </row>
    <row r="4379" spans="7:7">
      <c r="G4379" s="52"/>
    </row>
    <row r="4380" spans="7:7">
      <c r="G4380" s="52"/>
    </row>
    <row r="4381" spans="7:7">
      <c r="G4381" s="52"/>
    </row>
    <row r="4382" spans="7:7">
      <c r="G4382" s="52"/>
    </row>
    <row r="4383" spans="7:7">
      <c r="G4383" s="52"/>
    </row>
    <row r="4384" spans="7:7">
      <c r="G4384" s="52"/>
    </row>
    <row r="4385" spans="7:7">
      <c r="G4385" s="52"/>
    </row>
    <row r="4386" spans="7:7">
      <c r="G4386" s="52"/>
    </row>
    <row r="4387" spans="7:7">
      <c r="G4387" s="52"/>
    </row>
    <row r="4388" spans="7:7">
      <c r="G4388" s="52"/>
    </row>
    <row r="4389" spans="7:7">
      <c r="G4389" s="52"/>
    </row>
    <row r="4390" spans="7:7">
      <c r="G4390" s="52"/>
    </row>
    <row r="4391" spans="7:7">
      <c r="G4391" s="52"/>
    </row>
    <row r="4392" spans="7:7">
      <c r="G4392" s="52"/>
    </row>
    <row r="4393" spans="7:7">
      <c r="G4393" s="52"/>
    </row>
    <row r="4394" spans="7:7">
      <c r="G4394" s="52"/>
    </row>
    <row r="4395" spans="7:7">
      <c r="G4395" s="52"/>
    </row>
    <row r="4396" spans="7:7">
      <c r="G4396" s="52"/>
    </row>
    <row r="4397" spans="7:7">
      <c r="G4397" s="52"/>
    </row>
    <row r="4398" spans="7:7">
      <c r="G4398" s="52"/>
    </row>
    <row r="4399" spans="7:7">
      <c r="G4399" s="52"/>
    </row>
    <row r="4400" spans="7:7">
      <c r="G4400" s="52"/>
    </row>
    <row r="4401" spans="7:7">
      <c r="G4401" s="52"/>
    </row>
    <row r="4402" spans="7:7">
      <c r="G4402" s="52"/>
    </row>
    <row r="4403" spans="7:7">
      <c r="G4403" s="52"/>
    </row>
    <row r="4404" spans="7:7">
      <c r="G4404" s="52"/>
    </row>
    <row r="4405" spans="7:7">
      <c r="G4405" s="52"/>
    </row>
    <row r="4406" spans="7:7">
      <c r="G4406" s="52"/>
    </row>
    <row r="4407" spans="7:7">
      <c r="G4407" s="52"/>
    </row>
    <row r="4408" spans="7:7">
      <c r="G4408" s="52"/>
    </row>
    <row r="4409" spans="7:7">
      <c r="G4409" s="52"/>
    </row>
    <row r="4410" spans="7:7">
      <c r="G4410" s="52"/>
    </row>
    <row r="4411" spans="7:7">
      <c r="G4411" s="52"/>
    </row>
    <row r="4412" spans="7:7">
      <c r="G4412" s="52"/>
    </row>
    <row r="4413" spans="7:7">
      <c r="G4413" s="52"/>
    </row>
    <row r="4414" spans="7:7">
      <c r="G4414" s="52"/>
    </row>
    <row r="4415" spans="7:7">
      <c r="G4415" s="52"/>
    </row>
    <row r="4416" spans="7:7">
      <c r="G4416" s="52"/>
    </row>
    <row r="4417" spans="7:7">
      <c r="G4417" s="52"/>
    </row>
    <row r="4418" spans="7:7">
      <c r="G4418" s="52"/>
    </row>
    <row r="4419" spans="7:7">
      <c r="G4419" s="52"/>
    </row>
    <row r="4420" spans="7:7">
      <c r="G4420" s="52"/>
    </row>
    <row r="4421" spans="7:7">
      <c r="G4421" s="52"/>
    </row>
    <row r="4422" spans="7:7">
      <c r="G4422" s="52"/>
    </row>
    <row r="4423" spans="7:7">
      <c r="G4423" s="52"/>
    </row>
    <row r="4424" spans="7:7">
      <c r="G4424" s="52"/>
    </row>
    <row r="4425" spans="7:7">
      <c r="G4425" s="52"/>
    </row>
    <row r="4426" spans="7:7">
      <c r="G4426" s="52"/>
    </row>
    <row r="4427" spans="7:7">
      <c r="G4427" s="52"/>
    </row>
    <row r="4428" spans="7:7">
      <c r="G4428" s="52"/>
    </row>
    <row r="4429" spans="7:7">
      <c r="G4429" s="52"/>
    </row>
    <row r="4430" spans="7:7">
      <c r="G4430" s="52"/>
    </row>
    <row r="4431" spans="7:7">
      <c r="G4431" s="52"/>
    </row>
    <row r="4432" spans="7:7">
      <c r="G4432" s="52"/>
    </row>
    <row r="4433" spans="7:7">
      <c r="G4433" s="52"/>
    </row>
    <row r="4434" spans="7:7">
      <c r="G4434" s="52"/>
    </row>
    <row r="4435" spans="7:7">
      <c r="G4435" s="52"/>
    </row>
    <row r="4436" spans="7:7">
      <c r="G4436" s="52"/>
    </row>
    <row r="4437" spans="7:7">
      <c r="G4437" s="52"/>
    </row>
    <row r="4438" spans="7:7">
      <c r="G4438" s="52"/>
    </row>
    <row r="4439" spans="7:7">
      <c r="G4439" s="52"/>
    </row>
    <row r="4440" spans="7:7">
      <c r="G4440" s="52"/>
    </row>
    <row r="4441" spans="7:7">
      <c r="G4441" s="52"/>
    </row>
    <row r="4442" spans="7:7">
      <c r="G4442" s="52"/>
    </row>
    <row r="4443" spans="7:7">
      <c r="G4443" s="52"/>
    </row>
    <row r="4444" spans="7:7">
      <c r="G4444" s="52"/>
    </row>
    <row r="4445" spans="7:7">
      <c r="G4445" s="52"/>
    </row>
    <row r="4446" spans="7:7">
      <c r="G4446" s="52"/>
    </row>
    <row r="4447" spans="7:7">
      <c r="G4447" s="52"/>
    </row>
    <row r="4448" spans="7:7">
      <c r="G4448" s="52"/>
    </row>
    <row r="4449" spans="7:7">
      <c r="G4449" s="52"/>
    </row>
    <row r="4450" spans="7:7">
      <c r="G4450" s="52"/>
    </row>
    <row r="4451" spans="7:7">
      <c r="G4451" s="52"/>
    </row>
    <row r="4452" spans="7:7">
      <c r="G4452" s="52"/>
    </row>
    <row r="4453" spans="7:7">
      <c r="G4453" s="52"/>
    </row>
    <row r="4454" spans="7:7">
      <c r="G4454" s="52"/>
    </row>
    <row r="4455" spans="7:7">
      <c r="G4455" s="52"/>
    </row>
    <row r="4456" spans="7:7">
      <c r="G4456" s="52"/>
    </row>
    <row r="4457" spans="7:7">
      <c r="G4457" s="52"/>
    </row>
    <row r="4458" spans="7:7">
      <c r="G4458" s="52"/>
    </row>
    <row r="4459" spans="7:7">
      <c r="G4459" s="52"/>
    </row>
    <row r="4460" spans="7:7">
      <c r="G4460" s="52"/>
    </row>
    <row r="4461" spans="7:7">
      <c r="G4461" s="52"/>
    </row>
    <row r="4462" spans="7:7">
      <c r="G4462" s="52"/>
    </row>
    <row r="4463" spans="7:7">
      <c r="G4463" s="52"/>
    </row>
    <row r="4464" spans="7:7">
      <c r="G4464" s="52"/>
    </row>
    <row r="4465" spans="7:7">
      <c r="G4465" s="52"/>
    </row>
    <row r="4466" spans="7:7">
      <c r="G4466" s="52"/>
    </row>
    <row r="4467" spans="7:7">
      <c r="G4467" s="52"/>
    </row>
    <row r="4468" spans="7:7">
      <c r="G4468" s="52"/>
    </row>
    <row r="4469" spans="7:7">
      <c r="G4469" s="52"/>
    </row>
    <row r="4470" spans="7:7">
      <c r="G4470" s="52"/>
    </row>
    <row r="4471" spans="7:7">
      <c r="G4471" s="52"/>
    </row>
    <row r="4472" spans="7:7">
      <c r="G4472" s="52"/>
    </row>
    <row r="4473" spans="7:7">
      <c r="G4473" s="52"/>
    </row>
    <row r="4474" spans="7:7">
      <c r="G4474" s="52"/>
    </row>
    <row r="4475" spans="7:7">
      <c r="G4475" s="52"/>
    </row>
    <row r="4476" spans="7:7">
      <c r="G4476" s="52"/>
    </row>
    <row r="4477" spans="7:7">
      <c r="G4477" s="52"/>
    </row>
    <row r="4478" spans="7:7">
      <c r="G4478" s="52"/>
    </row>
    <row r="4479" spans="7:7">
      <c r="G4479" s="52"/>
    </row>
    <row r="4480" spans="7:7">
      <c r="G4480" s="52"/>
    </row>
    <row r="4481" spans="7:7">
      <c r="G4481" s="52"/>
    </row>
    <row r="4482" spans="7:7">
      <c r="G4482" s="52"/>
    </row>
    <row r="4483" spans="7:7">
      <c r="G4483" s="52"/>
    </row>
    <row r="4484" spans="7:7">
      <c r="G4484" s="52"/>
    </row>
    <row r="4485" spans="7:7">
      <c r="G4485" s="52"/>
    </row>
    <row r="4486" spans="7:7">
      <c r="G4486" s="52"/>
    </row>
    <row r="4487" spans="7:7">
      <c r="G4487" s="52"/>
    </row>
    <row r="4488" spans="7:7">
      <c r="G4488" s="52"/>
    </row>
    <row r="4489" spans="7:7">
      <c r="G4489" s="52"/>
    </row>
    <row r="4490" spans="7:7">
      <c r="G4490" s="52"/>
    </row>
    <row r="4491" spans="7:7">
      <c r="G4491" s="52"/>
    </row>
    <row r="4492" spans="7:7">
      <c r="G4492" s="52"/>
    </row>
    <row r="4493" spans="7:7">
      <c r="G4493" s="52"/>
    </row>
    <row r="4494" spans="7:7">
      <c r="G4494" s="52"/>
    </row>
    <row r="4495" spans="7:7">
      <c r="G4495" s="52"/>
    </row>
    <row r="4496" spans="7:7">
      <c r="G4496" s="52"/>
    </row>
    <row r="4497" spans="7:7">
      <c r="G4497" s="52"/>
    </row>
    <row r="4498" spans="7:7">
      <c r="G4498" s="52"/>
    </row>
    <row r="4499" spans="7:7">
      <c r="G4499" s="52"/>
    </row>
    <row r="4500" spans="7:7">
      <c r="G4500" s="52"/>
    </row>
    <row r="4501" spans="7:7">
      <c r="G4501" s="52"/>
    </row>
    <row r="4502" spans="7:7">
      <c r="G4502" s="52"/>
    </row>
    <row r="4503" spans="7:7">
      <c r="G4503" s="52"/>
    </row>
    <row r="4504" spans="7:7">
      <c r="G4504" s="52"/>
    </row>
    <row r="4505" spans="7:7">
      <c r="G4505" s="52"/>
    </row>
    <row r="4506" spans="7:7">
      <c r="G4506" s="52"/>
    </row>
    <row r="4507" spans="7:7">
      <c r="G4507" s="52"/>
    </row>
    <row r="4508" spans="7:7">
      <c r="G4508" s="52"/>
    </row>
    <row r="4509" spans="7:7">
      <c r="G4509" s="52"/>
    </row>
    <row r="4510" spans="7:7">
      <c r="G4510" s="52"/>
    </row>
    <row r="4511" spans="7:7">
      <c r="G4511" s="52"/>
    </row>
    <row r="4512" spans="7:7">
      <c r="G4512" s="52"/>
    </row>
    <row r="4513" spans="7:7">
      <c r="G4513" s="52"/>
    </row>
    <row r="4514" spans="7:7">
      <c r="G4514" s="52"/>
    </row>
    <row r="4515" spans="7:7">
      <c r="G4515" s="52"/>
    </row>
    <row r="4516" spans="7:7">
      <c r="G4516" s="52"/>
    </row>
    <row r="4517" spans="7:7">
      <c r="G4517" s="52"/>
    </row>
    <row r="4518" spans="7:7">
      <c r="G4518" s="52"/>
    </row>
    <row r="4519" spans="7:7">
      <c r="G4519" s="52"/>
    </row>
    <row r="4520" spans="7:7">
      <c r="G4520" s="52"/>
    </row>
    <row r="4521" spans="7:7">
      <c r="G4521" s="52"/>
    </row>
    <row r="4522" spans="7:7">
      <c r="G4522" s="52"/>
    </row>
    <row r="4523" spans="7:7">
      <c r="G4523" s="52"/>
    </row>
    <row r="4524" spans="7:7">
      <c r="G4524" s="52"/>
    </row>
    <row r="4525" spans="7:7">
      <c r="G4525" s="52"/>
    </row>
    <row r="4526" spans="7:7">
      <c r="G4526" s="52"/>
    </row>
    <row r="4527" spans="7:7">
      <c r="G4527" s="52"/>
    </row>
    <row r="4528" spans="7:7">
      <c r="G4528" s="52"/>
    </row>
    <row r="4529" spans="7:7">
      <c r="G4529" s="52"/>
    </row>
    <row r="4530" spans="7:7">
      <c r="G4530" s="52"/>
    </row>
    <row r="4531" spans="7:7">
      <c r="G4531" s="52"/>
    </row>
    <row r="4532" spans="7:7">
      <c r="G4532" s="52"/>
    </row>
    <row r="4533" spans="7:7">
      <c r="G4533" s="52"/>
    </row>
    <row r="4534" spans="7:7">
      <c r="G4534" s="52"/>
    </row>
    <row r="4535" spans="7:7">
      <c r="G4535" s="52"/>
    </row>
    <row r="4536" spans="7:7">
      <c r="G4536" s="52"/>
    </row>
    <row r="4537" spans="7:7">
      <c r="G4537" s="52"/>
    </row>
    <row r="4538" spans="7:7">
      <c r="G4538" s="52"/>
    </row>
    <row r="4539" spans="7:7">
      <c r="G4539" s="52"/>
    </row>
    <row r="4540" spans="7:7">
      <c r="G4540" s="52"/>
    </row>
    <row r="4541" spans="7:7">
      <c r="G4541" s="52"/>
    </row>
    <row r="4542" spans="7:7">
      <c r="G4542" s="52"/>
    </row>
    <row r="4543" spans="7:7">
      <c r="G4543" s="52"/>
    </row>
    <row r="4544" spans="7:7">
      <c r="G4544" s="52"/>
    </row>
    <row r="4545" spans="7:7">
      <c r="G4545" s="52"/>
    </row>
    <row r="4546" spans="7:7">
      <c r="G4546" s="52"/>
    </row>
    <row r="4547" spans="7:7">
      <c r="G4547" s="52"/>
    </row>
    <row r="4548" spans="7:7">
      <c r="G4548" s="52"/>
    </row>
    <row r="4549" spans="7:7">
      <c r="G4549" s="52"/>
    </row>
    <row r="4550" spans="7:7">
      <c r="G4550" s="52"/>
    </row>
    <row r="4551" spans="7:7">
      <c r="G4551" s="52"/>
    </row>
    <row r="4552" spans="7:7">
      <c r="G4552" s="52"/>
    </row>
    <row r="4553" spans="7:7">
      <c r="G4553" s="52"/>
    </row>
    <row r="4554" spans="7:7">
      <c r="G4554" s="52"/>
    </row>
    <row r="4555" spans="7:7">
      <c r="G4555" s="52"/>
    </row>
    <row r="4556" spans="7:7">
      <c r="G4556" s="52"/>
    </row>
    <row r="4557" spans="7:7">
      <c r="G4557" s="52"/>
    </row>
    <row r="4558" spans="7:7">
      <c r="G4558" s="52"/>
    </row>
    <row r="4559" spans="7:7">
      <c r="G4559" s="52"/>
    </row>
    <row r="4560" spans="7:7">
      <c r="G4560" s="52"/>
    </row>
    <row r="4561" spans="7:7">
      <c r="G4561" s="52"/>
    </row>
    <row r="4562" spans="7:7">
      <c r="G4562" s="52"/>
    </row>
    <row r="4563" spans="7:7">
      <c r="G4563" s="52"/>
    </row>
    <row r="4564" spans="7:7">
      <c r="G4564" s="52"/>
    </row>
    <row r="4565" spans="7:7">
      <c r="G4565" s="52"/>
    </row>
    <row r="4566" spans="7:7">
      <c r="G4566" s="52"/>
    </row>
    <row r="4567" spans="7:7">
      <c r="G4567" s="52"/>
    </row>
    <row r="4568" spans="7:7">
      <c r="G4568" s="52"/>
    </row>
    <row r="4569" spans="7:7">
      <c r="G4569" s="52"/>
    </row>
    <row r="4570" spans="7:7">
      <c r="G4570" s="52"/>
    </row>
    <row r="4571" spans="7:7">
      <c r="G4571" s="52"/>
    </row>
    <row r="4572" spans="7:7">
      <c r="G4572" s="52"/>
    </row>
    <row r="4573" spans="7:7">
      <c r="G4573" s="52"/>
    </row>
    <row r="4574" spans="7:7">
      <c r="G4574" s="52"/>
    </row>
    <row r="4575" spans="7:7">
      <c r="G4575" s="52"/>
    </row>
    <row r="4576" spans="7:7">
      <c r="G4576" s="52"/>
    </row>
    <row r="4577" spans="7:7">
      <c r="G4577" s="52"/>
    </row>
    <row r="4578" spans="7:7">
      <c r="G4578" s="52"/>
    </row>
    <row r="4579" spans="7:7">
      <c r="G4579" s="52"/>
    </row>
    <row r="4580" spans="7:7">
      <c r="G4580" s="52"/>
    </row>
    <row r="4581" spans="7:7">
      <c r="G4581" s="52"/>
    </row>
    <row r="4582" spans="7:7">
      <c r="G4582" s="52"/>
    </row>
    <row r="4583" spans="7:7">
      <c r="G4583" s="52"/>
    </row>
    <row r="4584" spans="7:7">
      <c r="G4584" s="52"/>
    </row>
    <row r="4585" spans="7:7">
      <c r="G4585" s="52"/>
    </row>
    <row r="4586" spans="7:7">
      <c r="G4586" s="52"/>
    </row>
    <row r="4587" spans="7:7">
      <c r="G4587" s="52"/>
    </row>
    <row r="4588" spans="7:7">
      <c r="G4588" s="52"/>
    </row>
    <row r="4589" spans="7:7">
      <c r="G4589" s="52"/>
    </row>
    <row r="4590" spans="7:7">
      <c r="G4590" s="52"/>
    </row>
    <row r="4591" spans="7:7">
      <c r="G4591" s="52"/>
    </row>
    <row r="4592" spans="7:7">
      <c r="G4592" s="52"/>
    </row>
    <row r="4593" spans="7:7">
      <c r="G4593" s="52"/>
    </row>
    <row r="4594" spans="7:7">
      <c r="G4594" s="52"/>
    </row>
    <row r="4595" spans="7:7">
      <c r="G4595" s="52"/>
    </row>
    <row r="4596" spans="7:7">
      <c r="G4596" s="52"/>
    </row>
    <row r="4597" spans="7:7">
      <c r="G4597" s="52"/>
    </row>
    <row r="4598" spans="7:7">
      <c r="G4598" s="52"/>
    </row>
    <row r="4599" spans="7:7">
      <c r="G4599" s="52"/>
    </row>
    <row r="4600" spans="7:7">
      <c r="G4600" s="52"/>
    </row>
    <row r="4601" spans="7:7">
      <c r="G4601" s="52"/>
    </row>
    <row r="4602" spans="7:7">
      <c r="G4602" s="52"/>
    </row>
    <row r="4603" spans="7:7">
      <c r="G4603" s="52"/>
    </row>
    <row r="4604" spans="7:7">
      <c r="G4604" s="52"/>
    </row>
    <row r="4605" spans="7:7">
      <c r="G4605" s="52"/>
    </row>
    <row r="4606" spans="7:7">
      <c r="G4606" s="52"/>
    </row>
    <row r="4607" spans="7:7">
      <c r="G4607" s="52"/>
    </row>
    <row r="4608" spans="7:7">
      <c r="G4608" s="52"/>
    </row>
    <row r="4609" spans="7:7">
      <c r="G4609" s="52"/>
    </row>
    <row r="4610" spans="7:7">
      <c r="G4610" s="52"/>
    </row>
    <row r="4611" spans="7:7">
      <c r="G4611" s="52"/>
    </row>
    <row r="4612" spans="7:7">
      <c r="G4612" s="52"/>
    </row>
    <row r="4613" spans="7:7">
      <c r="G4613" s="52"/>
    </row>
    <row r="4614" spans="7:7">
      <c r="G4614" s="52"/>
    </row>
    <row r="4615" spans="7:7">
      <c r="G4615" s="52"/>
    </row>
    <row r="4616" spans="7:7">
      <c r="G4616" s="52"/>
    </row>
    <row r="4617" spans="7:7">
      <c r="G4617" s="52"/>
    </row>
    <row r="4618" spans="7:7">
      <c r="G4618" s="52"/>
    </row>
    <row r="4619" spans="7:7">
      <c r="G4619" s="52"/>
    </row>
    <row r="4620" spans="7:7">
      <c r="G4620" s="52"/>
    </row>
    <row r="4621" spans="7:7">
      <c r="G4621" s="52"/>
    </row>
    <row r="4622" spans="7:7">
      <c r="G4622" s="52"/>
    </row>
    <row r="4623" spans="7:7">
      <c r="G4623" s="52"/>
    </row>
    <row r="4624" spans="7:7">
      <c r="G4624" s="52"/>
    </row>
    <row r="4625" spans="7:7">
      <c r="G4625" s="52"/>
    </row>
    <row r="4626" spans="7:7">
      <c r="G4626" s="52"/>
    </row>
    <row r="4627" spans="7:7">
      <c r="G4627" s="52"/>
    </row>
    <row r="4628" spans="7:7">
      <c r="G4628" s="52"/>
    </row>
    <row r="4629" spans="7:7">
      <c r="G4629" s="52"/>
    </row>
    <row r="4630" spans="7:7">
      <c r="G4630" s="52"/>
    </row>
    <row r="4631" spans="7:7">
      <c r="G4631" s="52"/>
    </row>
    <row r="4632" spans="7:7">
      <c r="G4632" s="52"/>
    </row>
    <row r="4633" spans="7:7">
      <c r="G4633" s="52"/>
    </row>
    <row r="4634" spans="7:7">
      <c r="G4634" s="52"/>
    </row>
    <row r="4635" spans="7:7">
      <c r="G4635" s="52"/>
    </row>
    <row r="4636" spans="7:7">
      <c r="G4636" s="52"/>
    </row>
    <row r="4637" spans="7:7">
      <c r="G4637" s="52"/>
    </row>
    <row r="4638" spans="7:7">
      <c r="G4638" s="52"/>
    </row>
    <row r="4639" spans="7:7">
      <c r="G4639" s="52"/>
    </row>
    <row r="4640" spans="7:7">
      <c r="G4640" s="52"/>
    </row>
    <row r="4641" spans="7:7">
      <c r="G4641" s="52"/>
    </row>
    <row r="4642" spans="7:7">
      <c r="G4642" s="52"/>
    </row>
    <row r="4643" spans="7:7">
      <c r="G4643" s="52"/>
    </row>
    <row r="4644" spans="7:7">
      <c r="G4644" s="52"/>
    </row>
    <row r="4645" spans="7:7">
      <c r="G4645" s="52"/>
    </row>
    <row r="4646" spans="7:7">
      <c r="G4646" s="52"/>
    </row>
    <row r="4647" spans="7:7">
      <c r="G4647" s="52"/>
    </row>
    <row r="4648" spans="7:7">
      <c r="G4648" s="52"/>
    </row>
    <row r="4649" spans="7:7">
      <c r="G4649" s="52"/>
    </row>
    <row r="4650" spans="7:7">
      <c r="G4650" s="52"/>
    </row>
    <row r="4651" spans="7:7">
      <c r="G4651" s="52"/>
    </row>
    <row r="4652" spans="7:7">
      <c r="G4652" s="52"/>
    </row>
    <row r="4653" spans="7:7">
      <c r="G4653" s="52"/>
    </row>
    <row r="4654" spans="7:7">
      <c r="G4654" s="52"/>
    </row>
    <row r="4655" spans="7:7">
      <c r="G4655" s="52"/>
    </row>
    <row r="4656" spans="7:7">
      <c r="G4656" s="52"/>
    </row>
    <row r="4657" spans="7:7">
      <c r="G4657" s="52"/>
    </row>
    <row r="4658" spans="7:7">
      <c r="G4658" s="52"/>
    </row>
    <row r="4659" spans="7:7">
      <c r="G4659" s="52"/>
    </row>
    <row r="4660" spans="7:7">
      <c r="G4660" s="52"/>
    </row>
    <row r="4661" spans="7:7">
      <c r="G4661" s="52"/>
    </row>
    <row r="4662" spans="7:7">
      <c r="G4662" s="52"/>
    </row>
    <row r="4663" spans="7:7">
      <c r="G4663" s="52"/>
    </row>
    <row r="4664" spans="7:7">
      <c r="G4664" s="52"/>
    </row>
    <row r="4665" spans="7:7">
      <c r="G4665" s="52"/>
    </row>
    <row r="4666" spans="7:7">
      <c r="G4666" s="52"/>
    </row>
    <row r="4667" spans="7:7">
      <c r="G4667" s="52"/>
    </row>
    <row r="4668" spans="7:7">
      <c r="G4668" s="52"/>
    </row>
    <row r="4669" spans="7:7">
      <c r="G4669" s="52"/>
    </row>
    <row r="4670" spans="7:7">
      <c r="G4670" s="52"/>
    </row>
    <row r="4671" spans="7:7">
      <c r="G4671" s="52"/>
    </row>
    <row r="4672" spans="7:7">
      <c r="G4672" s="52"/>
    </row>
    <row r="4673" spans="7:7">
      <c r="G4673" s="52"/>
    </row>
    <row r="4674" spans="7:7">
      <c r="G4674" s="52"/>
    </row>
    <row r="4675" spans="7:7">
      <c r="G4675" s="52"/>
    </row>
    <row r="4676" spans="7:7">
      <c r="G4676" s="52"/>
    </row>
    <row r="4677" spans="7:7">
      <c r="G4677" s="52"/>
    </row>
    <row r="4678" spans="7:7">
      <c r="G4678" s="52"/>
    </row>
    <row r="4679" spans="7:7">
      <c r="G4679" s="52"/>
    </row>
    <row r="4680" spans="7:7">
      <c r="G4680" s="52"/>
    </row>
    <row r="4681" spans="7:7">
      <c r="G4681" s="52"/>
    </row>
    <row r="4682" spans="7:7">
      <c r="G4682" s="52"/>
    </row>
    <row r="4683" spans="7:7">
      <c r="G4683" s="52"/>
    </row>
    <row r="4684" spans="7:7">
      <c r="G4684" s="52"/>
    </row>
    <row r="4685" spans="7:7">
      <c r="G4685" s="52"/>
    </row>
    <row r="4686" spans="7:7">
      <c r="G4686" s="52"/>
    </row>
    <row r="4687" spans="7:7">
      <c r="G4687" s="52"/>
    </row>
    <row r="4688" spans="7:7">
      <c r="G4688" s="52"/>
    </row>
    <row r="4689" spans="7:7">
      <c r="G4689" s="52"/>
    </row>
    <row r="4690" spans="7:7">
      <c r="G4690" s="52"/>
    </row>
    <row r="4691" spans="7:7">
      <c r="G4691" s="52"/>
    </row>
    <row r="4692" spans="7:7">
      <c r="G4692" s="52"/>
    </row>
    <row r="4693" spans="7:7">
      <c r="G4693" s="52"/>
    </row>
    <row r="4694" spans="7:7">
      <c r="G4694" s="52"/>
    </row>
    <row r="4695" spans="7:7">
      <c r="G4695" s="52"/>
    </row>
    <row r="4696" spans="7:7">
      <c r="G4696" s="52"/>
    </row>
    <row r="4697" spans="7:7">
      <c r="G4697" s="52"/>
    </row>
    <row r="4698" spans="7:7">
      <c r="G4698" s="52"/>
    </row>
    <row r="4699" spans="7:7">
      <c r="G4699" s="52"/>
    </row>
    <row r="4700" spans="7:7">
      <c r="G4700" s="52"/>
    </row>
    <row r="4701" spans="7:7">
      <c r="G4701" s="52"/>
    </row>
    <row r="4702" spans="7:7">
      <c r="G4702" s="52"/>
    </row>
    <row r="4703" spans="7:7">
      <c r="G4703" s="52"/>
    </row>
    <row r="4704" spans="7:7">
      <c r="G4704" s="52"/>
    </row>
    <row r="4705" spans="7:7">
      <c r="G4705" s="52"/>
    </row>
    <row r="4706" spans="7:7">
      <c r="G4706" s="52"/>
    </row>
    <row r="4707" spans="7:7">
      <c r="G4707" s="52"/>
    </row>
    <row r="4708" spans="7:7">
      <c r="G4708" s="52"/>
    </row>
    <row r="4709" spans="7:7">
      <c r="G4709" s="52"/>
    </row>
    <row r="4710" spans="7:7">
      <c r="G4710" s="52"/>
    </row>
    <row r="4711" spans="7:7">
      <c r="G4711" s="52"/>
    </row>
    <row r="4712" spans="7:7">
      <c r="G4712" s="52"/>
    </row>
    <row r="4713" spans="7:7">
      <c r="G4713" s="52"/>
    </row>
    <row r="4714" spans="7:7">
      <c r="G4714" s="52"/>
    </row>
    <row r="4715" spans="7:7">
      <c r="G4715" s="52"/>
    </row>
    <row r="4716" spans="7:7">
      <c r="G4716" s="52"/>
    </row>
    <row r="4717" spans="7:7">
      <c r="G4717" s="52"/>
    </row>
    <row r="4718" spans="7:7">
      <c r="G4718" s="52"/>
    </row>
    <row r="4719" spans="7:7">
      <c r="G4719" s="52"/>
    </row>
    <row r="4720" spans="7:7">
      <c r="G4720" s="52"/>
    </row>
    <row r="4721" spans="7:7">
      <c r="G4721" s="52"/>
    </row>
    <row r="4722" spans="7:7">
      <c r="G4722" s="52"/>
    </row>
    <row r="4723" spans="7:7">
      <c r="G4723" s="52"/>
    </row>
    <row r="4724" spans="7:7">
      <c r="G4724" s="52"/>
    </row>
    <row r="4725" spans="7:7">
      <c r="G4725" s="52"/>
    </row>
    <row r="4726" spans="7:7">
      <c r="G4726" s="52"/>
    </row>
    <row r="4727" spans="7:7">
      <c r="G4727" s="52"/>
    </row>
    <row r="4728" spans="7:7">
      <c r="G4728" s="52"/>
    </row>
    <row r="4729" spans="7:7">
      <c r="G4729" s="52"/>
    </row>
    <row r="4730" spans="7:7">
      <c r="G4730" s="52"/>
    </row>
    <row r="4731" spans="7:7">
      <c r="G4731" s="52"/>
    </row>
    <row r="4732" spans="7:7">
      <c r="G4732" s="52"/>
    </row>
    <row r="4733" spans="7:7">
      <c r="G4733" s="52"/>
    </row>
    <row r="4734" spans="7:7">
      <c r="G4734" s="52"/>
    </row>
    <row r="4735" spans="7:7">
      <c r="G4735" s="52"/>
    </row>
    <row r="4736" spans="7:7">
      <c r="G4736" s="52"/>
    </row>
    <row r="4737" spans="7:7">
      <c r="G4737" s="52"/>
    </row>
    <row r="4738" spans="7:7">
      <c r="G4738" s="52"/>
    </row>
    <row r="4739" spans="7:7">
      <c r="G4739" s="52"/>
    </row>
    <row r="4740" spans="7:7">
      <c r="G4740" s="52"/>
    </row>
    <row r="4741" spans="7:7">
      <c r="G4741" s="52"/>
    </row>
    <row r="4742" spans="7:7">
      <c r="G4742" s="52"/>
    </row>
    <row r="4743" spans="7:7">
      <c r="G4743" s="52"/>
    </row>
    <row r="4744" spans="7:7">
      <c r="G4744" s="52"/>
    </row>
    <row r="4745" spans="7:7">
      <c r="G4745" s="52"/>
    </row>
    <row r="4746" spans="7:7">
      <c r="G4746" s="52"/>
    </row>
    <row r="4747" spans="7:7">
      <c r="G4747" s="52"/>
    </row>
    <row r="4748" spans="7:7">
      <c r="G4748" s="52"/>
    </row>
    <row r="4749" spans="7:7">
      <c r="G4749" s="52"/>
    </row>
    <row r="4750" spans="7:7">
      <c r="G4750" s="52"/>
    </row>
    <row r="4751" spans="7:7">
      <c r="G4751" s="52"/>
    </row>
    <row r="4752" spans="7:7">
      <c r="G4752" s="52"/>
    </row>
    <row r="4753" spans="7:7">
      <c r="G4753" s="52"/>
    </row>
    <row r="4754" spans="7:7">
      <c r="G4754" s="52"/>
    </row>
    <row r="4755" spans="7:7">
      <c r="G4755" s="52"/>
    </row>
    <row r="4756" spans="7:7">
      <c r="G4756" s="52"/>
    </row>
    <row r="4757" spans="7:7">
      <c r="G4757" s="52"/>
    </row>
    <row r="4758" spans="7:7">
      <c r="G4758" s="52"/>
    </row>
    <row r="4759" spans="7:7">
      <c r="G4759" s="52"/>
    </row>
    <row r="4760" spans="7:7">
      <c r="G4760" s="52"/>
    </row>
    <row r="4761" spans="7:7">
      <c r="G4761" s="52"/>
    </row>
    <row r="4762" spans="7:7">
      <c r="G4762" s="52"/>
    </row>
    <row r="4763" spans="7:7">
      <c r="G4763" s="52"/>
    </row>
    <row r="4764" spans="7:7">
      <c r="G4764" s="52"/>
    </row>
    <row r="4765" spans="7:7">
      <c r="G4765" s="52"/>
    </row>
    <row r="4766" spans="7:7">
      <c r="G4766" s="52"/>
    </row>
    <row r="4767" spans="7:7">
      <c r="G4767" s="52"/>
    </row>
    <row r="4768" spans="7:7">
      <c r="G4768" s="52"/>
    </row>
    <row r="4769" spans="7:7">
      <c r="G4769" s="52"/>
    </row>
    <row r="4770" spans="7:7">
      <c r="G4770" s="52"/>
    </row>
    <row r="4771" spans="7:7">
      <c r="G4771" s="52"/>
    </row>
    <row r="4772" spans="7:7">
      <c r="G4772" s="52"/>
    </row>
    <row r="4773" spans="7:7">
      <c r="G4773" s="52"/>
    </row>
    <row r="4774" spans="7:7">
      <c r="G4774" s="52"/>
    </row>
    <row r="4775" spans="7:7">
      <c r="G4775" s="52"/>
    </row>
    <row r="4776" spans="7:7">
      <c r="G4776" s="52"/>
    </row>
    <row r="4777" spans="7:7">
      <c r="G4777" s="52"/>
    </row>
    <row r="4778" spans="7:7">
      <c r="G4778" s="52"/>
    </row>
    <row r="4779" spans="7:7">
      <c r="G4779" s="52"/>
    </row>
    <row r="4780" spans="7:7">
      <c r="G4780" s="52"/>
    </row>
    <row r="4781" spans="7:7">
      <c r="G4781" s="52"/>
    </row>
    <row r="4782" spans="7:7">
      <c r="G4782" s="52"/>
    </row>
    <row r="4783" spans="7:7">
      <c r="G4783" s="52"/>
    </row>
    <row r="4784" spans="7:7">
      <c r="G4784" s="52"/>
    </row>
    <row r="4785" spans="7:7">
      <c r="G4785" s="52"/>
    </row>
    <row r="4786" spans="7:7">
      <c r="G4786" s="52"/>
    </row>
    <row r="4787" spans="7:7">
      <c r="G4787" s="52"/>
    </row>
    <row r="4788" spans="7:7">
      <c r="G4788" s="52"/>
    </row>
    <row r="4789" spans="7:7">
      <c r="G4789" s="52"/>
    </row>
    <row r="4790" spans="7:7">
      <c r="G4790" s="52"/>
    </row>
    <row r="4791" spans="7:7">
      <c r="G4791" s="52"/>
    </row>
    <row r="4792" spans="7:7">
      <c r="G4792" s="52"/>
    </row>
    <row r="4793" spans="7:7">
      <c r="G4793" s="52"/>
    </row>
    <row r="4794" spans="7:7">
      <c r="G4794" s="52"/>
    </row>
    <row r="4795" spans="7:7">
      <c r="G4795" s="52"/>
    </row>
    <row r="4796" spans="7:7">
      <c r="G4796" s="52"/>
    </row>
    <row r="4797" spans="7:7">
      <c r="G4797" s="52"/>
    </row>
    <row r="4798" spans="7:7">
      <c r="G4798" s="52"/>
    </row>
    <row r="4799" spans="7:7">
      <c r="G4799" s="52"/>
    </row>
    <row r="4800" spans="7:7">
      <c r="G4800" s="52"/>
    </row>
    <row r="4801" spans="7:7">
      <c r="G4801" s="52"/>
    </row>
    <row r="4802" spans="7:7">
      <c r="G4802" s="52"/>
    </row>
    <row r="4803" spans="7:7">
      <c r="G4803" s="52"/>
    </row>
    <row r="4804" spans="7:7">
      <c r="G4804" s="52"/>
    </row>
    <row r="4805" spans="7:7">
      <c r="G4805" s="52"/>
    </row>
    <row r="4806" spans="7:7">
      <c r="G4806" s="52"/>
    </row>
    <row r="4807" spans="7:7">
      <c r="G4807" s="52"/>
    </row>
    <row r="4808" spans="7:7">
      <c r="G4808" s="52"/>
    </row>
    <row r="4809" spans="7:7">
      <c r="G4809" s="52"/>
    </row>
    <row r="4810" spans="7:7">
      <c r="G4810" s="52"/>
    </row>
    <row r="4811" spans="7:7">
      <c r="G4811" s="52"/>
    </row>
    <row r="4812" spans="7:7">
      <c r="G4812" s="52"/>
    </row>
    <row r="4813" spans="7:7">
      <c r="G4813" s="52"/>
    </row>
    <row r="4814" spans="7:7">
      <c r="G4814" s="52"/>
    </row>
    <row r="4815" spans="7:7">
      <c r="G4815" s="52"/>
    </row>
    <row r="4816" spans="7:7">
      <c r="G4816" s="52"/>
    </row>
    <row r="4817" spans="7:7">
      <c r="G4817" s="52"/>
    </row>
    <row r="4818" spans="7:7">
      <c r="G4818" s="52"/>
    </row>
    <row r="4819" spans="7:7">
      <c r="G4819" s="52"/>
    </row>
    <row r="4820" spans="7:7">
      <c r="G4820" s="52"/>
    </row>
    <row r="4821" spans="7:7">
      <c r="G4821" s="52"/>
    </row>
    <row r="4822" spans="7:7">
      <c r="G4822" s="52"/>
    </row>
    <row r="4823" spans="7:7">
      <c r="G4823" s="52"/>
    </row>
    <row r="4824" spans="7:7">
      <c r="G4824" s="52"/>
    </row>
    <row r="4825" spans="7:7">
      <c r="G4825" s="52"/>
    </row>
    <row r="4826" spans="7:7">
      <c r="G4826" s="52"/>
    </row>
    <row r="4827" spans="7:7">
      <c r="G4827" s="52"/>
    </row>
    <row r="4828" spans="7:7">
      <c r="G4828" s="52"/>
    </row>
    <row r="4829" spans="7:7">
      <c r="G4829" s="52"/>
    </row>
    <row r="4830" spans="7:7">
      <c r="G4830" s="52"/>
    </row>
    <row r="4831" spans="7:7">
      <c r="G4831" s="52"/>
    </row>
    <row r="4832" spans="7:7">
      <c r="G4832" s="52"/>
    </row>
    <row r="4833" spans="7:7">
      <c r="G4833" s="52"/>
    </row>
    <row r="4834" spans="7:7">
      <c r="G4834" s="52"/>
    </row>
    <row r="4835" spans="7:7">
      <c r="G4835" s="52"/>
    </row>
    <row r="4836" spans="7:7">
      <c r="G4836" s="52"/>
    </row>
    <row r="4837" spans="7:7">
      <c r="G4837" s="52"/>
    </row>
    <row r="4838" spans="7:7">
      <c r="G4838" s="52"/>
    </row>
    <row r="4839" spans="7:7">
      <c r="G4839" s="52"/>
    </row>
    <row r="4840" spans="7:7">
      <c r="G4840" s="52"/>
    </row>
    <row r="4841" spans="7:7">
      <c r="G4841" s="52"/>
    </row>
    <row r="4842" spans="7:7">
      <c r="G4842" s="52"/>
    </row>
    <row r="4843" spans="7:7">
      <c r="G4843" s="52"/>
    </row>
    <row r="4844" spans="7:7">
      <c r="G4844" s="52"/>
    </row>
    <row r="4845" spans="7:7">
      <c r="G4845" s="52"/>
    </row>
    <row r="4846" spans="7:7">
      <c r="G4846" s="52"/>
    </row>
    <row r="4847" spans="7:7">
      <c r="G4847" s="52"/>
    </row>
    <row r="4848" spans="7:7">
      <c r="G4848" s="52"/>
    </row>
    <row r="4849" spans="7:7">
      <c r="G4849" s="52"/>
    </row>
    <row r="4850" spans="7:7">
      <c r="G4850" s="52"/>
    </row>
    <row r="4851" spans="7:7">
      <c r="G4851" s="52"/>
    </row>
    <row r="4852" spans="7:7">
      <c r="G4852" s="52"/>
    </row>
    <row r="4853" spans="7:7">
      <c r="G4853" s="52"/>
    </row>
    <row r="4854" spans="7:7">
      <c r="G4854" s="52"/>
    </row>
    <row r="4855" spans="7:7">
      <c r="G4855" s="52"/>
    </row>
    <row r="4856" spans="7:7">
      <c r="G4856" s="52"/>
    </row>
    <row r="4857" spans="7:7">
      <c r="G4857" s="52"/>
    </row>
    <row r="4858" spans="7:7">
      <c r="G4858" s="52"/>
    </row>
    <row r="4859" spans="7:7">
      <c r="G4859" s="52"/>
    </row>
    <row r="4860" spans="7:7">
      <c r="G4860" s="52"/>
    </row>
    <row r="4861" spans="7:7">
      <c r="G4861" s="52"/>
    </row>
    <row r="4862" spans="7:7">
      <c r="G4862" s="52"/>
    </row>
    <row r="4863" spans="7:7">
      <c r="G4863" s="52"/>
    </row>
    <row r="4864" spans="7:7">
      <c r="G4864" s="52"/>
    </row>
    <row r="4865" spans="7:7">
      <c r="G4865" s="52"/>
    </row>
    <row r="4866" spans="7:7">
      <c r="G4866" s="52"/>
    </row>
    <row r="4867" spans="7:7">
      <c r="G4867" s="52"/>
    </row>
    <row r="4868" spans="7:7">
      <c r="G4868" s="52"/>
    </row>
    <row r="4869" spans="7:7">
      <c r="G4869" s="52"/>
    </row>
    <row r="4870" spans="7:7">
      <c r="G4870" s="52"/>
    </row>
    <row r="4871" spans="7:7">
      <c r="G4871" s="52"/>
    </row>
    <row r="4872" spans="7:7">
      <c r="G4872" s="52"/>
    </row>
    <row r="4873" spans="7:7">
      <c r="G4873" s="52"/>
    </row>
    <row r="4874" spans="7:7">
      <c r="G4874" s="52"/>
    </row>
    <row r="4875" spans="7:7">
      <c r="G4875" s="52"/>
    </row>
    <row r="4876" spans="7:7">
      <c r="G4876" s="52"/>
    </row>
    <row r="4877" spans="7:7">
      <c r="G4877" s="52"/>
    </row>
    <row r="4878" spans="7:7">
      <c r="G4878" s="52"/>
    </row>
    <row r="4879" spans="7:7">
      <c r="G4879" s="52"/>
    </row>
    <row r="4880" spans="7:7">
      <c r="G4880" s="52"/>
    </row>
    <row r="4881" spans="7:7">
      <c r="G4881" s="52"/>
    </row>
    <row r="4882" spans="7:7">
      <c r="G4882" s="52"/>
    </row>
    <row r="4883" spans="7:7">
      <c r="G4883" s="52"/>
    </row>
    <row r="4884" spans="7:7">
      <c r="G4884" s="52"/>
    </row>
    <row r="4885" spans="7:7">
      <c r="G4885" s="52"/>
    </row>
    <row r="4886" spans="7:7">
      <c r="G4886" s="52"/>
    </row>
    <row r="4887" spans="7:7">
      <c r="G4887" s="52"/>
    </row>
    <row r="4888" spans="7:7">
      <c r="G4888" s="52"/>
    </row>
    <row r="4889" spans="7:7">
      <c r="G4889" s="52"/>
    </row>
    <row r="4890" spans="7:7">
      <c r="G4890" s="52"/>
    </row>
    <row r="4891" spans="7:7">
      <c r="G4891" s="52"/>
    </row>
    <row r="4892" spans="7:7">
      <c r="G4892" s="52"/>
    </row>
    <row r="4893" spans="7:7">
      <c r="G4893" s="52"/>
    </row>
    <row r="4894" spans="7:7">
      <c r="G4894" s="52"/>
    </row>
    <row r="4895" spans="7:7">
      <c r="G4895" s="52"/>
    </row>
    <row r="4896" spans="7:7">
      <c r="G4896" s="52"/>
    </row>
    <row r="4897" spans="7:7">
      <c r="G4897" s="52"/>
    </row>
    <row r="4898" spans="7:7">
      <c r="G4898" s="52"/>
    </row>
    <row r="4899" spans="7:7">
      <c r="G4899" s="52"/>
    </row>
    <row r="4900" spans="7:7">
      <c r="G4900" s="52"/>
    </row>
    <row r="4901" spans="7:7">
      <c r="G4901" s="52"/>
    </row>
    <row r="4902" spans="7:7">
      <c r="G4902" s="52"/>
    </row>
    <row r="4903" spans="7:7">
      <c r="G4903" s="52"/>
    </row>
    <row r="4904" spans="7:7">
      <c r="G4904" s="52"/>
    </row>
    <row r="4905" spans="7:7">
      <c r="G4905" s="52"/>
    </row>
    <row r="4906" spans="7:7">
      <c r="G4906" s="52"/>
    </row>
    <row r="4907" spans="7:7">
      <c r="G4907" s="52"/>
    </row>
    <row r="4908" spans="7:7">
      <c r="G4908" s="52"/>
    </row>
    <row r="4909" spans="7:7">
      <c r="G4909" s="52"/>
    </row>
    <row r="4910" spans="7:7">
      <c r="G4910" s="52"/>
    </row>
    <row r="4911" spans="7:7">
      <c r="G4911" s="52"/>
    </row>
    <row r="4912" spans="7:7">
      <c r="G4912" s="52"/>
    </row>
    <row r="4913" spans="7:7">
      <c r="G4913" s="52"/>
    </row>
    <row r="4914" spans="7:7">
      <c r="G4914" s="52"/>
    </row>
    <row r="4915" spans="7:7">
      <c r="G4915" s="52"/>
    </row>
    <row r="4916" spans="7:7">
      <c r="G4916" s="52"/>
    </row>
    <row r="4917" spans="7:7">
      <c r="G4917" s="52"/>
    </row>
    <row r="4918" spans="7:7">
      <c r="G4918" s="52"/>
    </row>
    <row r="4919" spans="7:7">
      <c r="G4919" s="52"/>
    </row>
    <row r="4920" spans="7:7">
      <c r="G4920" s="52"/>
    </row>
    <row r="4921" spans="7:7">
      <c r="G4921" s="52"/>
    </row>
    <row r="4922" spans="7:7">
      <c r="G4922" s="52"/>
    </row>
    <row r="4923" spans="7:7">
      <c r="G4923" s="52"/>
    </row>
    <row r="4924" spans="7:7">
      <c r="G4924" s="52"/>
    </row>
    <row r="4925" spans="7:7">
      <c r="G4925" s="52"/>
    </row>
    <row r="4926" spans="7:7">
      <c r="G4926" s="52"/>
    </row>
    <row r="4927" spans="7:7">
      <c r="G4927" s="52"/>
    </row>
    <row r="4928" spans="7:7">
      <c r="G4928" s="52"/>
    </row>
    <row r="4929" spans="7:7">
      <c r="G4929" s="52"/>
    </row>
    <row r="4930" spans="7:7">
      <c r="G4930" s="52"/>
    </row>
    <row r="4931" spans="7:7">
      <c r="G4931" s="52"/>
    </row>
    <row r="4932" spans="7:7">
      <c r="G4932" s="52"/>
    </row>
    <row r="4933" spans="7:7">
      <c r="G4933" s="52"/>
    </row>
    <row r="4934" spans="7:7">
      <c r="G4934" s="52"/>
    </row>
    <row r="4935" spans="7:7">
      <c r="G4935" s="52"/>
    </row>
    <row r="4936" spans="7:7">
      <c r="G4936" s="52"/>
    </row>
    <row r="4937" spans="7:7">
      <c r="G4937" s="52"/>
    </row>
    <row r="4938" spans="7:7">
      <c r="G4938" s="52"/>
    </row>
    <row r="4939" spans="7:7">
      <c r="G4939" s="52"/>
    </row>
    <row r="4940" spans="7:7">
      <c r="G4940" s="52"/>
    </row>
    <row r="4941" spans="7:7">
      <c r="G4941" s="52"/>
    </row>
    <row r="4942" spans="7:7">
      <c r="G4942" s="52"/>
    </row>
    <row r="4943" spans="7:7">
      <c r="G4943" s="52"/>
    </row>
    <row r="4944" spans="7:7">
      <c r="G4944" s="52"/>
    </row>
    <row r="4945" spans="7:7">
      <c r="G4945" s="52"/>
    </row>
    <row r="4946" spans="7:7">
      <c r="G4946" s="52"/>
    </row>
    <row r="4947" spans="7:7">
      <c r="G4947" s="52"/>
    </row>
    <row r="4948" spans="7:7">
      <c r="G4948" s="52"/>
    </row>
    <row r="4949" spans="7:7">
      <c r="G4949" s="52"/>
    </row>
    <row r="4950" spans="7:7">
      <c r="G4950" s="52"/>
    </row>
    <row r="4951" spans="7:7">
      <c r="G4951" s="52"/>
    </row>
    <row r="4952" spans="7:7">
      <c r="G4952" s="52"/>
    </row>
    <row r="4953" spans="7:7">
      <c r="G4953" s="52"/>
    </row>
    <row r="4954" spans="7:7">
      <c r="G4954" s="52"/>
    </row>
    <row r="4955" spans="7:7">
      <c r="G4955" s="52"/>
    </row>
    <row r="4956" spans="7:7">
      <c r="G4956" s="52"/>
    </row>
    <row r="4957" spans="7:7">
      <c r="G4957" s="52"/>
    </row>
    <row r="4958" spans="7:7">
      <c r="G4958" s="52"/>
    </row>
    <row r="4959" spans="7:7">
      <c r="G4959" s="52"/>
    </row>
    <row r="4960" spans="7:7">
      <c r="G4960" s="52"/>
    </row>
    <row r="4961" spans="7:7">
      <c r="G4961" s="52"/>
    </row>
    <row r="4962" spans="7:7">
      <c r="G4962" s="52"/>
    </row>
    <row r="4963" spans="7:7">
      <c r="G4963" s="52"/>
    </row>
    <row r="4964" spans="7:7">
      <c r="G4964" s="52"/>
    </row>
    <row r="4965" spans="7:7">
      <c r="G4965" s="52"/>
    </row>
    <row r="4966" spans="7:7">
      <c r="G4966" s="52"/>
    </row>
    <row r="4967" spans="7:7">
      <c r="G4967" s="52"/>
    </row>
    <row r="4968" spans="7:7">
      <c r="G4968" s="52"/>
    </row>
    <row r="4969" spans="7:7">
      <c r="G4969" s="52"/>
    </row>
    <row r="4970" spans="7:7">
      <c r="G4970" s="52"/>
    </row>
    <row r="4971" spans="7:7">
      <c r="G4971" s="52"/>
    </row>
    <row r="4972" spans="7:7">
      <c r="G4972" s="52"/>
    </row>
    <row r="4973" spans="7:7">
      <c r="G4973" s="52"/>
    </row>
    <row r="4974" spans="7:7">
      <c r="G4974" s="52"/>
    </row>
    <row r="4975" spans="7:7">
      <c r="G4975" s="52"/>
    </row>
    <row r="4976" spans="7:7">
      <c r="G4976" s="52"/>
    </row>
    <row r="4977" spans="7:7">
      <c r="G4977" s="52"/>
    </row>
    <row r="4978" spans="7:7">
      <c r="G4978" s="52"/>
    </row>
    <row r="4979" spans="7:7">
      <c r="G4979" s="52"/>
    </row>
    <row r="4980" spans="7:7">
      <c r="G4980" s="52"/>
    </row>
    <row r="4981" spans="7:7">
      <c r="G4981" s="52"/>
    </row>
    <row r="4982" spans="7:7">
      <c r="G4982" s="52"/>
    </row>
    <row r="4983" spans="7:7">
      <c r="G4983" s="52"/>
    </row>
    <row r="4984" spans="7:7">
      <c r="G4984" s="52"/>
    </row>
    <row r="4985" spans="7:7">
      <c r="G4985" s="52"/>
    </row>
    <row r="4986" spans="7:7">
      <c r="G4986" s="52"/>
    </row>
    <row r="4987" spans="7:7">
      <c r="G4987" s="52"/>
    </row>
    <row r="4988" spans="7:7">
      <c r="G4988" s="52"/>
    </row>
    <row r="4989" spans="7:7">
      <c r="G4989" s="52"/>
    </row>
    <row r="4990" spans="7:7">
      <c r="G4990" s="52"/>
    </row>
    <row r="4991" spans="7:7">
      <c r="G4991" s="52"/>
    </row>
    <row r="4992" spans="7:7">
      <c r="G4992" s="52"/>
    </row>
    <row r="4993" spans="7:7">
      <c r="G4993" s="52"/>
    </row>
    <row r="4994" spans="7:7">
      <c r="G4994" s="52"/>
    </row>
    <row r="4995" spans="7:7">
      <c r="G4995" s="52"/>
    </row>
    <row r="4996" spans="7:7">
      <c r="G4996" s="52"/>
    </row>
    <row r="4997" spans="7:7">
      <c r="G4997" s="52"/>
    </row>
    <row r="4998" spans="7:7">
      <c r="G4998" s="52"/>
    </row>
    <row r="4999" spans="7:7">
      <c r="G4999" s="52"/>
    </row>
    <row r="5000" spans="7:7">
      <c r="G5000" s="52"/>
    </row>
    <row r="5001" spans="7:7">
      <c r="G5001" s="52"/>
    </row>
    <row r="5002" spans="7:7">
      <c r="G5002" s="52"/>
    </row>
    <row r="5003" spans="7:7">
      <c r="G5003" s="52"/>
    </row>
    <row r="5004" spans="7:7">
      <c r="G5004" s="52"/>
    </row>
    <row r="5005" spans="7:7">
      <c r="G5005" s="52"/>
    </row>
    <row r="5006" spans="7:7">
      <c r="G5006" s="52"/>
    </row>
    <row r="5007" spans="7:7">
      <c r="G5007" s="52"/>
    </row>
    <row r="5008" spans="7:7">
      <c r="G5008" s="52"/>
    </row>
    <row r="5009" spans="7:7">
      <c r="G5009" s="52"/>
    </row>
    <row r="5010" spans="7:7">
      <c r="G5010" s="52"/>
    </row>
    <row r="5011" spans="7:7">
      <c r="G5011" s="52"/>
    </row>
    <row r="5012" spans="7:7">
      <c r="G5012" s="52"/>
    </row>
    <row r="5013" spans="7:7">
      <c r="G5013" s="52"/>
    </row>
    <row r="5014" spans="7:7">
      <c r="G5014" s="52"/>
    </row>
    <row r="5015" spans="7:7">
      <c r="G5015" s="52"/>
    </row>
    <row r="5016" spans="7:7">
      <c r="G5016" s="52"/>
    </row>
    <row r="5017" spans="7:7">
      <c r="G5017" s="52"/>
    </row>
    <row r="5018" spans="7:7">
      <c r="G5018" s="52"/>
    </row>
    <row r="5019" spans="7:7">
      <c r="G5019" s="52"/>
    </row>
    <row r="5020" spans="7:7">
      <c r="G5020" s="52"/>
    </row>
    <row r="5021" spans="7:7">
      <c r="G5021" s="52"/>
    </row>
    <row r="5022" spans="7:7">
      <c r="G5022" s="52"/>
    </row>
    <row r="5023" spans="7:7">
      <c r="G5023" s="52"/>
    </row>
    <row r="5024" spans="7:7">
      <c r="G5024" s="52"/>
    </row>
    <row r="5025" spans="7:7">
      <c r="G5025" s="52"/>
    </row>
    <row r="5026" spans="7:7">
      <c r="G5026" s="52"/>
    </row>
    <row r="5027" spans="7:7">
      <c r="G5027" s="52"/>
    </row>
    <row r="5028" spans="7:7">
      <c r="G5028" s="52"/>
    </row>
    <row r="5029" spans="7:7">
      <c r="G5029" s="52"/>
    </row>
    <row r="5030" spans="7:7">
      <c r="G5030" s="52"/>
    </row>
    <row r="5031" spans="7:7">
      <c r="G5031" s="52"/>
    </row>
    <row r="5032" spans="7:7">
      <c r="G5032" s="52"/>
    </row>
    <row r="5033" spans="7:7">
      <c r="G5033" s="52"/>
    </row>
    <row r="5034" spans="7:7">
      <c r="G5034" s="52"/>
    </row>
    <row r="5035" spans="7:7">
      <c r="G5035" s="52"/>
    </row>
    <row r="5036" spans="7:7">
      <c r="G5036" s="52"/>
    </row>
    <row r="5037" spans="7:7">
      <c r="G5037" s="52"/>
    </row>
    <row r="5038" spans="7:7">
      <c r="G5038" s="52"/>
    </row>
    <row r="5039" spans="7:7">
      <c r="G5039" s="52"/>
    </row>
    <row r="5040" spans="7:7">
      <c r="G5040" s="52"/>
    </row>
    <row r="5041" spans="7:7">
      <c r="G5041" s="52"/>
    </row>
    <row r="5042" spans="7:7">
      <c r="G5042" s="52"/>
    </row>
    <row r="5043" spans="7:7">
      <c r="G5043" s="52"/>
    </row>
    <row r="5044" spans="7:7">
      <c r="G5044" s="52"/>
    </row>
    <row r="5045" spans="7:7">
      <c r="G5045" s="52"/>
    </row>
    <row r="5046" spans="7:7">
      <c r="G5046" s="52"/>
    </row>
    <row r="5047" spans="7:7">
      <c r="G5047" s="52"/>
    </row>
    <row r="5048" spans="7:7">
      <c r="G5048" s="52"/>
    </row>
    <row r="5049" spans="7:7">
      <c r="G5049" s="52"/>
    </row>
    <row r="5050" spans="7:7">
      <c r="G5050" s="52"/>
    </row>
    <row r="5051" spans="7:7">
      <c r="G5051" s="52"/>
    </row>
    <row r="5052" spans="7:7">
      <c r="G5052" s="52"/>
    </row>
    <row r="5053" spans="7:7">
      <c r="G5053" s="52"/>
    </row>
    <row r="5054" spans="7:7">
      <c r="G5054" s="52"/>
    </row>
    <row r="5055" spans="7:7">
      <c r="G5055" s="52"/>
    </row>
    <row r="5056" spans="7:7">
      <c r="G5056" s="52"/>
    </row>
    <row r="5057" spans="7:7">
      <c r="G5057" s="52"/>
    </row>
    <row r="5058" spans="7:7">
      <c r="G5058" s="52"/>
    </row>
    <row r="5059" spans="7:7">
      <c r="G5059" s="52"/>
    </row>
    <row r="5060" spans="7:7">
      <c r="G5060" s="52"/>
    </row>
    <row r="5061" spans="7:7">
      <c r="G5061" s="52"/>
    </row>
    <row r="5062" spans="7:7">
      <c r="G5062" s="52"/>
    </row>
    <row r="5063" spans="7:7">
      <c r="G5063" s="52"/>
    </row>
    <row r="5064" spans="7:7">
      <c r="G5064" s="52"/>
    </row>
    <row r="5065" spans="7:7">
      <c r="G5065" s="52"/>
    </row>
    <row r="5066" spans="7:7">
      <c r="G5066" s="52"/>
    </row>
    <row r="5067" spans="7:7">
      <c r="G5067" s="52"/>
    </row>
    <row r="5068" spans="7:7">
      <c r="G5068" s="52"/>
    </row>
    <row r="5069" spans="7:7">
      <c r="G5069" s="52"/>
    </row>
    <row r="5070" spans="7:7">
      <c r="G5070" s="52"/>
    </row>
    <row r="5071" spans="7:7">
      <c r="G5071" s="52"/>
    </row>
    <row r="5072" spans="7:7">
      <c r="G5072" s="52"/>
    </row>
    <row r="5073" spans="7:7">
      <c r="G5073" s="52"/>
    </row>
    <row r="5074" spans="7:7">
      <c r="G5074" s="52"/>
    </row>
    <row r="5075" spans="7:7">
      <c r="G5075" s="52"/>
    </row>
    <row r="5076" spans="7:7">
      <c r="G5076" s="52"/>
    </row>
    <row r="5077" spans="7:7">
      <c r="G5077" s="52"/>
    </row>
    <row r="5078" spans="7:7">
      <c r="G5078" s="52"/>
    </row>
    <row r="5079" spans="7:7">
      <c r="G5079" s="52"/>
    </row>
    <row r="5080" spans="7:7">
      <c r="G5080" s="52"/>
    </row>
    <row r="5081" spans="7:7">
      <c r="G5081" s="52"/>
    </row>
    <row r="5082" spans="7:7">
      <c r="G5082" s="52"/>
    </row>
    <row r="5083" spans="7:7">
      <c r="G5083" s="52"/>
    </row>
    <row r="5084" spans="7:7">
      <c r="G5084" s="52"/>
    </row>
    <row r="5085" spans="7:7">
      <c r="G5085" s="52"/>
    </row>
    <row r="5086" spans="7:7">
      <c r="G5086" s="52"/>
    </row>
    <row r="5087" spans="7:7">
      <c r="G5087" s="52"/>
    </row>
    <row r="5088" spans="7:7">
      <c r="G5088" s="52"/>
    </row>
    <row r="5089" spans="7:7">
      <c r="G5089" s="52"/>
    </row>
    <row r="5090" spans="7:7">
      <c r="G5090" s="52"/>
    </row>
    <row r="5091" spans="7:7">
      <c r="G5091" s="52"/>
    </row>
    <row r="5092" spans="7:7">
      <c r="G5092" s="52"/>
    </row>
    <row r="5093" spans="7:7">
      <c r="G5093" s="52"/>
    </row>
    <row r="5094" spans="7:7">
      <c r="G5094" s="52"/>
    </row>
    <row r="5095" spans="7:7">
      <c r="G5095" s="52"/>
    </row>
    <row r="5096" spans="7:7">
      <c r="G5096" s="52"/>
    </row>
    <row r="5097" spans="7:7">
      <c r="G5097" s="52"/>
    </row>
    <row r="5098" spans="7:7">
      <c r="G5098" s="52"/>
    </row>
    <row r="5099" spans="7:7">
      <c r="G5099" s="52"/>
    </row>
    <row r="5100" spans="7:7">
      <c r="G5100" s="52"/>
    </row>
    <row r="5101" spans="7:7">
      <c r="G5101" s="52"/>
    </row>
    <row r="5102" spans="7:7">
      <c r="G5102" s="52"/>
    </row>
    <row r="5103" spans="7:7">
      <c r="G5103" s="52"/>
    </row>
    <row r="5104" spans="7:7">
      <c r="G5104" s="52"/>
    </row>
    <row r="5105" spans="7:7">
      <c r="G5105" s="52"/>
    </row>
    <row r="5106" spans="7:7">
      <c r="G5106" s="52"/>
    </row>
    <row r="5107" spans="7:7">
      <c r="G5107" s="52"/>
    </row>
    <row r="5108" spans="7:7">
      <c r="G5108" s="52"/>
    </row>
    <row r="5109" spans="7:7">
      <c r="G5109" s="52"/>
    </row>
    <row r="5110" spans="7:7">
      <c r="G5110" s="52"/>
    </row>
    <row r="5111" spans="7:7">
      <c r="G5111" s="52"/>
    </row>
    <row r="5112" spans="7:7">
      <c r="G5112" s="52"/>
    </row>
    <row r="5113" spans="7:7">
      <c r="G5113" s="52"/>
    </row>
    <row r="5114" spans="7:7">
      <c r="G5114" s="52"/>
    </row>
    <row r="5115" spans="7:7">
      <c r="G5115" s="52"/>
    </row>
    <row r="5116" spans="7:7">
      <c r="G5116" s="52"/>
    </row>
    <row r="5117" spans="7:7">
      <c r="G5117" s="52"/>
    </row>
    <row r="5118" spans="7:7">
      <c r="G5118" s="52"/>
    </row>
    <row r="5119" spans="7:7">
      <c r="G5119" s="52"/>
    </row>
    <row r="5120" spans="7:7">
      <c r="G5120" s="52"/>
    </row>
    <row r="5121" spans="7:7">
      <c r="G5121" s="52"/>
    </row>
    <row r="5122" spans="7:7">
      <c r="G5122" s="52"/>
    </row>
    <row r="5123" spans="7:7">
      <c r="G5123" s="52"/>
    </row>
    <row r="5124" spans="7:7">
      <c r="G5124" s="52"/>
    </row>
    <row r="5125" spans="7:7">
      <c r="G5125" s="52"/>
    </row>
    <row r="5126" spans="7:7">
      <c r="G5126" s="52"/>
    </row>
    <row r="5127" spans="7:7">
      <c r="G5127" s="52"/>
    </row>
    <row r="5128" spans="7:7">
      <c r="G5128" s="52"/>
    </row>
    <row r="5129" spans="7:7">
      <c r="G5129" s="52"/>
    </row>
    <row r="5130" spans="7:7">
      <c r="G5130" s="52"/>
    </row>
    <row r="5131" spans="7:7">
      <c r="G5131" s="52"/>
    </row>
    <row r="5132" spans="7:7">
      <c r="G5132" s="52"/>
    </row>
    <row r="5133" spans="7:7">
      <c r="G5133" s="52"/>
    </row>
    <row r="5134" spans="7:7">
      <c r="G5134" s="52"/>
    </row>
    <row r="5135" spans="7:7">
      <c r="G5135" s="52"/>
    </row>
    <row r="5136" spans="7:7">
      <c r="G5136" s="52"/>
    </row>
    <row r="5137" spans="7:7">
      <c r="G5137" s="52"/>
    </row>
    <row r="5138" spans="7:7">
      <c r="G5138" s="52"/>
    </row>
    <row r="5139" spans="7:7">
      <c r="G5139" s="52"/>
    </row>
    <row r="5140" spans="7:7">
      <c r="G5140" s="52"/>
    </row>
    <row r="5141" spans="7:7">
      <c r="G5141" s="52"/>
    </row>
    <row r="5142" spans="7:7">
      <c r="G5142" s="52"/>
    </row>
    <row r="5143" spans="7:7">
      <c r="G5143" s="52"/>
    </row>
    <row r="5144" spans="7:7">
      <c r="G5144" s="52"/>
    </row>
    <row r="5145" spans="7:7">
      <c r="G5145" s="52"/>
    </row>
    <row r="5146" spans="7:7">
      <c r="G5146" s="52"/>
    </row>
    <row r="5147" spans="7:7">
      <c r="G5147" s="52"/>
    </row>
    <row r="5148" spans="7:7">
      <c r="G5148" s="52"/>
    </row>
    <row r="5149" spans="7:7">
      <c r="G5149" s="52"/>
    </row>
    <row r="5150" spans="7:7">
      <c r="G5150" s="52"/>
    </row>
    <row r="5151" spans="7:7">
      <c r="G5151" s="52"/>
    </row>
    <row r="5152" spans="7:7">
      <c r="G5152" s="52"/>
    </row>
    <row r="5153" spans="7:7">
      <c r="G5153" s="52"/>
    </row>
    <row r="5154" spans="7:7">
      <c r="G5154" s="52"/>
    </row>
    <row r="5155" spans="7:7">
      <c r="G5155" s="52"/>
    </row>
    <row r="5156" spans="7:7">
      <c r="G5156" s="52"/>
    </row>
    <row r="5157" spans="7:7">
      <c r="G5157" s="52"/>
    </row>
    <row r="5158" spans="7:7">
      <c r="G5158" s="52"/>
    </row>
    <row r="5159" spans="7:7">
      <c r="G5159" s="52"/>
    </row>
    <row r="5160" spans="7:7">
      <c r="G5160" s="52"/>
    </row>
    <row r="5161" spans="7:7">
      <c r="G5161" s="52"/>
    </row>
    <row r="5162" spans="7:7">
      <c r="G5162" s="52"/>
    </row>
    <row r="5163" spans="7:7">
      <c r="G5163" s="52"/>
    </row>
    <row r="5164" spans="7:7">
      <c r="G5164" s="52"/>
    </row>
    <row r="5165" spans="7:7">
      <c r="G5165" s="52"/>
    </row>
    <row r="5166" spans="7:7">
      <c r="G5166" s="52"/>
    </row>
    <row r="5167" spans="7:7">
      <c r="G5167" s="52"/>
    </row>
    <row r="5168" spans="7:7">
      <c r="G5168" s="52"/>
    </row>
    <row r="5169" spans="7:7">
      <c r="G5169" s="52"/>
    </row>
    <row r="5170" spans="7:7">
      <c r="G5170" s="52"/>
    </row>
    <row r="5171" spans="7:7">
      <c r="G5171" s="52"/>
    </row>
    <row r="5172" spans="7:7">
      <c r="G5172" s="52"/>
    </row>
    <row r="5173" spans="7:7">
      <c r="G5173" s="52"/>
    </row>
    <row r="5174" spans="7:7">
      <c r="G5174" s="52"/>
    </row>
    <row r="5175" spans="7:7">
      <c r="G5175" s="52"/>
    </row>
    <row r="5176" spans="7:7">
      <c r="G5176" s="52"/>
    </row>
    <row r="5177" spans="7:7">
      <c r="G5177" s="52"/>
    </row>
    <row r="5178" spans="7:7">
      <c r="G5178" s="52"/>
    </row>
    <row r="5179" spans="7:7">
      <c r="G5179" s="52"/>
    </row>
    <row r="5180" spans="7:7">
      <c r="G5180" s="52"/>
    </row>
    <row r="5181" spans="7:7">
      <c r="G5181" s="52"/>
    </row>
    <row r="5182" spans="7:7">
      <c r="G5182" s="52"/>
    </row>
    <row r="5183" spans="7:7">
      <c r="G5183" s="52"/>
    </row>
    <row r="5184" spans="7:7">
      <c r="G5184" s="52"/>
    </row>
    <row r="5185" spans="7:7">
      <c r="G5185" s="52"/>
    </row>
    <row r="5186" spans="7:7">
      <c r="G5186" s="52"/>
    </row>
    <row r="5187" spans="7:7">
      <c r="G5187" s="52"/>
    </row>
    <row r="5188" spans="7:7">
      <c r="G5188" s="52"/>
    </row>
    <row r="5189" spans="7:7">
      <c r="G5189" s="52"/>
    </row>
    <row r="5190" spans="7:7">
      <c r="G5190" s="52"/>
    </row>
    <row r="5191" spans="7:7">
      <c r="G5191" s="52"/>
    </row>
    <row r="5192" spans="7:7">
      <c r="G5192" s="52"/>
    </row>
    <row r="5193" spans="7:7">
      <c r="G5193" s="52"/>
    </row>
    <row r="5194" spans="7:7">
      <c r="G5194" s="52"/>
    </row>
    <row r="5195" spans="7:7">
      <c r="G5195" s="52"/>
    </row>
    <row r="5196" spans="7:7">
      <c r="G5196" s="52"/>
    </row>
    <row r="5197" spans="7:7">
      <c r="G5197" s="52"/>
    </row>
    <row r="5198" spans="7:7">
      <c r="G5198" s="52"/>
    </row>
    <row r="5199" spans="7:7">
      <c r="G5199" s="52"/>
    </row>
    <row r="5200" spans="7:7">
      <c r="G5200" s="52"/>
    </row>
    <row r="5201" spans="7:7">
      <c r="G5201" s="52"/>
    </row>
    <row r="5202" spans="7:7">
      <c r="G5202" s="52"/>
    </row>
    <row r="5203" spans="7:7">
      <c r="G5203" s="52"/>
    </row>
    <row r="5204" spans="7:7">
      <c r="G5204" s="52"/>
    </row>
    <row r="5205" spans="7:7">
      <c r="G5205" s="52"/>
    </row>
    <row r="5206" spans="7:7">
      <c r="G5206" s="52"/>
    </row>
    <row r="5207" spans="7:7">
      <c r="G5207" s="52"/>
    </row>
    <row r="5208" spans="7:7">
      <c r="G5208" s="52"/>
    </row>
    <row r="5209" spans="7:7">
      <c r="G5209" s="52"/>
    </row>
    <row r="5210" spans="7:7">
      <c r="G5210" s="52"/>
    </row>
    <row r="5211" spans="7:7">
      <c r="G5211" s="52"/>
    </row>
    <row r="5212" spans="7:7">
      <c r="G5212" s="52"/>
    </row>
    <row r="5213" spans="7:7">
      <c r="G5213" s="52"/>
    </row>
    <row r="5214" spans="7:7">
      <c r="G5214" s="52"/>
    </row>
    <row r="5215" spans="7:7">
      <c r="G5215" s="52"/>
    </row>
    <row r="5216" spans="7:7">
      <c r="G5216" s="52"/>
    </row>
    <row r="5217" spans="7:7">
      <c r="G5217" s="52"/>
    </row>
    <row r="5218" spans="7:7">
      <c r="G5218" s="52"/>
    </row>
    <row r="5219" spans="7:7">
      <c r="G5219" s="52"/>
    </row>
    <row r="5220" spans="7:7">
      <c r="G5220" s="52"/>
    </row>
    <row r="5221" spans="7:7">
      <c r="G5221" s="52"/>
    </row>
    <row r="5222" spans="7:7">
      <c r="G5222" s="52"/>
    </row>
    <row r="5223" spans="7:7">
      <c r="G5223" s="52"/>
    </row>
    <row r="5224" spans="7:7">
      <c r="G5224" s="52"/>
    </row>
    <row r="5225" spans="7:7">
      <c r="G5225" s="52"/>
    </row>
    <row r="5226" spans="7:7">
      <c r="G5226" s="52"/>
    </row>
    <row r="5227" spans="7:7">
      <c r="G5227" s="52"/>
    </row>
    <row r="5228" spans="7:7">
      <c r="G5228" s="52"/>
    </row>
    <row r="5229" spans="7:7">
      <c r="G5229" s="52"/>
    </row>
    <row r="5230" spans="7:7">
      <c r="G5230" s="52"/>
    </row>
    <row r="5231" spans="7:7">
      <c r="G5231" s="52"/>
    </row>
    <row r="5232" spans="7:7">
      <c r="G5232" s="52"/>
    </row>
    <row r="5233" spans="7:7">
      <c r="G5233" s="52"/>
    </row>
    <row r="5234" spans="7:7">
      <c r="G5234" s="52"/>
    </row>
    <row r="5235" spans="7:7">
      <c r="G5235" s="52"/>
    </row>
    <row r="5236" spans="7:7">
      <c r="G5236" s="52"/>
    </row>
    <row r="5237" spans="7:7">
      <c r="G5237" s="52"/>
    </row>
    <row r="5238" spans="7:7">
      <c r="G5238" s="52"/>
    </row>
    <row r="5239" spans="7:7">
      <c r="G5239" s="52"/>
    </row>
    <row r="5240" spans="7:7">
      <c r="G5240" s="52"/>
    </row>
    <row r="5241" spans="7:7">
      <c r="G5241" s="52"/>
    </row>
    <row r="5242" spans="7:7">
      <c r="G5242" s="52"/>
    </row>
    <row r="5243" spans="7:7">
      <c r="G5243" s="52"/>
    </row>
    <row r="5244" spans="7:7">
      <c r="G5244" s="52"/>
    </row>
    <row r="5245" spans="7:7">
      <c r="G5245" s="52"/>
    </row>
    <row r="5246" spans="7:7">
      <c r="G5246" s="52"/>
    </row>
    <row r="5247" spans="7:7">
      <c r="G5247" s="52"/>
    </row>
    <row r="5248" spans="7:7">
      <c r="G5248" s="52"/>
    </row>
    <row r="5249" spans="7:7">
      <c r="G5249" s="52"/>
    </row>
    <row r="5250" spans="7:7">
      <c r="G5250" s="52"/>
    </row>
    <row r="5251" spans="7:7">
      <c r="G5251" s="52"/>
    </row>
    <row r="5252" spans="7:7">
      <c r="G5252" s="52"/>
    </row>
    <row r="5253" spans="7:7">
      <c r="G5253" s="52"/>
    </row>
    <row r="5254" spans="7:7">
      <c r="G5254" s="52"/>
    </row>
    <row r="5255" spans="7:7">
      <c r="G5255" s="52"/>
    </row>
    <row r="5256" spans="7:7">
      <c r="G5256" s="52"/>
    </row>
    <row r="5257" spans="7:7">
      <c r="G5257" s="52"/>
    </row>
    <row r="5258" spans="7:7">
      <c r="G5258" s="52"/>
    </row>
    <row r="5259" spans="7:7">
      <c r="G5259" s="52"/>
    </row>
    <row r="5260" spans="7:7">
      <c r="G5260" s="52"/>
    </row>
    <row r="5261" spans="7:7">
      <c r="G5261" s="52"/>
    </row>
    <row r="5262" spans="7:7">
      <c r="G5262" s="52"/>
    </row>
    <row r="5263" spans="7:7">
      <c r="G5263" s="52"/>
    </row>
    <row r="5264" spans="7:7">
      <c r="G5264" s="52"/>
    </row>
    <row r="5265" spans="7:7">
      <c r="G5265" s="52"/>
    </row>
    <row r="5266" spans="7:7">
      <c r="G5266" s="52"/>
    </row>
    <row r="5267" spans="7:7">
      <c r="G5267" s="52"/>
    </row>
    <row r="5268" spans="7:7">
      <c r="G5268" s="52"/>
    </row>
    <row r="5269" spans="7:7">
      <c r="G5269" s="52"/>
    </row>
    <row r="5270" spans="7:7">
      <c r="G5270" s="52"/>
    </row>
    <row r="5271" spans="7:7">
      <c r="G5271" s="52"/>
    </row>
    <row r="5272" spans="7:7">
      <c r="G5272" s="52"/>
    </row>
    <row r="5273" spans="7:7">
      <c r="G5273" s="52"/>
    </row>
    <row r="5274" spans="7:7">
      <c r="G5274" s="52"/>
    </row>
    <row r="5275" spans="7:7">
      <c r="G5275" s="52"/>
    </row>
    <row r="5276" spans="7:7">
      <c r="G5276" s="52"/>
    </row>
    <row r="5277" spans="7:7">
      <c r="G5277" s="52"/>
    </row>
    <row r="5278" spans="7:7">
      <c r="G5278" s="52"/>
    </row>
    <row r="5279" spans="7:7">
      <c r="G5279" s="52"/>
    </row>
    <row r="5280" spans="7:7">
      <c r="G5280" s="52"/>
    </row>
    <row r="5281" spans="7:7">
      <c r="G5281" s="52"/>
    </row>
    <row r="5282" spans="7:7">
      <c r="G5282" s="52"/>
    </row>
    <row r="5283" spans="7:7">
      <c r="G5283" s="52"/>
    </row>
    <row r="5284" spans="7:7">
      <c r="G5284" s="52"/>
    </row>
    <row r="5285" spans="7:7">
      <c r="G5285" s="52"/>
    </row>
    <row r="5286" spans="7:7">
      <c r="G5286" s="52"/>
    </row>
    <row r="5287" spans="7:7">
      <c r="G5287" s="52"/>
    </row>
    <row r="5288" spans="7:7">
      <c r="G5288" s="52"/>
    </row>
    <row r="5289" spans="7:7">
      <c r="G5289" s="52"/>
    </row>
    <row r="5290" spans="7:7">
      <c r="G5290" s="52"/>
    </row>
    <row r="5291" spans="7:7">
      <c r="G5291" s="52"/>
    </row>
    <row r="5292" spans="7:7">
      <c r="G5292" s="52"/>
    </row>
    <row r="5293" spans="7:7">
      <c r="G5293" s="52"/>
    </row>
    <row r="5294" spans="7:7">
      <c r="G5294" s="52"/>
    </row>
    <row r="5295" spans="7:7">
      <c r="G5295" s="52"/>
    </row>
    <row r="5296" spans="7:7">
      <c r="G5296" s="52"/>
    </row>
    <row r="5297" spans="7:7">
      <c r="G5297" s="52"/>
    </row>
    <row r="5298" spans="7:7">
      <c r="G5298" s="52"/>
    </row>
    <row r="5299" spans="7:7">
      <c r="G5299" s="52"/>
    </row>
    <row r="5300" spans="7:7">
      <c r="G5300" s="52"/>
    </row>
    <row r="5301" spans="7:7">
      <c r="G5301" s="52"/>
    </row>
    <row r="5302" spans="7:7">
      <c r="G5302" s="52"/>
    </row>
    <row r="5303" spans="7:7">
      <c r="G5303" s="52"/>
    </row>
    <row r="5304" spans="7:7">
      <c r="G5304" s="52"/>
    </row>
    <row r="5305" spans="7:7">
      <c r="G5305" s="52"/>
    </row>
    <row r="5306" spans="7:7">
      <c r="G5306" s="52"/>
    </row>
    <row r="5307" spans="7:7">
      <c r="G5307" s="52"/>
    </row>
    <row r="5308" spans="7:7">
      <c r="G5308" s="52"/>
    </row>
    <row r="5309" spans="7:7">
      <c r="G5309" s="52"/>
    </row>
    <row r="5310" spans="7:7">
      <c r="G5310" s="52"/>
    </row>
    <row r="5311" spans="7:7">
      <c r="G5311" s="52"/>
    </row>
    <row r="5312" spans="7:7">
      <c r="G5312" s="52"/>
    </row>
    <row r="5313" spans="7:7">
      <c r="G5313" s="52"/>
    </row>
    <row r="5314" spans="7:7">
      <c r="G5314" s="52"/>
    </row>
    <row r="5315" spans="7:7">
      <c r="G5315" s="52"/>
    </row>
    <row r="5316" spans="7:7">
      <c r="G5316" s="52"/>
    </row>
    <row r="5317" spans="7:7">
      <c r="G5317" s="52"/>
    </row>
    <row r="5318" spans="7:7">
      <c r="G5318" s="52"/>
    </row>
    <row r="5319" spans="7:7">
      <c r="G5319" s="52"/>
    </row>
    <row r="5320" spans="7:7">
      <c r="G5320" s="52"/>
    </row>
    <row r="5321" spans="7:7">
      <c r="G5321" s="52"/>
    </row>
    <row r="5322" spans="7:7">
      <c r="G5322" s="52"/>
    </row>
    <row r="5323" spans="7:7">
      <c r="G5323" s="52"/>
    </row>
    <row r="5324" spans="7:7">
      <c r="G5324" s="52"/>
    </row>
    <row r="5325" spans="7:7">
      <c r="G5325" s="52"/>
    </row>
    <row r="5326" spans="7:7">
      <c r="G5326" s="52"/>
    </row>
    <row r="5327" spans="7:7">
      <c r="G5327" s="52"/>
    </row>
    <row r="5328" spans="7:7">
      <c r="G5328" s="52"/>
    </row>
    <row r="5329" spans="7:7">
      <c r="G5329" s="52"/>
    </row>
    <row r="5330" spans="7:7">
      <c r="G5330" s="52"/>
    </row>
    <row r="5331" spans="7:7">
      <c r="G5331" s="52"/>
    </row>
    <row r="5332" spans="7:7">
      <c r="G5332" s="52"/>
    </row>
    <row r="5333" spans="7:7">
      <c r="G5333" s="52"/>
    </row>
    <row r="5334" spans="7:7">
      <c r="G5334" s="52"/>
    </row>
    <row r="5335" spans="7:7">
      <c r="G5335" s="52"/>
    </row>
    <row r="5336" spans="7:7">
      <c r="G5336" s="52"/>
    </row>
    <row r="5337" spans="7:7">
      <c r="G5337" s="52"/>
    </row>
    <row r="5338" spans="7:7">
      <c r="G5338" s="52"/>
    </row>
    <row r="5339" spans="7:7">
      <c r="G5339" s="52"/>
    </row>
    <row r="5340" spans="7:7">
      <c r="G5340" s="52"/>
    </row>
    <row r="5341" spans="7:7">
      <c r="G5341" s="52"/>
    </row>
    <row r="5342" spans="7:7">
      <c r="G5342" s="52"/>
    </row>
    <row r="5343" spans="7:7">
      <c r="G5343" s="52"/>
    </row>
    <row r="5344" spans="7:7">
      <c r="G5344" s="52"/>
    </row>
    <row r="5345" spans="7:7">
      <c r="G5345" s="52"/>
    </row>
    <row r="5346" spans="7:7">
      <c r="G5346" s="52"/>
    </row>
    <row r="5347" spans="7:7">
      <c r="G5347" s="52"/>
    </row>
    <row r="5348" spans="7:7">
      <c r="G5348" s="52"/>
    </row>
    <row r="5349" spans="7:7">
      <c r="G5349" s="52"/>
    </row>
    <row r="5350" spans="7:7">
      <c r="G5350" s="52"/>
    </row>
    <row r="5351" spans="7:7">
      <c r="G5351" s="52"/>
    </row>
    <row r="5352" spans="7:7">
      <c r="G5352" s="52"/>
    </row>
    <row r="5353" spans="7:7">
      <c r="G5353" s="52"/>
    </row>
    <row r="5354" spans="7:7">
      <c r="G5354" s="52"/>
    </row>
    <row r="5355" spans="7:7">
      <c r="G5355" s="52"/>
    </row>
    <row r="5356" spans="7:7">
      <c r="G5356" s="52"/>
    </row>
    <row r="5357" spans="7:7">
      <c r="G5357" s="52"/>
    </row>
    <row r="5358" spans="7:7">
      <c r="G5358" s="52"/>
    </row>
    <row r="5359" spans="7:7">
      <c r="G5359" s="52"/>
    </row>
    <row r="5360" spans="7:7">
      <c r="G5360" s="52"/>
    </row>
    <row r="5361" spans="7:7">
      <c r="G5361" s="52"/>
    </row>
    <row r="5362" spans="7:7">
      <c r="G5362" s="52"/>
    </row>
    <row r="5363" spans="7:7">
      <c r="G5363" s="52"/>
    </row>
    <row r="5364" spans="7:7">
      <c r="G5364" s="52"/>
    </row>
    <row r="5365" spans="7:7">
      <c r="G5365" s="52"/>
    </row>
    <row r="5366" spans="7:7">
      <c r="G5366" s="52"/>
    </row>
    <row r="5367" spans="7:7">
      <c r="G5367" s="52"/>
    </row>
    <row r="5368" spans="7:7">
      <c r="G5368" s="52"/>
    </row>
    <row r="5369" spans="7:7">
      <c r="G5369" s="52"/>
    </row>
    <row r="5370" spans="7:7">
      <c r="G5370" s="52"/>
    </row>
    <row r="5371" spans="7:7">
      <c r="G5371" s="52"/>
    </row>
    <row r="5372" spans="7:7">
      <c r="G5372" s="52"/>
    </row>
    <row r="5373" spans="7:7">
      <c r="G5373" s="52"/>
    </row>
    <row r="5374" spans="7:7">
      <c r="G5374" s="52"/>
    </row>
    <row r="5375" spans="7:7">
      <c r="G5375" s="52"/>
    </row>
    <row r="5376" spans="7:7">
      <c r="G5376" s="52"/>
    </row>
    <row r="5377" spans="7:7">
      <c r="G5377" s="52"/>
    </row>
    <row r="5378" spans="7:7">
      <c r="G5378" s="52"/>
    </row>
    <row r="5379" spans="7:7">
      <c r="G5379" s="52"/>
    </row>
    <row r="5380" spans="7:7">
      <c r="G5380" s="52"/>
    </row>
    <row r="5381" spans="7:7">
      <c r="G5381" s="52"/>
    </row>
    <row r="5382" spans="7:7">
      <c r="G5382" s="52"/>
    </row>
    <row r="5383" spans="7:7">
      <c r="G5383" s="52"/>
    </row>
    <row r="5384" spans="7:7">
      <c r="G5384" s="52"/>
    </row>
    <row r="5385" spans="7:7">
      <c r="G5385" s="52"/>
    </row>
    <row r="5386" spans="7:7">
      <c r="G5386" s="52"/>
    </row>
    <row r="5387" spans="7:7">
      <c r="G5387" s="52"/>
    </row>
    <row r="5388" spans="7:7">
      <c r="G5388" s="52"/>
    </row>
    <row r="5389" spans="7:7">
      <c r="G5389" s="52"/>
    </row>
    <row r="5390" spans="7:7">
      <c r="G5390" s="52"/>
    </row>
    <row r="5391" spans="7:7">
      <c r="G5391" s="52"/>
    </row>
    <row r="5392" spans="7:7">
      <c r="G5392" s="52"/>
    </row>
    <row r="5393" spans="7:7">
      <c r="G5393" s="52"/>
    </row>
    <row r="5394" spans="7:7">
      <c r="G5394" s="52"/>
    </row>
    <row r="5395" spans="7:7">
      <c r="G5395" s="52"/>
    </row>
    <row r="5396" spans="7:7">
      <c r="G5396" s="52"/>
    </row>
    <row r="5397" spans="7:7">
      <c r="G5397" s="52"/>
    </row>
    <row r="5398" spans="7:7">
      <c r="G5398" s="52"/>
    </row>
    <row r="5399" spans="7:7">
      <c r="G5399" s="52"/>
    </row>
    <row r="5400" spans="7:7">
      <c r="G5400" s="52"/>
    </row>
    <row r="5401" spans="7:7">
      <c r="G5401" s="52"/>
    </row>
    <row r="5402" spans="7:7">
      <c r="G5402" s="52"/>
    </row>
    <row r="5403" spans="7:7">
      <c r="G5403" s="52"/>
    </row>
    <row r="5404" spans="7:7">
      <c r="G5404" s="52"/>
    </row>
    <row r="5405" spans="7:7">
      <c r="G5405" s="52"/>
    </row>
    <row r="5406" spans="7:7">
      <c r="G5406" s="52"/>
    </row>
    <row r="5407" spans="7:7">
      <c r="G5407" s="52"/>
    </row>
    <row r="5408" spans="7:7">
      <c r="G5408" s="52"/>
    </row>
    <row r="5409" spans="7:7">
      <c r="G5409" s="52"/>
    </row>
    <row r="5410" spans="7:7">
      <c r="G5410" s="52"/>
    </row>
    <row r="5411" spans="7:7">
      <c r="G5411" s="52"/>
    </row>
    <row r="5412" spans="7:7">
      <c r="G5412" s="52"/>
    </row>
    <row r="5413" spans="7:7">
      <c r="G5413" s="52"/>
    </row>
    <row r="5414" spans="7:7">
      <c r="G5414" s="52"/>
    </row>
    <row r="5415" spans="7:7">
      <c r="G5415" s="52"/>
    </row>
    <row r="5416" spans="7:7">
      <c r="G5416" s="52"/>
    </row>
    <row r="5417" spans="7:7">
      <c r="G5417" s="52"/>
    </row>
    <row r="5418" spans="7:7">
      <c r="G5418" s="52"/>
    </row>
    <row r="5419" spans="7:7">
      <c r="G5419" s="52"/>
    </row>
    <row r="5420" spans="7:7">
      <c r="G5420" s="52"/>
    </row>
    <row r="5421" spans="7:7">
      <c r="G5421" s="52"/>
    </row>
    <row r="5422" spans="7:7">
      <c r="G5422" s="52"/>
    </row>
    <row r="5423" spans="7:7">
      <c r="G5423" s="52"/>
    </row>
    <row r="5424" spans="7:7">
      <c r="G5424" s="52"/>
    </row>
    <row r="5425" spans="7:7">
      <c r="G5425" s="52"/>
    </row>
    <row r="5426" spans="7:7">
      <c r="G5426" s="52"/>
    </row>
    <row r="5427" spans="7:7">
      <c r="G5427" s="52"/>
    </row>
    <row r="5428" spans="7:7">
      <c r="G5428" s="52"/>
    </row>
    <row r="5429" spans="7:7">
      <c r="G5429" s="52"/>
    </row>
    <row r="5430" spans="7:7">
      <c r="G5430" s="52"/>
    </row>
    <row r="5431" spans="7:7">
      <c r="G5431" s="52"/>
    </row>
    <row r="5432" spans="7:7">
      <c r="G5432" s="52"/>
    </row>
    <row r="5433" spans="7:7">
      <c r="G5433" s="52"/>
    </row>
    <row r="5434" spans="7:7">
      <c r="G5434" s="52"/>
    </row>
    <row r="5435" spans="7:7">
      <c r="G5435" s="52"/>
    </row>
    <row r="5436" spans="7:7">
      <c r="G5436" s="52"/>
    </row>
    <row r="5437" spans="7:7">
      <c r="G5437" s="52"/>
    </row>
    <row r="5438" spans="7:7">
      <c r="G5438" s="52"/>
    </row>
    <row r="5439" spans="7:7">
      <c r="G5439" s="52"/>
    </row>
    <row r="5440" spans="7:7">
      <c r="G5440" s="52"/>
    </row>
    <row r="5441" spans="7:7">
      <c r="G5441" s="52"/>
    </row>
    <row r="5442" spans="7:7">
      <c r="G5442" s="52"/>
    </row>
    <row r="5443" spans="7:7">
      <c r="G5443" s="52"/>
    </row>
    <row r="5444" spans="7:7">
      <c r="G5444" s="52"/>
    </row>
    <row r="5445" spans="7:7">
      <c r="G5445" s="52"/>
    </row>
    <row r="5446" spans="7:7">
      <c r="G5446" s="52"/>
    </row>
    <row r="5447" spans="7:7">
      <c r="G5447" s="52"/>
    </row>
    <row r="5448" spans="7:7">
      <c r="G5448" s="52"/>
    </row>
    <row r="5449" spans="7:7">
      <c r="G5449" s="52"/>
    </row>
    <row r="5450" spans="7:7">
      <c r="G5450" s="52"/>
    </row>
    <row r="5451" spans="7:7">
      <c r="G5451" s="52"/>
    </row>
    <row r="5452" spans="7:7">
      <c r="G5452" s="52"/>
    </row>
    <row r="5453" spans="7:7">
      <c r="G5453" s="52"/>
    </row>
    <row r="5454" spans="7:7">
      <c r="G5454" s="52"/>
    </row>
    <row r="5455" spans="7:7">
      <c r="G5455" s="52"/>
    </row>
    <row r="5456" spans="7:7">
      <c r="G5456" s="52"/>
    </row>
    <row r="5457" spans="7:7">
      <c r="G5457" s="52"/>
    </row>
    <row r="5458" spans="7:7">
      <c r="G5458" s="52"/>
    </row>
    <row r="5459" spans="7:7">
      <c r="G5459" s="52"/>
    </row>
    <row r="5460" spans="7:7">
      <c r="G5460" s="52"/>
    </row>
    <row r="5461" spans="7:7">
      <c r="G5461" s="52"/>
    </row>
    <row r="5462" spans="7:7">
      <c r="G5462" s="52"/>
    </row>
    <row r="5463" spans="7:7">
      <c r="G5463" s="52"/>
    </row>
    <row r="5464" spans="7:7">
      <c r="G5464" s="52"/>
    </row>
    <row r="5465" spans="7:7">
      <c r="G5465" s="52"/>
    </row>
    <row r="5466" spans="7:7">
      <c r="G5466" s="52"/>
    </row>
    <row r="5467" spans="7:7">
      <c r="G5467" s="52"/>
    </row>
    <row r="5468" spans="7:7">
      <c r="G5468" s="52"/>
    </row>
    <row r="5469" spans="7:7">
      <c r="G5469" s="52"/>
    </row>
    <row r="5470" spans="7:7">
      <c r="G5470" s="52"/>
    </row>
    <row r="5471" spans="7:7">
      <c r="G5471" s="52"/>
    </row>
    <row r="5472" spans="7:7">
      <c r="G5472" s="52"/>
    </row>
    <row r="5473" spans="7:7">
      <c r="G5473" s="52"/>
    </row>
    <row r="5474" spans="7:7">
      <c r="G5474" s="52"/>
    </row>
    <row r="5475" spans="7:7">
      <c r="G5475" s="52"/>
    </row>
    <row r="5476" spans="7:7">
      <c r="G5476" s="52"/>
    </row>
    <row r="5477" spans="7:7">
      <c r="G5477" s="52"/>
    </row>
    <row r="5478" spans="7:7">
      <c r="G5478" s="52"/>
    </row>
    <row r="5479" spans="7:7">
      <c r="G5479" s="52"/>
    </row>
    <row r="5480" spans="7:7">
      <c r="G5480" s="52"/>
    </row>
    <row r="5481" spans="7:7">
      <c r="G5481" s="52"/>
    </row>
    <row r="5482" spans="7:7">
      <c r="G5482" s="52"/>
    </row>
    <row r="5483" spans="7:7">
      <c r="G5483" s="52"/>
    </row>
    <row r="5484" spans="7:7">
      <c r="G5484" s="52"/>
    </row>
    <row r="5485" spans="7:7">
      <c r="G5485" s="52"/>
    </row>
    <row r="5486" spans="7:7">
      <c r="G5486" s="52"/>
    </row>
    <row r="5487" spans="7:7">
      <c r="G5487" s="52"/>
    </row>
    <row r="5488" spans="7:7">
      <c r="G5488" s="52"/>
    </row>
    <row r="5489" spans="7:7">
      <c r="G5489" s="52"/>
    </row>
    <row r="5490" spans="7:7">
      <c r="G5490" s="52"/>
    </row>
    <row r="5491" spans="7:7">
      <c r="G5491" s="52"/>
    </row>
    <row r="5492" spans="7:7">
      <c r="G5492" s="52"/>
    </row>
    <row r="5493" spans="7:7">
      <c r="G5493" s="52"/>
    </row>
    <row r="5494" spans="7:7">
      <c r="G5494" s="52"/>
    </row>
    <row r="5495" spans="7:7">
      <c r="G5495" s="52"/>
    </row>
    <row r="5496" spans="7:7">
      <c r="G5496" s="52"/>
    </row>
    <row r="5497" spans="7:7">
      <c r="G5497" s="52"/>
    </row>
    <row r="5498" spans="7:7">
      <c r="G5498" s="52"/>
    </row>
    <row r="5499" spans="7:7">
      <c r="G5499" s="52"/>
    </row>
    <row r="5500" spans="7:7">
      <c r="G5500" s="52"/>
    </row>
    <row r="5501" spans="7:7">
      <c r="G5501" s="52"/>
    </row>
    <row r="5502" spans="7:7">
      <c r="G5502" s="52"/>
    </row>
    <row r="5503" spans="7:7">
      <c r="G5503" s="52"/>
    </row>
    <row r="5504" spans="7:7">
      <c r="G5504" s="52"/>
    </row>
    <row r="5505" spans="7:7">
      <c r="G5505" s="52"/>
    </row>
    <row r="5506" spans="7:7">
      <c r="G5506" s="52"/>
    </row>
    <row r="5507" spans="7:7">
      <c r="G5507" s="52"/>
    </row>
    <row r="5508" spans="7:7">
      <c r="G5508" s="52"/>
    </row>
    <row r="5509" spans="7:7">
      <c r="G5509" s="52"/>
    </row>
    <row r="5510" spans="7:7">
      <c r="G5510" s="52"/>
    </row>
    <row r="5511" spans="7:7">
      <c r="G5511" s="52"/>
    </row>
    <row r="5512" spans="7:7">
      <c r="G5512" s="52"/>
    </row>
    <row r="5513" spans="7:7">
      <c r="G5513" s="52"/>
    </row>
    <row r="5514" spans="7:7">
      <c r="G5514" s="52"/>
    </row>
    <row r="5515" spans="7:7">
      <c r="G5515" s="52"/>
    </row>
    <row r="5516" spans="7:7">
      <c r="G5516" s="52"/>
    </row>
    <row r="5517" spans="7:7">
      <c r="G5517" s="52"/>
    </row>
    <row r="5518" spans="7:7">
      <c r="G5518" s="52"/>
    </row>
    <row r="5519" spans="7:7">
      <c r="G5519" s="52"/>
    </row>
    <row r="5520" spans="7:7">
      <c r="G5520" s="52"/>
    </row>
    <row r="5521" spans="7:7">
      <c r="G5521" s="52"/>
    </row>
    <row r="5522" spans="7:7">
      <c r="G5522" s="52"/>
    </row>
    <row r="5523" spans="7:7">
      <c r="G5523" s="52"/>
    </row>
    <row r="5524" spans="7:7">
      <c r="G5524" s="52"/>
    </row>
    <row r="5525" spans="7:7">
      <c r="G5525" s="52"/>
    </row>
    <row r="5526" spans="7:7">
      <c r="G5526" s="52"/>
    </row>
    <row r="5527" spans="7:7">
      <c r="G5527" s="52"/>
    </row>
    <row r="5528" spans="7:7">
      <c r="G5528" s="52"/>
    </row>
    <row r="5529" spans="7:7">
      <c r="G5529" s="52"/>
    </row>
    <row r="5530" spans="7:7">
      <c r="G5530" s="52"/>
    </row>
    <row r="5531" spans="7:7">
      <c r="G5531" s="52"/>
    </row>
    <row r="5532" spans="7:7">
      <c r="G5532" s="52"/>
    </row>
    <row r="5533" spans="7:7">
      <c r="G5533" s="52"/>
    </row>
    <row r="5534" spans="7:7">
      <c r="G5534" s="52"/>
    </row>
    <row r="5535" spans="7:7">
      <c r="G5535" s="52"/>
    </row>
    <row r="5536" spans="7:7">
      <c r="G5536" s="52"/>
    </row>
    <row r="5537" spans="7:7">
      <c r="G5537" s="52"/>
    </row>
    <row r="5538" spans="7:7">
      <c r="G5538" s="52"/>
    </row>
    <row r="5539" spans="7:7">
      <c r="G5539" s="52"/>
    </row>
    <row r="5540" spans="7:7">
      <c r="G5540" s="52"/>
    </row>
    <row r="5541" spans="7:7">
      <c r="G5541" s="52"/>
    </row>
    <row r="5542" spans="7:7">
      <c r="G5542" s="52"/>
    </row>
    <row r="5543" spans="7:7">
      <c r="G5543" s="52"/>
    </row>
    <row r="5544" spans="7:7">
      <c r="G5544" s="52"/>
    </row>
    <row r="5545" spans="7:7">
      <c r="G5545" s="52"/>
    </row>
    <row r="5546" spans="7:7">
      <c r="G5546" s="52"/>
    </row>
    <row r="5547" spans="7:7">
      <c r="G5547" s="52"/>
    </row>
    <row r="5548" spans="7:7">
      <c r="G5548" s="52"/>
    </row>
    <row r="5549" spans="7:7">
      <c r="G5549" s="52"/>
    </row>
    <row r="5550" spans="7:7">
      <c r="G5550" s="52"/>
    </row>
    <row r="5551" spans="7:7">
      <c r="G5551" s="52"/>
    </row>
    <row r="5552" spans="7:7">
      <c r="G5552" s="52"/>
    </row>
    <row r="5553" spans="7:7">
      <c r="G5553" s="52"/>
    </row>
    <row r="5554" spans="7:7">
      <c r="G5554" s="52"/>
    </row>
    <row r="5555" spans="7:7">
      <c r="G5555" s="52"/>
    </row>
    <row r="5556" spans="7:7">
      <c r="G5556" s="52"/>
    </row>
    <row r="5557" spans="7:7">
      <c r="G5557" s="52"/>
    </row>
    <row r="5558" spans="7:7">
      <c r="G5558" s="52"/>
    </row>
    <row r="5559" spans="7:7">
      <c r="G5559" s="52"/>
    </row>
    <row r="5560" spans="7:7">
      <c r="G5560" s="52"/>
    </row>
    <row r="5561" spans="7:7">
      <c r="G5561" s="52"/>
    </row>
    <row r="5562" spans="7:7">
      <c r="G5562" s="52"/>
    </row>
    <row r="5563" spans="7:7">
      <c r="G5563" s="52"/>
    </row>
    <row r="5564" spans="7:7">
      <c r="G5564" s="52"/>
    </row>
    <row r="5565" spans="7:7">
      <c r="G5565" s="52"/>
    </row>
    <row r="5566" spans="7:7">
      <c r="G5566" s="52"/>
    </row>
    <row r="5567" spans="7:7">
      <c r="G5567" s="52"/>
    </row>
    <row r="5568" spans="7:7">
      <c r="G5568" s="52"/>
    </row>
    <row r="5569" spans="7:7">
      <c r="G5569" s="52"/>
    </row>
    <row r="5570" spans="7:7">
      <c r="G5570" s="52"/>
    </row>
    <row r="5571" spans="7:7">
      <c r="G5571" s="52"/>
    </row>
    <row r="5572" spans="7:7">
      <c r="G5572" s="52"/>
    </row>
    <row r="5573" spans="7:7">
      <c r="G5573" s="52"/>
    </row>
    <row r="5574" spans="7:7">
      <c r="G5574" s="52"/>
    </row>
    <row r="5575" spans="7:7">
      <c r="G5575" s="52"/>
    </row>
    <row r="5576" spans="7:7">
      <c r="G5576" s="52"/>
    </row>
    <row r="5577" spans="7:7">
      <c r="G5577" s="52"/>
    </row>
    <row r="5578" spans="7:7">
      <c r="G5578" s="52"/>
    </row>
    <row r="5579" spans="7:7">
      <c r="G5579" s="52"/>
    </row>
    <row r="5580" spans="7:7">
      <c r="G5580" s="52"/>
    </row>
    <row r="5581" spans="7:7">
      <c r="G5581" s="52"/>
    </row>
    <row r="5582" spans="7:7">
      <c r="G5582" s="52"/>
    </row>
    <row r="5583" spans="7:7">
      <c r="G5583" s="52"/>
    </row>
    <row r="5584" spans="7:7">
      <c r="G5584" s="52"/>
    </row>
    <row r="5585" spans="7:7">
      <c r="G5585" s="52"/>
    </row>
    <row r="5586" spans="7:7">
      <c r="G5586" s="52"/>
    </row>
    <row r="5587" spans="7:7">
      <c r="G5587" s="52"/>
    </row>
    <row r="5588" spans="7:7">
      <c r="G5588" s="52"/>
    </row>
    <row r="5589" spans="7:7">
      <c r="G5589" s="52"/>
    </row>
    <row r="5590" spans="7:7">
      <c r="G5590" s="52"/>
    </row>
    <row r="5591" spans="7:7">
      <c r="G5591" s="52"/>
    </row>
    <row r="5592" spans="7:7">
      <c r="G5592" s="52"/>
    </row>
    <row r="5593" spans="7:7">
      <c r="G5593" s="52"/>
    </row>
    <row r="5594" spans="7:7">
      <c r="G5594" s="52"/>
    </row>
    <row r="5595" spans="7:7">
      <c r="G5595" s="52"/>
    </row>
    <row r="5596" spans="7:7">
      <c r="G5596" s="52"/>
    </row>
    <row r="5597" spans="7:7">
      <c r="G5597" s="52"/>
    </row>
    <row r="5598" spans="7:7">
      <c r="G5598" s="52"/>
    </row>
    <row r="5599" spans="7:7">
      <c r="G5599" s="52"/>
    </row>
    <row r="5600" spans="7:7">
      <c r="G5600" s="52"/>
    </row>
    <row r="5601" spans="7:7">
      <c r="G5601" s="52"/>
    </row>
    <row r="5602" spans="7:7">
      <c r="G5602" s="52"/>
    </row>
    <row r="5603" spans="7:7">
      <c r="G5603" s="52"/>
    </row>
    <row r="5604" spans="7:7">
      <c r="G5604" s="52"/>
    </row>
    <row r="5605" spans="7:7">
      <c r="G5605" s="52"/>
    </row>
    <row r="5606" spans="7:7">
      <c r="G5606" s="52"/>
    </row>
    <row r="5607" spans="7:7">
      <c r="G5607" s="52"/>
    </row>
    <row r="5608" spans="7:7">
      <c r="G5608" s="52"/>
    </row>
    <row r="5609" spans="7:7">
      <c r="G5609" s="52"/>
    </row>
    <row r="5610" spans="7:7">
      <c r="G5610" s="52"/>
    </row>
    <row r="5611" spans="7:7">
      <c r="G5611" s="52"/>
    </row>
    <row r="5612" spans="7:7">
      <c r="G5612" s="52"/>
    </row>
    <row r="5613" spans="7:7">
      <c r="G5613" s="52"/>
    </row>
    <row r="5614" spans="7:7">
      <c r="G5614" s="52"/>
    </row>
    <row r="5615" spans="7:7">
      <c r="G5615" s="52"/>
    </row>
    <row r="5616" spans="7:7">
      <c r="G5616" s="52"/>
    </row>
    <row r="5617" spans="7:7">
      <c r="G5617" s="52"/>
    </row>
    <row r="5618" spans="7:7">
      <c r="G5618" s="52"/>
    </row>
    <row r="5619" spans="7:7">
      <c r="G5619" s="52"/>
    </row>
    <row r="5620" spans="7:7">
      <c r="G5620" s="52"/>
    </row>
    <row r="5621" spans="7:7">
      <c r="G5621" s="52"/>
    </row>
    <row r="5622" spans="7:7">
      <c r="G5622" s="52"/>
    </row>
    <row r="5623" spans="7:7">
      <c r="G5623" s="52"/>
    </row>
    <row r="5624" spans="7:7">
      <c r="G5624" s="52"/>
    </row>
    <row r="5625" spans="7:7">
      <c r="G5625" s="52"/>
    </row>
    <row r="5626" spans="7:7">
      <c r="G5626" s="52"/>
    </row>
    <row r="5627" spans="7:7">
      <c r="G5627" s="52"/>
    </row>
    <row r="5628" spans="7:7">
      <c r="G5628" s="52"/>
    </row>
    <row r="5629" spans="7:7">
      <c r="G5629" s="52"/>
    </row>
    <row r="5630" spans="7:7">
      <c r="G5630" s="52"/>
    </row>
    <row r="5631" spans="7:7">
      <c r="G5631" s="52"/>
    </row>
    <row r="5632" spans="7:7">
      <c r="G5632" s="52"/>
    </row>
    <row r="5633" spans="7:7">
      <c r="G5633" s="52"/>
    </row>
    <row r="5634" spans="7:7">
      <c r="G5634" s="52"/>
    </row>
    <row r="5635" spans="7:7">
      <c r="G5635" s="52"/>
    </row>
    <row r="5636" spans="7:7">
      <c r="G5636" s="52"/>
    </row>
    <row r="5637" spans="7:7">
      <c r="G5637" s="52"/>
    </row>
    <row r="5638" spans="7:7">
      <c r="G5638" s="52"/>
    </row>
    <row r="5639" spans="7:7">
      <c r="G5639" s="52"/>
    </row>
    <row r="5640" spans="7:7">
      <c r="G5640" s="52"/>
    </row>
    <row r="5641" spans="7:7">
      <c r="G5641" s="52"/>
    </row>
    <row r="5642" spans="7:7">
      <c r="G5642" s="52"/>
    </row>
    <row r="5643" spans="7:7">
      <c r="G5643" s="52"/>
    </row>
    <row r="5644" spans="7:7">
      <c r="G5644" s="52"/>
    </row>
    <row r="5645" spans="7:7">
      <c r="G5645" s="52"/>
    </row>
    <row r="5646" spans="7:7">
      <c r="G5646" s="52"/>
    </row>
    <row r="5647" spans="7:7">
      <c r="G5647" s="52"/>
    </row>
    <row r="5648" spans="7:7">
      <c r="G5648" s="52"/>
    </row>
    <row r="5649" spans="7:7">
      <c r="G5649" s="52"/>
    </row>
    <row r="5650" spans="7:7">
      <c r="G5650" s="52"/>
    </row>
    <row r="5651" spans="7:7">
      <c r="G5651" s="52"/>
    </row>
    <row r="5652" spans="7:7">
      <c r="G5652" s="52"/>
    </row>
    <row r="5653" spans="7:7">
      <c r="G5653" s="52"/>
    </row>
    <row r="5654" spans="7:7">
      <c r="G5654" s="52"/>
    </row>
    <row r="5655" spans="7:7">
      <c r="G5655" s="52"/>
    </row>
    <row r="5656" spans="7:7">
      <c r="G5656" s="52"/>
    </row>
    <row r="5657" spans="7:7">
      <c r="G5657" s="52"/>
    </row>
    <row r="5658" spans="7:7">
      <c r="G5658" s="52"/>
    </row>
    <row r="5659" spans="7:7">
      <c r="G5659" s="52"/>
    </row>
    <row r="5660" spans="7:7">
      <c r="G5660" s="52"/>
    </row>
    <row r="5661" spans="7:7">
      <c r="G5661" s="52"/>
    </row>
    <row r="5662" spans="7:7">
      <c r="G5662" s="52"/>
    </row>
    <row r="5663" spans="7:7">
      <c r="G5663" s="52"/>
    </row>
    <row r="5664" spans="7:7">
      <c r="G5664" s="52"/>
    </row>
    <row r="5665" spans="7:7">
      <c r="G5665" s="52"/>
    </row>
    <row r="5666" spans="7:7">
      <c r="G5666" s="52"/>
    </row>
    <row r="5667" spans="7:7">
      <c r="G5667" s="52"/>
    </row>
    <row r="5668" spans="7:7">
      <c r="G5668" s="52"/>
    </row>
    <row r="5669" spans="7:7">
      <c r="G5669" s="52"/>
    </row>
    <row r="5670" spans="7:7">
      <c r="G5670" s="52"/>
    </row>
    <row r="5671" spans="7:7">
      <c r="G5671" s="52"/>
    </row>
    <row r="5672" spans="7:7">
      <c r="G5672" s="52"/>
    </row>
    <row r="5673" spans="7:7">
      <c r="G5673" s="52"/>
    </row>
    <row r="5674" spans="7:7">
      <c r="G5674" s="52"/>
    </row>
    <row r="5675" spans="7:7">
      <c r="G5675" s="52"/>
    </row>
    <row r="5676" spans="7:7">
      <c r="G5676" s="52"/>
    </row>
    <row r="5677" spans="7:7">
      <c r="G5677" s="52"/>
    </row>
    <row r="5678" spans="7:7">
      <c r="G5678" s="52"/>
    </row>
    <row r="5679" spans="7:7">
      <c r="G5679" s="52"/>
    </row>
    <row r="5680" spans="7:7">
      <c r="G5680" s="52"/>
    </row>
    <row r="5681" spans="7:7">
      <c r="G5681" s="52"/>
    </row>
    <row r="5682" spans="7:7">
      <c r="G5682" s="52"/>
    </row>
    <row r="5683" spans="7:7">
      <c r="G5683" s="52"/>
    </row>
    <row r="5684" spans="7:7">
      <c r="G5684" s="52"/>
    </row>
    <row r="5685" spans="7:7">
      <c r="G5685" s="52"/>
    </row>
    <row r="5686" spans="7:7">
      <c r="G5686" s="52"/>
    </row>
    <row r="5687" spans="7:7">
      <c r="G5687" s="52"/>
    </row>
    <row r="5688" spans="7:7">
      <c r="G5688" s="52"/>
    </row>
    <row r="5689" spans="7:7">
      <c r="G5689" s="52"/>
    </row>
    <row r="5690" spans="7:7">
      <c r="G5690" s="52"/>
    </row>
    <row r="5691" spans="7:7">
      <c r="G5691" s="52"/>
    </row>
    <row r="5692" spans="7:7">
      <c r="G5692" s="52"/>
    </row>
    <row r="5693" spans="7:7">
      <c r="G5693" s="52"/>
    </row>
    <row r="5694" spans="7:7">
      <c r="G5694" s="52"/>
    </row>
    <row r="5695" spans="7:7">
      <c r="G5695" s="52"/>
    </row>
    <row r="5696" spans="7:7">
      <c r="G5696" s="52"/>
    </row>
    <row r="5697" spans="7:7">
      <c r="G5697" s="52"/>
    </row>
    <row r="5698" spans="7:7">
      <c r="G5698" s="52"/>
    </row>
    <row r="5699" spans="7:7">
      <c r="G5699" s="52"/>
    </row>
    <row r="5700" spans="7:7">
      <c r="G5700" s="52"/>
    </row>
    <row r="5701" spans="7:7">
      <c r="G5701" s="52"/>
    </row>
    <row r="5702" spans="7:7">
      <c r="G5702" s="52"/>
    </row>
    <row r="5703" spans="7:7">
      <c r="G5703" s="52"/>
    </row>
    <row r="5704" spans="7:7">
      <c r="G5704" s="52"/>
    </row>
    <row r="5705" spans="7:7">
      <c r="G5705" s="52"/>
    </row>
    <row r="5706" spans="7:7">
      <c r="G5706" s="52"/>
    </row>
    <row r="5707" spans="7:7">
      <c r="G5707" s="52"/>
    </row>
    <row r="5708" spans="7:7">
      <c r="G5708" s="52"/>
    </row>
    <row r="5709" spans="7:7">
      <c r="G5709" s="52"/>
    </row>
    <row r="5710" spans="7:7">
      <c r="G5710" s="52"/>
    </row>
    <row r="5711" spans="7:7">
      <c r="G5711" s="52"/>
    </row>
    <row r="5712" spans="7:7">
      <c r="G5712" s="52"/>
    </row>
    <row r="5713" spans="7:7">
      <c r="G5713" s="52"/>
    </row>
    <row r="5714" spans="7:7">
      <c r="G5714" s="52"/>
    </row>
    <row r="5715" spans="7:7">
      <c r="G5715" s="52"/>
    </row>
    <row r="5716" spans="7:7">
      <c r="G5716" s="52"/>
    </row>
    <row r="5717" spans="7:7">
      <c r="G5717" s="52"/>
    </row>
    <row r="5718" spans="7:7">
      <c r="G5718" s="52"/>
    </row>
    <row r="5719" spans="7:7">
      <c r="G5719" s="52"/>
    </row>
    <row r="5720" spans="7:7">
      <c r="G5720" s="52"/>
    </row>
    <row r="5721" spans="7:7">
      <c r="G5721" s="52"/>
    </row>
    <row r="5722" spans="7:7">
      <c r="G5722" s="52"/>
    </row>
    <row r="5723" spans="7:7">
      <c r="G5723" s="52"/>
    </row>
    <row r="5724" spans="7:7">
      <c r="G5724" s="52"/>
    </row>
    <row r="5725" spans="7:7">
      <c r="G5725" s="52"/>
    </row>
    <row r="5726" spans="7:7">
      <c r="G5726" s="52"/>
    </row>
    <row r="5727" spans="7:7">
      <c r="G5727" s="52"/>
    </row>
    <row r="5728" spans="7:7">
      <c r="G5728" s="52"/>
    </row>
    <row r="5729" spans="7:7">
      <c r="G5729" s="52"/>
    </row>
    <row r="5730" spans="7:7">
      <c r="G5730" s="52"/>
    </row>
    <row r="5731" spans="7:7">
      <c r="G5731" s="52"/>
    </row>
    <row r="5732" spans="7:7">
      <c r="G5732" s="52"/>
    </row>
    <row r="5733" spans="7:7">
      <c r="G5733" s="52"/>
    </row>
    <row r="5734" spans="7:7">
      <c r="G5734" s="52"/>
    </row>
    <row r="5735" spans="7:7">
      <c r="G5735" s="52"/>
    </row>
    <row r="5736" spans="7:7">
      <c r="G5736" s="52"/>
    </row>
    <row r="5737" spans="7:7">
      <c r="G5737" s="52"/>
    </row>
    <row r="5738" spans="7:7">
      <c r="G5738" s="52"/>
    </row>
    <row r="5739" spans="7:7">
      <c r="G5739" s="52"/>
    </row>
    <row r="5740" spans="7:7">
      <c r="G5740" s="52"/>
    </row>
    <row r="5741" spans="7:7">
      <c r="G5741" s="52"/>
    </row>
    <row r="5742" spans="7:7">
      <c r="G5742" s="52"/>
    </row>
    <row r="5743" spans="7:7">
      <c r="G5743" s="52"/>
    </row>
    <row r="5744" spans="7:7">
      <c r="G5744" s="52"/>
    </row>
    <row r="5745" spans="7:7">
      <c r="G5745" s="52"/>
    </row>
    <row r="5746" spans="7:7">
      <c r="G5746" s="52"/>
    </row>
    <row r="5747" spans="7:7">
      <c r="G5747" s="52"/>
    </row>
    <row r="5748" spans="7:7">
      <c r="G5748" s="52"/>
    </row>
    <row r="5749" spans="7:7">
      <c r="G5749" s="52"/>
    </row>
    <row r="5750" spans="7:7">
      <c r="G5750" s="52"/>
    </row>
    <row r="5751" spans="7:7">
      <c r="G5751" s="52"/>
    </row>
    <row r="5752" spans="7:7">
      <c r="G5752" s="52"/>
    </row>
    <row r="5753" spans="7:7">
      <c r="G5753" s="52"/>
    </row>
    <row r="5754" spans="7:7">
      <c r="G5754" s="52"/>
    </row>
    <row r="5755" spans="7:7">
      <c r="G5755" s="52"/>
    </row>
    <row r="5756" spans="7:7">
      <c r="G5756" s="52"/>
    </row>
    <row r="5757" spans="7:7">
      <c r="G5757" s="52"/>
    </row>
    <row r="5758" spans="7:7">
      <c r="G5758" s="52"/>
    </row>
    <row r="5759" spans="7:7">
      <c r="G5759" s="52"/>
    </row>
    <row r="5760" spans="7:7">
      <c r="G5760" s="52"/>
    </row>
    <row r="5761" spans="7:7">
      <c r="G5761" s="52"/>
    </row>
    <row r="5762" spans="7:7">
      <c r="G5762" s="52"/>
    </row>
    <row r="5763" spans="7:7">
      <c r="G5763" s="52"/>
    </row>
    <row r="5764" spans="7:7">
      <c r="G5764" s="52"/>
    </row>
    <row r="5765" spans="7:7">
      <c r="G5765" s="52"/>
    </row>
    <row r="5766" spans="7:7">
      <c r="G5766" s="52"/>
    </row>
    <row r="5767" spans="7:7">
      <c r="G5767" s="52"/>
    </row>
    <row r="5768" spans="7:7">
      <c r="G5768" s="52"/>
    </row>
    <row r="5769" spans="7:7">
      <c r="G5769" s="52"/>
    </row>
    <row r="5770" spans="7:7">
      <c r="G5770" s="52"/>
    </row>
    <row r="5771" spans="7:7">
      <c r="G5771" s="52"/>
    </row>
    <row r="5772" spans="7:7">
      <c r="G5772" s="52"/>
    </row>
    <row r="5773" spans="7:7">
      <c r="G5773" s="52"/>
    </row>
    <row r="5774" spans="7:7">
      <c r="G5774" s="52"/>
    </row>
    <row r="5775" spans="7:7">
      <c r="G5775" s="52"/>
    </row>
    <row r="5776" spans="7:7">
      <c r="G5776" s="52"/>
    </row>
    <row r="5777" spans="7:7">
      <c r="G5777" s="52"/>
    </row>
    <row r="5778" spans="7:7">
      <c r="G5778" s="52"/>
    </row>
    <row r="5779" spans="7:7">
      <c r="G5779" s="52"/>
    </row>
    <row r="5780" spans="7:7">
      <c r="G5780" s="52"/>
    </row>
    <row r="5781" spans="7:7">
      <c r="G5781" s="52"/>
    </row>
    <row r="5782" spans="7:7">
      <c r="G5782" s="52"/>
    </row>
    <row r="5783" spans="7:7">
      <c r="G5783" s="52"/>
    </row>
    <row r="5784" spans="7:7">
      <c r="G5784" s="52"/>
    </row>
    <row r="5785" spans="7:7">
      <c r="G5785" s="52"/>
    </row>
    <row r="5786" spans="7:7">
      <c r="G5786" s="52"/>
    </row>
    <row r="5787" spans="7:7">
      <c r="G5787" s="52"/>
    </row>
    <row r="5788" spans="7:7">
      <c r="G5788" s="52"/>
    </row>
    <row r="5789" spans="7:7">
      <c r="G5789" s="52"/>
    </row>
    <row r="5790" spans="7:7">
      <c r="G5790" s="52"/>
    </row>
    <row r="5791" spans="7:7">
      <c r="G5791" s="52"/>
    </row>
    <row r="5792" spans="7:7">
      <c r="G5792" s="52"/>
    </row>
    <row r="5793" spans="7:7">
      <c r="G5793" s="52"/>
    </row>
    <row r="5794" spans="7:7">
      <c r="G5794" s="52"/>
    </row>
    <row r="5795" spans="7:7">
      <c r="G5795" s="52"/>
    </row>
    <row r="5796" spans="7:7">
      <c r="G5796" s="52"/>
    </row>
    <row r="5797" spans="7:7">
      <c r="G5797" s="52"/>
    </row>
    <row r="5798" spans="7:7">
      <c r="G5798" s="52"/>
    </row>
    <row r="5799" spans="7:7">
      <c r="G5799" s="52"/>
    </row>
    <row r="5800" spans="7:7">
      <c r="G5800" s="52"/>
    </row>
    <row r="5801" spans="7:7">
      <c r="G5801" s="52"/>
    </row>
    <row r="5802" spans="7:7">
      <c r="G5802" s="52"/>
    </row>
    <row r="5803" spans="7:7">
      <c r="G5803" s="52"/>
    </row>
    <row r="5804" spans="7:7">
      <c r="G5804" s="52"/>
    </row>
    <row r="5805" spans="7:7">
      <c r="G5805" s="52"/>
    </row>
    <row r="5806" spans="7:7">
      <c r="G5806" s="52"/>
    </row>
    <row r="5807" spans="7:7">
      <c r="G5807" s="52"/>
    </row>
    <row r="5808" spans="7:7">
      <c r="G5808" s="52"/>
    </row>
    <row r="5809" spans="7:7">
      <c r="G5809" s="52"/>
    </row>
    <row r="5810" spans="7:7">
      <c r="G5810" s="52"/>
    </row>
    <row r="5811" spans="7:7">
      <c r="G5811" s="52"/>
    </row>
    <row r="5812" spans="7:7">
      <c r="G5812" s="52"/>
    </row>
    <row r="5813" spans="7:7">
      <c r="G5813" s="52"/>
    </row>
    <row r="5814" spans="7:7">
      <c r="G5814" s="52"/>
    </row>
    <row r="5815" spans="7:7">
      <c r="G5815" s="52"/>
    </row>
    <row r="5816" spans="7:7">
      <c r="G5816" s="52"/>
    </row>
    <row r="5817" spans="7:7">
      <c r="G5817" s="52"/>
    </row>
    <row r="5818" spans="7:7">
      <c r="G5818" s="52"/>
    </row>
    <row r="5819" spans="7:7">
      <c r="G5819" s="52"/>
    </row>
    <row r="5820" spans="7:7">
      <c r="G5820" s="52"/>
    </row>
    <row r="5821" spans="7:7">
      <c r="G5821" s="52"/>
    </row>
    <row r="5822" spans="7:7">
      <c r="G5822" s="52"/>
    </row>
    <row r="5823" spans="7:7">
      <c r="G5823" s="52"/>
    </row>
    <row r="5824" spans="7:7">
      <c r="G5824" s="52"/>
    </row>
    <row r="5825" spans="7:7">
      <c r="G5825" s="52"/>
    </row>
    <row r="5826" spans="7:7">
      <c r="G5826" s="52"/>
    </row>
    <row r="5827" spans="7:7">
      <c r="G5827" s="52"/>
    </row>
    <row r="5828" spans="7:7">
      <c r="G5828" s="52"/>
    </row>
    <row r="5829" spans="7:7">
      <c r="G5829" s="52"/>
    </row>
    <row r="5830" spans="7:7">
      <c r="G5830" s="52"/>
    </row>
    <row r="5831" spans="7:7">
      <c r="G5831" s="52"/>
    </row>
    <row r="5832" spans="7:7">
      <c r="G5832" s="52"/>
    </row>
    <row r="5833" spans="7:7">
      <c r="G5833" s="52"/>
    </row>
    <row r="5834" spans="7:7">
      <c r="G5834" s="52"/>
    </row>
    <row r="5835" spans="7:7">
      <c r="G5835" s="52"/>
    </row>
    <row r="5836" spans="7:7">
      <c r="G5836" s="52"/>
    </row>
    <row r="5837" spans="7:7">
      <c r="G5837" s="52"/>
    </row>
    <row r="5838" spans="7:7">
      <c r="G5838" s="52"/>
    </row>
    <row r="5839" spans="7:7">
      <c r="G5839" s="52"/>
    </row>
    <row r="5840" spans="7:7">
      <c r="G5840" s="52"/>
    </row>
    <row r="5841" spans="7:7">
      <c r="G5841" s="52"/>
    </row>
    <row r="5842" spans="7:7">
      <c r="G5842" s="52"/>
    </row>
    <row r="5843" spans="7:7">
      <c r="G5843" s="52"/>
    </row>
    <row r="5844" spans="7:7">
      <c r="G5844" s="52"/>
    </row>
    <row r="5845" spans="7:7">
      <c r="G5845" s="52"/>
    </row>
    <row r="5846" spans="7:7">
      <c r="G5846" s="52"/>
    </row>
    <row r="5847" spans="7:7">
      <c r="G5847" s="52"/>
    </row>
    <row r="5848" spans="7:7">
      <c r="G5848" s="52"/>
    </row>
    <row r="5849" spans="7:7">
      <c r="G5849" s="52"/>
    </row>
    <row r="5850" spans="7:7">
      <c r="G5850" s="52"/>
    </row>
    <row r="5851" spans="7:7">
      <c r="G5851" s="52"/>
    </row>
    <row r="5852" spans="7:7">
      <c r="G5852" s="52"/>
    </row>
    <row r="5853" spans="7:7">
      <c r="G5853" s="52"/>
    </row>
    <row r="5854" spans="7:7">
      <c r="G5854" s="52"/>
    </row>
    <row r="5855" spans="7:7">
      <c r="G5855" s="52"/>
    </row>
    <row r="5856" spans="7:7">
      <c r="G5856" s="52"/>
    </row>
    <row r="5857" spans="7:7">
      <c r="G5857" s="52"/>
    </row>
    <row r="5858" spans="7:7">
      <c r="G5858" s="52"/>
    </row>
    <row r="5859" spans="7:7">
      <c r="G5859" s="52"/>
    </row>
    <row r="5860" spans="7:7">
      <c r="G5860" s="52"/>
    </row>
    <row r="5861" spans="7:7">
      <c r="G5861" s="52"/>
    </row>
    <row r="5862" spans="7:7">
      <c r="G5862" s="52"/>
    </row>
    <row r="5863" spans="7:7">
      <c r="G5863" s="52"/>
    </row>
    <row r="5864" spans="7:7">
      <c r="G5864" s="52"/>
    </row>
    <row r="5865" spans="7:7">
      <c r="G5865" s="52"/>
    </row>
    <row r="5866" spans="7:7">
      <c r="G5866" s="52"/>
    </row>
    <row r="5867" spans="7:7">
      <c r="G5867" s="52"/>
    </row>
    <row r="5868" spans="7:7">
      <c r="G5868" s="52"/>
    </row>
    <row r="5869" spans="7:7">
      <c r="G5869" s="52"/>
    </row>
    <row r="5870" spans="7:7">
      <c r="G5870" s="52"/>
    </row>
    <row r="5871" spans="7:7">
      <c r="G5871" s="52"/>
    </row>
    <row r="5872" spans="7:7">
      <c r="G5872" s="52"/>
    </row>
    <row r="5873" spans="7:7">
      <c r="G5873" s="52"/>
    </row>
    <row r="5874" spans="7:7">
      <c r="G5874" s="52"/>
    </row>
    <row r="5875" spans="7:7">
      <c r="G5875" s="52"/>
    </row>
    <row r="5876" spans="7:7">
      <c r="G5876" s="52"/>
    </row>
    <row r="5877" spans="7:7">
      <c r="G5877" s="52"/>
    </row>
    <row r="5878" spans="7:7">
      <c r="G5878" s="52"/>
    </row>
    <row r="5879" spans="7:7">
      <c r="G5879" s="52"/>
    </row>
    <row r="5880" spans="7:7">
      <c r="G5880" s="52"/>
    </row>
    <row r="5881" spans="7:7">
      <c r="G5881" s="52"/>
    </row>
    <row r="5882" spans="7:7">
      <c r="G5882" s="52"/>
    </row>
    <row r="5883" spans="7:7">
      <c r="G5883" s="52"/>
    </row>
    <row r="5884" spans="7:7">
      <c r="G5884" s="52"/>
    </row>
    <row r="5885" spans="7:7">
      <c r="G5885" s="52"/>
    </row>
    <row r="5886" spans="7:7">
      <c r="G5886" s="52"/>
    </row>
    <row r="5887" spans="7:7">
      <c r="G5887" s="52"/>
    </row>
    <row r="5888" spans="7:7">
      <c r="G5888" s="52"/>
    </row>
    <row r="5889" spans="7:7">
      <c r="G5889" s="52"/>
    </row>
    <row r="5890" spans="7:7">
      <c r="G5890" s="52"/>
    </row>
    <row r="5891" spans="7:7">
      <c r="G5891" s="52"/>
    </row>
    <row r="5892" spans="7:7">
      <c r="G5892" s="52"/>
    </row>
    <row r="5893" spans="7:7">
      <c r="G5893" s="52"/>
    </row>
    <row r="5894" spans="7:7">
      <c r="G5894" s="52"/>
    </row>
    <row r="5895" spans="7:7">
      <c r="G5895" s="52"/>
    </row>
    <row r="5896" spans="7:7">
      <c r="G5896" s="52"/>
    </row>
    <row r="5897" spans="7:7">
      <c r="G5897" s="52"/>
    </row>
    <row r="5898" spans="7:7">
      <c r="G5898" s="52"/>
    </row>
    <row r="5899" spans="7:7">
      <c r="G5899" s="52"/>
    </row>
    <row r="5900" spans="7:7">
      <c r="G5900" s="52"/>
    </row>
    <row r="5901" spans="7:7">
      <c r="G5901" s="52"/>
    </row>
    <row r="5902" spans="7:7">
      <c r="G5902" s="52"/>
    </row>
    <row r="5903" spans="7:7">
      <c r="G5903" s="52"/>
    </row>
    <row r="5904" spans="7:7">
      <c r="G5904" s="52"/>
    </row>
    <row r="5905" spans="7:7">
      <c r="G5905" s="52"/>
    </row>
    <row r="5906" spans="7:7">
      <c r="G5906" s="52"/>
    </row>
    <row r="5907" spans="7:7">
      <c r="G5907" s="52"/>
    </row>
    <row r="5908" spans="7:7">
      <c r="G5908" s="52"/>
    </row>
    <row r="5909" spans="7:7">
      <c r="G5909" s="52"/>
    </row>
    <row r="5910" spans="7:7">
      <c r="G5910" s="52"/>
    </row>
    <row r="5911" spans="7:7">
      <c r="G5911" s="52"/>
    </row>
    <row r="5912" spans="7:7">
      <c r="G5912" s="52"/>
    </row>
    <row r="5913" spans="7:7">
      <c r="G5913" s="52"/>
    </row>
    <row r="5914" spans="7:7">
      <c r="G5914" s="52"/>
    </row>
    <row r="5915" spans="7:7">
      <c r="G5915" s="52"/>
    </row>
    <row r="5916" spans="7:7">
      <c r="G5916" s="52"/>
    </row>
    <row r="5917" spans="7:7">
      <c r="G5917" s="52"/>
    </row>
    <row r="5918" spans="7:7">
      <c r="G5918" s="52"/>
    </row>
    <row r="5919" spans="7:7">
      <c r="G5919" s="52"/>
    </row>
    <row r="5920" spans="7:7">
      <c r="G5920" s="52"/>
    </row>
    <row r="5921" spans="7:7">
      <c r="G5921" s="52"/>
    </row>
    <row r="5922" spans="7:7">
      <c r="G5922" s="52"/>
    </row>
    <row r="5923" spans="7:7">
      <c r="G5923" s="52"/>
    </row>
    <row r="5924" spans="7:7">
      <c r="G5924" s="52"/>
    </row>
    <row r="5925" spans="7:7">
      <c r="G5925" s="52"/>
    </row>
    <row r="5926" spans="7:7">
      <c r="G5926" s="52"/>
    </row>
    <row r="5927" spans="7:7">
      <c r="G5927" s="52"/>
    </row>
    <row r="5928" spans="7:7">
      <c r="G5928" s="52"/>
    </row>
    <row r="5929" spans="7:7">
      <c r="G5929" s="52"/>
    </row>
    <row r="5930" spans="7:7">
      <c r="G5930" s="52"/>
    </row>
    <row r="5931" spans="7:7">
      <c r="G5931" s="52"/>
    </row>
    <row r="5932" spans="7:7">
      <c r="G5932" s="52"/>
    </row>
    <row r="5933" spans="7:7">
      <c r="G5933" s="52"/>
    </row>
    <row r="5934" spans="7:7">
      <c r="G5934" s="52"/>
    </row>
    <row r="5935" spans="7:7">
      <c r="G5935" s="52"/>
    </row>
    <row r="5936" spans="7:7">
      <c r="G5936" s="52"/>
    </row>
    <row r="5937" spans="7:7">
      <c r="G5937" s="52"/>
    </row>
    <row r="5938" spans="7:7">
      <c r="G5938" s="52"/>
    </row>
    <row r="5939" spans="7:7">
      <c r="G5939" s="52"/>
    </row>
    <row r="5940" spans="7:7">
      <c r="G5940" s="52"/>
    </row>
    <row r="5941" spans="7:7">
      <c r="G5941" s="52"/>
    </row>
    <row r="5942" spans="7:7">
      <c r="G5942" s="52"/>
    </row>
    <row r="5943" spans="7:7">
      <c r="G5943" s="52"/>
    </row>
    <row r="5944" spans="7:7">
      <c r="G5944" s="52"/>
    </row>
    <row r="5945" spans="7:7">
      <c r="G5945" s="52"/>
    </row>
    <row r="5946" spans="7:7">
      <c r="G5946" s="52"/>
    </row>
    <row r="5947" spans="7:7">
      <c r="G5947" s="52"/>
    </row>
    <row r="5948" spans="7:7">
      <c r="G5948" s="52"/>
    </row>
    <row r="5949" spans="7:7">
      <c r="G5949" s="52"/>
    </row>
    <row r="5950" spans="7:7">
      <c r="G5950" s="52"/>
    </row>
    <row r="5951" spans="7:7">
      <c r="G5951" s="52"/>
    </row>
    <row r="5952" spans="7:7">
      <c r="G5952" s="52"/>
    </row>
    <row r="5953" spans="7:7">
      <c r="G5953" s="52"/>
    </row>
    <row r="5954" spans="7:7">
      <c r="G5954" s="52"/>
    </row>
    <row r="5955" spans="7:7">
      <c r="G5955" s="52"/>
    </row>
    <row r="5956" spans="7:7">
      <c r="G5956" s="52"/>
    </row>
    <row r="5957" spans="7:7">
      <c r="G5957" s="52"/>
    </row>
    <row r="5958" spans="7:7">
      <c r="G5958" s="52"/>
    </row>
    <row r="5959" spans="7:7">
      <c r="G5959" s="52"/>
    </row>
    <row r="5960" spans="7:7">
      <c r="G5960" s="52"/>
    </row>
    <row r="5961" spans="7:7">
      <c r="G5961" s="52"/>
    </row>
    <row r="5962" spans="7:7">
      <c r="G5962" s="52"/>
    </row>
    <row r="5963" spans="7:7">
      <c r="G5963" s="52"/>
    </row>
    <row r="5964" spans="7:7">
      <c r="G5964" s="52"/>
    </row>
    <row r="5965" spans="7:7">
      <c r="G5965" s="52"/>
    </row>
    <row r="5966" spans="7:7">
      <c r="G5966" s="52"/>
    </row>
    <row r="5967" spans="7:7">
      <c r="G5967" s="52"/>
    </row>
    <row r="5968" spans="7:7">
      <c r="G5968" s="52"/>
    </row>
    <row r="5969" spans="7:7">
      <c r="G5969" s="52"/>
    </row>
    <row r="5970" spans="7:7">
      <c r="G5970" s="52"/>
    </row>
    <row r="5971" spans="7:7">
      <c r="G5971" s="52"/>
    </row>
    <row r="5972" spans="7:7">
      <c r="G5972" s="52"/>
    </row>
    <row r="5973" spans="7:7">
      <c r="G5973" s="52"/>
    </row>
    <row r="5974" spans="7:7">
      <c r="G5974" s="52"/>
    </row>
    <row r="5975" spans="7:7">
      <c r="G5975" s="52"/>
    </row>
    <row r="5976" spans="7:7">
      <c r="G5976" s="52"/>
    </row>
    <row r="5977" spans="7:7">
      <c r="G5977" s="52"/>
    </row>
    <row r="5978" spans="7:7">
      <c r="G5978" s="52"/>
    </row>
    <row r="5979" spans="7:7">
      <c r="G5979" s="52"/>
    </row>
    <row r="5980" spans="7:7">
      <c r="G5980" s="52"/>
    </row>
    <row r="5981" spans="7:7">
      <c r="G5981" s="52"/>
    </row>
    <row r="5982" spans="7:7">
      <c r="G5982" s="52"/>
    </row>
    <row r="5983" spans="7:7">
      <c r="G5983" s="52"/>
    </row>
    <row r="5984" spans="7:7">
      <c r="G5984" s="52"/>
    </row>
    <row r="5985" spans="7:7">
      <c r="G5985" s="52"/>
    </row>
    <row r="5986" spans="7:7">
      <c r="G5986" s="52"/>
    </row>
    <row r="5987" spans="7:7">
      <c r="G5987" s="52"/>
    </row>
    <row r="5988" spans="7:7">
      <c r="G5988" s="52"/>
    </row>
    <row r="5989" spans="7:7">
      <c r="G5989" s="52"/>
    </row>
    <row r="5990" spans="7:7">
      <c r="G5990" s="52"/>
    </row>
    <row r="5991" spans="7:7">
      <c r="G5991" s="52"/>
    </row>
    <row r="5992" spans="7:7">
      <c r="G5992" s="52"/>
    </row>
    <row r="5993" spans="7:7">
      <c r="G5993" s="52"/>
    </row>
    <row r="5994" spans="7:7">
      <c r="G5994" s="52"/>
    </row>
    <row r="5995" spans="7:7">
      <c r="G5995" s="52"/>
    </row>
    <row r="5996" spans="7:7">
      <c r="G5996" s="52"/>
    </row>
    <row r="5997" spans="7:7">
      <c r="G5997" s="52"/>
    </row>
    <row r="5998" spans="7:7">
      <c r="G5998" s="52"/>
    </row>
    <row r="5999" spans="7:7">
      <c r="G5999" s="52"/>
    </row>
    <row r="6000" spans="7:7">
      <c r="G6000" s="52"/>
    </row>
    <row r="6001" spans="7:7">
      <c r="G6001" s="52"/>
    </row>
    <row r="6002" spans="7:7">
      <c r="G6002" s="52"/>
    </row>
    <row r="6003" spans="7:7">
      <c r="G6003" s="52"/>
    </row>
    <row r="6004" spans="7:7">
      <c r="G6004" s="52"/>
    </row>
    <row r="6005" spans="7:7">
      <c r="G6005" s="52"/>
    </row>
    <row r="6006" spans="7:7">
      <c r="G6006" s="52"/>
    </row>
    <row r="6007" spans="7:7">
      <c r="G6007" s="52"/>
    </row>
    <row r="6008" spans="7:7">
      <c r="G6008" s="52"/>
    </row>
    <row r="6009" spans="7:7">
      <c r="G6009" s="52"/>
    </row>
    <row r="6010" spans="7:7">
      <c r="G6010" s="52"/>
    </row>
    <row r="6011" spans="7:7">
      <c r="G6011" s="52"/>
    </row>
    <row r="6012" spans="7:7">
      <c r="G6012" s="52"/>
    </row>
    <row r="6013" spans="7:7">
      <c r="G6013" s="52"/>
    </row>
    <row r="6014" spans="7:7">
      <c r="G6014" s="52"/>
    </row>
    <row r="6015" spans="7:7">
      <c r="G6015" s="52"/>
    </row>
    <row r="6016" spans="7:7">
      <c r="G6016" s="52"/>
    </row>
    <row r="6017" spans="7:7">
      <c r="G6017" s="52"/>
    </row>
    <row r="6018" spans="7:7">
      <c r="G6018" s="52"/>
    </row>
    <row r="6019" spans="7:7">
      <c r="G6019" s="52"/>
    </row>
    <row r="6020" spans="7:7">
      <c r="G6020" s="52"/>
    </row>
    <row r="6021" spans="7:7">
      <c r="G6021" s="52"/>
    </row>
    <row r="6022" spans="7:7">
      <c r="G6022" s="52"/>
    </row>
    <row r="6023" spans="7:7">
      <c r="G6023" s="52"/>
    </row>
    <row r="6024" spans="7:7">
      <c r="G6024" s="52"/>
    </row>
    <row r="6025" spans="7:7">
      <c r="G6025" s="52"/>
    </row>
    <row r="6026" spans="7:7">
      <c r="G6026" s="52"/>
    </row>
    <row r="6027" spans="7:7">
      <c r="G6027" s="52"/>
    </row>
    <row r="6028" spans="7:7">
      <c r="G6028" s="52"/>
    </row>
    <row r="6029" spans="7:7">
      <c r="G6029" s="52"/>
    </row>
    <row r="6030" spans="7:7">
      <c r="G6030" s="52"/>
    </row>
    <row r="6031" spans="7:7">
      <c r="G6031" s="52"/>
    </row>
    <row r="6032" spans="7:7">
      <c r="G6032" s="52"/>
    </row>
    <row r="6033" spans="7:7">
      <c r="G6033" s="52"/>
    </row>
    <row r="6034" spans="7:7">
      <c r="G6034" s="52"/>
    </row>
    <row r="6035" spans="7:7">
      <c r="G6035" s="52"/>
    </row>
    <row r="6036" spans="7:7">
      <c r="G6036" s="52"/>
    </row>
    <row r="6037" spans="7:7">
      <c r="G6037" s="52"/>
    </row>
    <row r="6038" spans="7:7">
      <c r="G6038" s="52"/>
    </row>
    <row r="6039" spans="7:7">
      <c r="G6039" s="52"/>
    </row>
    <row r="6040" spans="7:7">
      <c r="G6040" s="52"/>
    </row>
    <row r="6041" spans="7:7">
      <c r="G6041" s="52"/>
    </row>
    <row r="6042" spans="7:7">
      <c r="G6042" s="52"/>
    </row>
    <row r="6043" spans="7:7">
      <c r="G6043" s="52"/>
    </row>
    <row r="6044" spans="7:7">
      <c r="G6044" s="52"/>
    </row>
    <row r="6045" spans="7:7">
      <c r="G6045" s="52"/>
    </row>
    <row r="6046" spans="7:7">
      <c r="G6046" s="52"/>
    </row>
    <row r="6047" spans="7:7">
      <c r="G6047" s="52"/>
    </row>
    <row r="6048" spans="7:7">
      <c r="G6048" s="52"/>
    </row>
    <row r="6049" spans="7:7">
      <c r="G6049" s="52"/>
    </row>
    <row r="6050" spans="7:7">
      <c r="G6050" s="52"/>
    </row>
    <row r="6051" spans="7:7">
      <c r="G6051" s="52"/>
    </row>
    <row r="6052" spans="7:7">
      <c r="G6052" s="52"/>
    </row>
    <row r="6053" spans="7:7">
      <c r="G6053" s="52"/>
    </row>
    <row r="6054" spans="7:7">
      <c r="G6054" s="52"/>
    </row>
    <row r="6055" spans="7:7">
      <c r="G6055" s="52"/>
    </row>
    <row r="6056" spans="7:7">
      <c r="G6056" s="52"/>
    </row>
    <row r="6057" spans="7:7">
      <c r="G6057" s="52"/>
    </row>
    <row r="6058" spans="7:7">
      <c r="G6058" s="52"/>
    </row>
    <row r="6059" spans="7:7">
      <c r="G6059" s="52"/>
    </row>
    <row r="6060" spans="7:7">
      <c r="G6060" s="52"/>
    </row>
    <row r="6061" spans="7:7">
      <c r="G6061" s="52"/>
    </row>
    <row r="6062" spans="7:7">
      <c r="G6062" s="52"/>
    </row>
    <row r="6063" spans="7:7">
      <c r="G6063" s="52"/>
    </row>
    <row r="6064" spans="7:7">
      <c r="G6064" s="52"/>
    </row>
    <row r="6065" spans="7:7">
      <c r="G6065" s="52"/>
    </row>
    <row r="6066" spans="7:7">
      <c r="G6066" s="52"/>
    </row>
    <row r="6067" spans="7:7">
      <c r="G6067" s="52"/>
    </row>
    <row r="6068" spans="7:7">
      <c r="G6068" s="52"/>
    </row>
    <row r="6069" spans="7:7">
      <c r="G6069" s="52"/>
    </row>
    <row r="6070" spans="7:7">
      <c r="G6070" s="52"/>
    </row>
    <row r="6071" spans="7:7">
      <c r="G6071" s="52"/>
    </row>
    <row r="6072" spans="7:7">
      <c r="G6072" s="52"/>
    </row>
    <row r="6073" spans="7:7">
      <c r="G6073" s="52"/>
    </row>
    <row r="6074" spans="7:7">
      <c r="G6074" s="52"/>
    </row>
    <row r="6075" spans="7:7">
      <c r="G6075" s="52"/>
    </row>
    <row r="6076" spans="7:7">
      <c r="G6076" s="52"/>
    </row>
    <row r="6077" spans="7:7">
      <c r="G6077" s="52"/>
    </row>
    <row r="6078" spans="7:7">
      <c r="G6078" s="52"/>
    </row>
    <row r="6079" spans="7:7">
      <c r="G6079" s="52"/>
    </row>
    <row r="6080" spans="7:7">
      <c r="G6080" s="52"/>
    </row>
    <row r="6081" spans="7:7">
      <c r="G6081" s="52"/>
    </row>
    <row r="6082" spans="7:7">
      <c r="G6082" s="52"/>
    </row>
    <row r="6083" spans="7:7">
      <c r="G6083" s="52"/>
    </row>
    <row r="6084" spans="7:7">
      <c r="G6084" s="52"/>
    </row>
    <row r="6085" spans="7:7">
      <c r="G6085" s="52"/>
    </row>
    <row r="6086" spans="7:7">
      <c r="G6086" s="52"/>
    </row>
    <row r="6087" spans="7:7">
      <c r="G6087" s="52"/>
    </row>
    <row r="6088" spans="7:7">
      <c r="G6088" s="52"/>
    </row>
    <row r="6089" spans="7:7">
      <c r="G6089" s="52"/>
    </row>
    <row r="6090" spans="7:7">
      <c r="G6090" s="52"/>
    </row>
    <row r="6091" spans="7:7">
      <c r="G6091" s="52"/>
    </row>
    <row r="6092" spans="7:7">
      <c r="G6092" s="52"/>
    </row>
    <row r="6093" spans="7:7">
      <c r="G6093" s="52"/>
    </row>
    <row r="6094" spans="7:7">
      <c r="G6094" s="52"/>
    </row>
    <row r="6095" spans="7:7">
      <c r="G6095" s="52"/>
    </row>
    <row r="6096" spans="7:7">
      <c r="G6096" s="52"/>
    </row>
    <row r="6097" spans="7:7">
      <c r="G6097" s="52"/>
    </row>
    <row r="6098" spans="7:7">
      <c r="G6098" s="52"/>
    </row>
    <row r="6099" spans="7:7">
      <c r="G6099" s="52"/>
    </row>
    <row r="6100" spans="7:7">
      <c r="G6100" s="52"/>
    </row>
    <row r="6101" spans="7:7">
      <c r="G6101" s="52"/>
    </row>
    <row r="6102" spans="7:7">
      <c r="G6102" s="52"/>
    </row>
    <row r="6103" spans="7:7">
      <c r="G6103" s="52"/>
    </row>
    <row r="6104" spans="7:7">
      <c r="G6104" s="52"/>
    </row>
    <row r="6105" spans="7:7">
      <c r="G6105" s="52"/>
    </row>
    <row r="6106" spans="7:7">
      <c r="G6106" s="52"/>
    </row>
    <row r="6107" spans="7:7">
      <c r="G6107" s="52"/>
    </row>
    <row r="6108" spans="7:7">
      <c r="G6108" s="52"/>
    </row>
    <row r="6109" spans="7:7">
      <c r="G6109" s="52"/>
    </row>
    <row r="6110" spans="7:7">
      <c r="G6110" s="52"/>
    </row>
    <row r="6111" spans="7:7">
      <c r="G6111" s="52"/>
    </row>
    <row r="6112" spans="7:7">
      <c r="G6112" s="52"/>
    </row>
    <row r="6113" spans="7:7">
      <c r="G6113" s="52"/>
    </row>
    <row r="6114" spans="7:7">
      <c r="G6114" s="52"/>
    </row>
    <row r="6115" spans="7:7">
      <c r="G6115" s="52"/>
    </row>
    <row r="6116" spans="7:7">
      <c r="G6116" s="52"/>
    </row>
    <row r="6117" spans="7:7">
      <c r="G6117" s="52"/>
    </row>
    <row r="6118" spans="7:7">
      <c r="G6118" s="52"/>
    </row>
    <row r="6119" spans="7:7">
      <c r="G6119" s="52"/>
    </row>
    <row r="6120" spans="7:7">
      <c r="G6120" s="52"/>
    </row>
    <row r="6121" spans="7:7">
      <c r="G6121" s="52"/>
    </row>
    <row r="6122" spans="7:7">
      <c r="G6122" s="52"/>
    </row>
    <row r="6123" spans="7:7">
      <c r="G6123" s="52"/>
    </row>
    <row r="6124" spans="7:7">
      <c r="G6124" s="52"/>
    </row>
    <row r="6125" spans="7:7">
      <c r="G6125" s="52"/>
    </row>
    <row r="6126" spans="7:7">
      <c r="G6126" s="52"/>
    </row>
    <row r="6127" spans="7:7">
      <c r="G6127" s="52"/>
    </row>
    <row r="6128" spans="7:7">
      <c r="G6128" s="52"/>
    </row>
    <row r="6129" spans="7:7">
      <c r="G6129" s="52"/>
    </row>
    <row r="6130" spans="7:7">
      <c r="G6130" s="52"/>
    </row>
    <row r="6131" spans="7:7">
      <c r="G6131" s="52"/>
    </row>
    <row r="6132" spans="7:7">
      <c r="G6132" s="52"/>
    </row>
    <row r="6133" spans="7:7">
      <c r="G6133" s="52"/>
    </row>
    <row r="6134" spans="7:7">
      <c r="G6134" s="52"/>
    </row>
    <row r="6135" spans="7:7">
      <c r="G6135" s="52"/>
    </row>
    <row r="6136" spans="7:7">
      <c r="G6136" s="52"/>
    </row>
    <row r="6137" spans="7:7">
      <c r="G6137" s="52"/>
    </row>
    <row r="6138" spans="7:7">
      <c r="G6138" s="52"/>
    </row>
    <row r="6139" spans="7:7">
      <c r="G6139" s="52"/>
    </row>
    <row r="6140" spans="7:7">
      <c r="G6140" s="52"/>
    </row>
    <row r="6141" spans="7:7">
      <c r="G6141" s="52"/>
    </row>
    <row r="6142" spans="7:7">
      <c r="G6142" s="52"/>
    </row>
    <row r="6143" spans="7:7">
      <c r="G6143" s="52"/>
    </row>
    <row r="6144" spans="7:7">
      <c r="G6144" s="52"/>
    </row>
    <row r="6145" spans="7:7">
      <c r="G6145" s="52"/>
    </row>
    <row r="6146" spans="7:7">
      <c r="G6146" s="52"/>
    </row>
    <row r="6147" spans="7:7">
      <c r="G6147" s="52"/>
    </row>
    <row r="6148" spans="7:7">
      <c r="G6148" s="52"/>
    </row>
    <row r="6149" spans="7:7">
      <c r="G6149" s="52"/>
    </row>
    <row r="6150" spans="7:7">
      <c r="G6150" s="52"/>
    </row>
    <row r="6151" spans="7:7">
      <c r="G6151" s="52"/>
    </row>
    <row r="6152" spans="7:7">
      <c r="G6152" s="52"/>
    </row>
    <row r="6153" spans="7:7">
      <c r="G6153" s="52"/>
    </row>
    <row r="6154" spans="7:7">
      <c r="G6154" s="52"/>
    </row>
    <row r="6155" spans="7:7">
      <c r="G6155" s="52"/>
    </row>
    <row r="6156" spans="7:7">
      <c r="G6156" s="52"/>
    </row>
    <row r="6157" spans="7:7">
      <c r="G6157" s="52"/>
    </row>
    <row r="6158" spans="7:7">
      <c r="G6158" s="52"/>
    </row>
    <row r="6159" spans="7:7">
      <c r="G6159" s="52"/>
    </row>
    <row r="6160" spans="7:7">
      <c r="G6160" s="52"/>
    </row>
    <row r="6161" spans="7:7">
      <c r="G6161" s="52"/>
    </row>
    <row r="6162" spans="7:7">
      <c r="G6162" s="52"/>
    </row>
    <row r="6163" spans="7:7">
      <c r="G6163" s="52"/>
    </row>
    <row r="6164" spans="7:7">
      <c r="G6164" s="52"/>
    </row>
    <row r="6165" spans="7:7">
      <c r="G6165" s="52"/>
    </row>
    <row r="6166" spans="7:7">
      <c r="G6166" s="52"/>
    </row>
    <row r="6167" spans="7:7">
      <c r="G6167" s="52"/>
    </row>
    <row r="6168" spans="7:7">
      <c r="G6168" s="52"/>
    </row>
    <row r="6169" spans="7:7">
      <c r="G6169" s="52"/>
    </row>
    <row r="6170" spans="7:7">
      <c r="G6170" s="52"/>
    </row>
    <row r="6171" spans="7:7">
      <c r="G6171" s="52"/>
    </row>
    <row r="6172" spans="7:7">
      <c r="G6172" s="52"/>
    </row>
    <row r="6173" spans="7:7">
      <c r="G6173" s="52"/>
    </row>
    <row r="6174" spans="7:7">
      <c r="G6174" s="52"/>
    </row>
    <row r="6175" spans="7:7">
      <c r="G6175" s="52"/>
    </row>
    <row r="6176" spans="7:7">
      <c r="G6176" s="52"/>
    </row>
    <row r="6177" spans="7:7">
      <c r="G6177" s="52"/>
    </row>
    <row r="6178" spans="7:7">
      <c r="G6178" s="52"/>
    </row>
    <row r="6179" spans="7:7">
      <c r="G6179" s="52"/>
    </row>
    <row r="6180" spans="7:7">
      <c r="G6180" s="52"/>
    </row>
    <row r="6181" spans="7:7">
      <c r="G6181" s="52"/>
    </row>
    <row r="6182" spans="7:7">
      <c r="G6182" s="52"/>
    </row>
    <row r="6183" spans="7:7">
      <c r="G6183" s="52"/>
    </row>
    <row r="6184" spans="7:7">
      <c r="G6184" s="52"/>
    </row>
    <row r="6185" spans="7:7">
      <c r="G6185" s="52"/>
    </row>
    <row r="6186" spans="7:7">
      <c r="G6186" s="52"/>
    </row>
    <row r="6187" spans="7:7">
      <c r="G6187" s="52"/>
    </row>
    <row r="6188" spans="7:7">
      <c r="G6188" s="52"/>
    </row>
    <row r="6189" spans="7:7">
      <c r="G6189" s="52"/>
    </row>
    <row r="6190" spans="7:7">
      <c r="G6190" s="52"/>
    </row>
    <row r="6191" spans="7:7">
      <c r="G6191" s="52"/>
    </row>
    <row r="6192" spans="7:7">
      <c r="G6192" s="52"/>
    </row>
    <row r="6193" spans="7:7">
      <c r="G6193" s="52"/>
    </row>
    <row r="6194" spans="7:7">
      <c r="G6194" s="52"/>
    </row>
    <row r="6195" spans="7:7">
      <c r="G6195" s="52"/>
    </row>
    <row r="6196" spans="7:7">
      <c r="G6196" s="52"/>
    </row>
    <row r="6197" spans="7:7">
      <c r="G6197" s="52"/>
    </row>
    <row r="6198" spans="7:7">
      <c r="G6198" s="52"/>
    </row>
    <row r="6199" spans="7:7">
      <c r="G6199" s="52"/>
    </row>
    <row r="6200" spans="7:7">
      <c r="G6200" s="52"/>
    </row>
    <row r="6201" spans="7:7">
      <c r="G6201" s="52"/>
    </row>
    <row r="6202" spans="7:7">
      <c r="G6202" s="52"/>
    </row>
    <row r="6203" spans="7:7">
      <c r="G6203" s="52"/>
    </row>
    <row r="6204" spans="7:7">
      <c r="G6204" s="52"/>
    </row>
    <row r="6205" spans="7:7">
      <c r="G6205" s="52"/>
    </row>
    <row r="6206" spans="7:7">
      <c r="G6206" s="52"/>
    </row>
    <row r="6207" spans="7:7">
      <c r="G6207" s="52"/>
    </row>
    <row r="6208" spans="7:7">
      <c r="G6208" s="52"/>
    </row>
    <row r="6209" spans="7:7">
      <c r="G6209" s="52"/>
    </row>
    <row r="6210" spans="7:7">
      <c r="G6210" s="52"/>
    </row>
    <row r="6211" spans="7:7">
      <c r="G6211" s="52"/>
    </row>
    <row r="6212" spans="7:7">
      <c r="G6212" s="52"/>
    </row>
    <row r="6213" spans="7:7">
      <c r="G6213" s="52"/>
    </row>
    <row r="6214" spans="7:7">
      <c r="G6214" s="52"/>
    </row>
    <row r="6215" spans="7:7">
      <c r="G6215" s="52"/>
    </row>
    <row r="6216" spans="7:7">
      <c r="G6216" s="52"/>
    </row>
    <row r="6217" spans="7:7">
      <c r="G6217" s="52"/>
    </row>
    <row r="6218" spans="7:7">
      <c r="G6218" s="52"/>
    </row>
    <row r="6219" spans="7:7">
      <c r="G6219" s="52"/>
    </row>
    <row r="6220" spans="7:7">
      <c r="G6220" s="52"/>
    </row>
    <row r="6221" spans="7:7">
      <c r="G6221" s="52"/>
    </row>
    <row r="6222" spans="7:7">
      <c r="G6222" s="52"/>
    </row>
    <row r="6223" spans="7:7">
      <c r="G6223" s="52"/>
    </row>
    <row r="6224" spans="7:7">
      <c r="G6224" s="52"/>
    </row>
    <row r="6225" spans="7:7">
      <c r="G6225" s="52"/>
    </row>
    <row r="6226" spans="7:7">
      <c r="G6226" s="52"/>
    </row>
    <row r="6227" spans="7:7">
      <c r="G6227" s="52"/>
    </row>
    <row r="6228" spans="7:7">
      <c r="G6228" s="52"/>
    </row>
    <row r="6229" spans="7:7">
      <c r="G6229" s="52"/>
    </row>
    <row r="6230" spans="7:7">
      <c r="G6230" s="52"/>
    </row>
    <row r="6231" spans="7:7">
      <c r="G6231" s="52"/>
    </row>
    <row r="6232" spans="7:7">
      <c r="G6232" s="52"/>
    </row>
    <row r="6233" spans="7:7">
      <c r="G6233" s="52"/>
    </row>
    <row r="6234" spans="7:7">
      <c r="G6234" s="52"/>
    </row>
    <row r="6235" spans="7:7">
      <c r="G6235" s="52"/>
    </row>
    <row r="6236" spans="7:7">
      <c r="G6236" s="52"/>
    </row>
    <row r="6237" spans="7:7">
      <c r="G6237" s="52"/>
    </row>
    <row r="6238" spans="7:7">
      <c r="G6238" s="52"/>
    </row>
    <row r="6239" spans="7:7">
      <c r="G6239" s="52"/>
    </row>
    <row r="6240" spans="7:7">
      <c r="G6240" s="52"/>
    </row>
    <row r="6241" spans="7:7">
      <c r="G6241" s="52"/>
    </row>
    <row r="6242" spans="7:7">
      <c r="G6242" s="52"/>
    </row>
    <row r="6243" spans="7:7">
      <c r="G6243" s="52"/>
    </row>
    <row r="6244" spans="7:7">
      <c r="G6244" s="52"/>
    </row>
    <row r="6245" spans="7:7">
      <c r="G6245" s="52"/>
    </row>
    <row r="6246" spans="7:7">
      <c r="G6246" s="52"/>
    </row>
    <row r="6247" spans="7:7">
      <c r="G6247" s="52"/>
    </row>
    <row r="6248" spans="7:7">
      <c r="G6248" s="52"/>
    </row>
    <row r="6249" spans="7:7">
      <c r="G6249" s="52"/>
    </row>
    <row r="6250" spans="7:7">
      <c r="G6250" s="52"/>
    </row>
    <row r="6251" spans="7:7">
      <c r="G6251" s="52"/>
    </row>
    <row r="6252" spans="7:7">
      <c r="G6252" s="52"/>
    </row>
    <row r="6253" spans="7:7">
      <c r="G6253" s="52"/>
    </row>
    <row r="6254" spans="7:7">
      <c r="G6254" s="52"/>
    </row>
    <row r="6255" spans="7:7">
      <c r="G6255" s="52"/>
    </row>
    <row r="6256" spans="7:7">
      <c r="G6256" s="52"/>
    </row>
    <row r="6257" spans="7:7">
      <c r="G6257" s="52"/>
    </row>
    <row r="6258" spans="7:7">
      <c r="G6258" s="52"/>
    </row>
    <row r="6259" spans="7:7">
      <c r="G6259" s="52"/>
    </row>
    <row r="6260" spans="7:7">
      <c r="G6260" s="52"/>
    </row>
    <row r="6261" spans="7:7">
      <c r="G6261" s="52"/>
    </row>
    <row r="6262" spans="7:7">
      <c r="G6262" s="52"/>
    </row>
    <row r="6263" spans="7:7">
      <c r="G6263" s="52"/>
    </row>
    <row r="6264" spans="7:7">
      <c r="G6264" s="52"/>
    </row>
    <row r="6265" spans="7:7">
      <c r="G6265" s="52"/>
    </row>
    <row r="6266" spans="7:7">
      <c r="G6266" s="52"/>
    </row>
    <row r="6267" spans="7:7">
      <c r="G6267" s="52"/>
    </row>
    <row r="6268" spans="7:7">
      <c r="G6268" s="52"/>
    </row>
    <row r="6269" spans="7:7">
      <c r="G6269" s="52"/>
    </row>
    <row r="6270" spans="7:7">
      <c r="G6270" s="52"/>
    </row>
    <row r="6271" spans="7:7">
      <c r="G6271" s="52"/>
    </row>
    <row r="6272" spans="7:7">
      <c r="G6272" s="52"/>
    </row>
    <row r="6273" spans="7:7">
      <c r="G6273" s="52"/>
    </row>
    <row r="6274" spans="7:7">
      <c r="G6274" s="52"/>
    </row>
    <row r="6275" spans="7:7">
      <c r="G6275" s="52"/>
    </row>
    <row r="6276" spans="7:7">
      <c r="G6276" s="52"/>
    </row>
    <row r="6277" spans="7:7">
      <c r="G6277" s="52"/>
    </row>
    <row r="6278" spans="7:7">
      <c r="G6278" s="52"/>
    </row>
    <row r="6279" spans="7:7">
      <c r="G6279" s="52"/>
    </row>
    <row r="6280" spans="7:7">
      <c r="G6280" s="52"/>
    </row>
    <row r="6281" spans="7:7">
      <c r="G6281" s="52"/>
    </row>
    <row r="6282" spans="7:7">
      <c r="G6282" s="52"/>
    </row>
    <row r="6283" spans="7:7">
      <c r="G6283" s="52"/>
    </row>
    <row r="6284" spans="7:7">
      <c r="G6284" s="52"/>
    </row>
    <row r="6285" spans="7:7">
      <c r="G6285" s="52"/>
    </row>
    <row r="6286" spans="7:7">
      <c r="G6286" s="52"/>
    </row>
    <row r="6287" spans="7:7">
      <c r="G6287" s="52"/>
    </row>
    <row r="6288" spans="7:7">
      <c r="G6288" s="52"/>
    </row>
    <row r="6289" spans="7:7">
      <c r="G6289" s="52"/>
    </row>
    <row r="6290" spans="7:7">
      <c r="G6290" s="52"/>
    </row>
    <row r="6291" spans="7:7">
      <c r="G6291" s="52"/>
    </row>
    <row r="6292" spans="7:7">
      <c r="G6292" s="52"/>
    </row>
    <row r="6293" spans="7:7">
      <c r="G6293" s="52"/>
    </row>
    <row r="6294" spans="7:7">
      <c r="G6294" s="52"/>
    </row>
    <row r="6295" spans="7:7">
      <c r="G6295" s="52"/>
    </row>
    <row r="6296" spans="7:7">
      <c r="G6296" s="52"/>
    </row>
    <row r="6297" spans="7:7">
      <c r="G6297" s="52"/>
    </row>
    <row r="6298" spans="7:7">
      <c r="G6298" s="52"/>
    </row>
    <row r="6299" spans="7:7">
      <c r="G6299" s="52"/>
    </row>
    <row r="6300" spans="7:7">
      <c r="G6300" s="52"/>
    </row>
    <row r="6301" spans="7:7">
      <c r="G6301" s="52"/>
    </row>
    <row r="6302" spans="7:7">
      <c r="G6302" s="52"/>
    </row>
    <row r="6303" spans="7:7">
      <c r="G6303" s="52"/>
    </row>
    <row r="6304" spans="7:7">
      <c r="G6304" s="52"/>
    </row>
    <row r="6305" spans="7:7">
      <c r="G6305" s="52"/>
    </row>
    <row r="6306" spans="7:7">
      <c r="G6306" s="52"/>
    </row>
    <row r="6307" spans="7:7">
      <c r="G6307" s="52"/>
    </row>
    <row r="6308" spans="7:7">
      <c r="G6308" s="52"/>
    </row>
    <row r="6309" spans="7:7">
      <c r="G6309" s="52"/>
    </row>
    <row r="6310" spans="7:7">
      <c r="G6310" s="52"/>
    </row>
    <row r="6311" spans="7:7">
      <c r="G6311" s="52"/>
    </row>
    <row r="6312" spans="7:7">
      <c r="G6312" s="52"/>
    </row>
    <row r="6313" spans="7:7">
      <c r="G6313" s="52"/>
    </row>
    <row r="6314" spans="7:7">
      <c r="G6314" s="52"/>
    </row>
    <row r="6315" spans="7:7">
      <c r="G6315" s="52"/>
    </row>
    <row r="6316" spans="7:7">
      <c r="G6316" s="52"/>
    </row>
    <row r="6317" spans="7:7">
      <c r="G6317" s="52"/>
    </row>
    <row r="6318" spans="7:7">
      <c r="G6318" s="52"/>
    </row>
    <row r="6319" spans="7:7">
      <c r="G6319" s="52"/>
    </row>
    <row r="6320" spans="7:7">
      <c r="G6320" s="52"/>
    </row>
    <row r="6321" spans="7:7">
      <c r="G6321" s="52"/>
    </row>
    <row r="6322" spans="7:7">
      <c r="G6322" s="52"/>
    </row>
    <row r="6323" spans="7:7">
      <c r="G6323" s="52"/>
    </row>
    <row r="6324" spans="7:7">
      <c r="G6324" s="52"/>
    </row>
    <row r="6325" spans="7:7">
      <c r="G6325" s="52"/>
    </row>
    <row r="6326" spans="7:7">
      <c r="G6326" s="52"/>
    </row>
    <row r="6327" spans="7:7">
      <c r="G6327" s="52"/>
    </row>
    <row r="6328" spans="7:7">
      <c r="G6328" s="52"/>
    </row>
    <row r="6329" spans="7:7">
      <c r="G6329" s="52"/>
    </row>
    <row r="6330" spans="7:7">
      <c r="G6330" s="52"/>
    </row>
    <row r="6331" spans="7:7">
      <c r="G6331" s="52"/>
    </row>
    <row r="6332" spans="7:7">
      <c r="G6332" s="52"/>
    </row>
    <row r="6333" spans="7:7">
      <c r="G6333" s="52"/>
    </row>
    <row r="6334" spans="7:7">
      <c r="G6334" s="52"/>
    </row>
    <row r="6335" spans="7:7">
      <c r="G6335" s="52"/>
    </row>
    <row r="6336" spans="7:7">
      <c r="G6336" s="52"/>
    </row>
    <row r="6337" spans="7:7">
      <c r="G6337" s="52"/>
    </row>
    <row r="6338" spans="7:7">
      <c r="G6338" s="52"/>
    </row>
    <row r="6339" spans="7:7">
      <c r="G6339" s="52"/>
    </row>
    <row r="6340" spans="7:7">
      <c r="G6340" s="52"/>
    </row>
    <row r="6341" spans="7:7">
      <c r="G6341" s="52"/>
    </row>
    <row r="6342" spans="7:7">
      <c r="G6342" s="52"/>
    </row>
    <row r="6343" spans="7:7">
      <c r="G6343" s="52"/>
    </row>
    <row r="6344" spans="7:7">
      <c r="G6344" s="52"/>
    </row>
    <row r="6345" spans="7:7">
      <c r="G6345" s="52"/>
    </row>
    <row r="6346" spans="7:7">
      <c r="G6346" s="52"/>
    </row>
    <row r="6347" spans="7:7">
      <c r="G6347" s="52"/>
    </row>
    <row r="6348" spans="7:7">
      <c r="G6348" s="52"/>
    </row>
    <row r="6349" spans="7:7">
      <c r="G6349" s="52"/>
    </row>
    <row r="6350" spans="7:7">
      <c r="G6350" s="52"/>
    </row>
    <row r="6351" spans="7:7">
      <c r="G6351" s="52"/>
    </row>
    <row r="6352" spans="7:7">
      <c r="G6352" s="52"/>
    </row>
    <row r="6353" spans="7:7">
      <c r="G6353" s="52"/>
    </row>
    <row r="6354" spans="7:7">
      <c r="G6354" s="52"/>
    </row>
    <row r="6355" spans="7:7">
      <c r="G6355" s="52"/>
    </row>
    <row r="6356" spans="7:7">
      <c r="G6356" s="52"/>
    </row>
    <row r="6357" spans="7:7">
      <c r="G6357" s="52"/>
    </row>
    <row r="6358" spans="7:7">
      <c r="G6358" s="52"/>
    </row>
    <row r="6359" spans="7:7">
      <c r="G6359" s="52"/>
    </row>
    <row r="6360" spans="7:7">
      <c r="G6360" s="52"/>
    </row>
    <row r="6361" spans="7:7">
      <c r="G6361" s="52"/>
    </row>
    <row r="6362" spans="7:7">
      <c r="G6362" s="52"/>
    </row>
    <row r="6363" spans="7:7">
      <c r="G6363" s="52"/>
    </row>
    <row r="6364" spans="7:7">
      <c r="G6364" s="52"/>
    </row>
    <row r="6365" spans="7:7">
      <c r="G6365" s="52"/>
    </row>
    <row r="6366" spans="7:7">
      <c r="G6366" s="52"/>
    </row>
    <row r="6367" spans="7:7">
      <c r="G6367" s="52"/>
    </row>
    <row r="6368" spans="7:7">
      <c r="G6368" s="52"/>
    </row>
    <row r="6369" spans="7:7">
      <c r="G6369" s="52"/>
    </row>
    <row r="6370" spans="7:7">
      <c r="G6370" s="52"/>
    </row>
    <row r="6371" spans="7:7">
      <c r="G6371" s="52"/>
    </row>
    <row r="6372" spans="7:7">
      <c r="G6372" s="52"/>
    </row>
    <row r="6373" spans="7:7">
      <c r="G6373" s="52"/>
    </row>
    <row r="6374" spans="7:7">
      <c r="G6374" s="52"/>
    </row>
    <row r="6375" spans="7:7">
      <c r="G6375" s="52"/>
    </row>
    <row r="6376" spans="7:7">
      <c r="G6376" s="52"/>
    </row>
    <row r="6377" spans="7:7">
      <c r="G6377" s="52"/>
    </row>
    <row r="6378" spans="7:7">
      <c r="G6378" s="52"/>
    </row>
    <row r="6379" spans="7:7">
      <c r="G6379" s="52"/>
    </row>
    <row r="6380" spans="7:7">
      <c r="G6380" s="52"/>
    </row>
    <row r="6381" spans="7:7">
      <c r="G6381" s="52"/>
    </row>
    <row r="6382" spans="7:7">
      <c r="G6382" s="52"/>
    </row>
    <row r="6383" spans="7:7">
      <c r="G6383" s="52"/>
    </row>
    <row r="6384" spans="7:7">
      <c r="G6384" s="52"/>
    </row>
    <row r="6385" spans="7:7">
      <c r="G6385" s="52"/>
    </row>
    <row r="6386" spans="7:7">
      <c r="G6386" s="52"/>
    </row>
    <row r="6387" spans="7:7">
      <c r="G6387" s="52"/>
    </row>
    <row r="6388" spans="7:7">
      <c r="G6388" s="52"/>
    </row>
    <row r="6389" spans="7:7">
      <c r="G6389" s="52"/>
    </row>
    <row r="6390" spans="7:7">
      <c r="G6390" s="52"/>
    </row>
    <row r="6391" spans="7:7">
      <c r="G6391" s="52"/>
    </row>
    <row r="6392" spans="7:7">
      <c r="G6392" s="52"/>
    </row>
    <row r="6393" spans="7:7">
      <c r="G6393" s="52"/>
    </row>
    <row r="6394" spans="7:7">
      <c r="G6394" s="52"/>
    </row>
    <row r="6395" spans="7:7">
      <c r="G6395" s="52"/>
    </row>
    <row r="6396" spans="7:7">
      <c r="G6396" s="52"/>
    </row>
    <row r="6397" spans="7:7">
      <c r="G6397" s="52"/>
    </row>
    <row r="6398" spans="7:7">
      <c r="G6398" s="52"/>
    </row>
    <row r="6399" spans="7:7">
      <c r="G6399" s="52"/>
    </row>
    <row r="6400" spans="7:7">
      <c r="G6400" s="52"/>
    </row>
    <row r="6401" spans="7:7">
      <c r="G6401" s="52"/>
    </row>
    <row r="6402" spans="7:7">
      <c r="G6402" s="52"/>
    </row>
    <row r="6403" spans="7:7">
      <c r="G6403" s="52"/>
    </row>
    <row r="6404" spans="7:7">
      <c r="G6404" s="52"/>
    </row>
    <row r="6405" spans="7:7">
      <c r="G6405" s="52"/>
    </row>
    <row r="6406" spans="7:7">
      <c r="G6406" s="52"/>
    </row>
    <row r="6407" spans="7:7">
      <c r="G6407" s="52"/>
    </row>
    <row r="6408" spans="7:7">
      <c r="G6408" s="52"/>
    </row>
    <row r="6409" spans="7:7">
      <c r="G6409" s="52"/>
    </row>
    <row r="6410" spans="7:7">
      <c r="G6410" s="52"/>
    </row>
    <row r="6411" spans="7:7">
      <c r="G6411" s="52"/>
    </row>
    <row r="6412" spans="7:7">
      <c r="G6412" s="52"/>
    </row>
    <row r="6413" spans="7:7">
      <c r="G6413" s="52"/>
    </row>
    <row r="6414" spans="7:7">
      <c r="G6414" s="52"/>
    </row>
    <row r="6415" spans="7:7">
      <c r="G6415" s="52"/>
    </row>
    <row r="6416" spans="7:7">
      <c r="G6416" s="52"/>
    </row>
    <row r="6417" spans="7:7">
      <c r="G6417" s="52"/>
    </row>
    <row r="6418" spans="7:7">
      <c r="G6418" s="52"/>
    </row>
    <row r="6419" spans="7:7">
      <c r="G6419" s="52"/>
    </row>
    <row r="6420" spans="7:7">
      <c r="G6420" s="52"/>
    </row>
    <row r="6421" spans="7:7">
      <c r="G6421" s="52"/>
    </row>
    <row r="6422" spans="7:7">
      <c r="G6422" s="52"/>
    </row>
    <row r="6423" spans="7:7">
      <c r="G6423" s="52"/>
    </row>
    <row r="6424" spans="7:7">
      <c r="G6424" s="52"/>
    </row>
    <row r="6425" spans="7:7">
      <c r="G6425" s="52"/>
    </row>
    <row r="6426" spans="7:7">
      <c r="G6426" s="52"/>
    </row>
    <row r="6427" spans="7:7">
      <c r="G6427" s="52"/>
    </row>
    <row r="6428" spans="7:7">
      <c r="G6428" s="52"/>
    </row>
    <row r="6429" spans="7:7">
      <c r="G6429" s="52"/>
    </row>
    <row r="6430" spans="7:7">
      <c r="G6430" s="52"/>
    </row>
    <row r="6431" spans="7:7">
      <c r="G6431" s="52"/>
    </row>
    <row r="6432" spans="7:7">
      <c r="G6432" s="52"/>
    </row>
    <row r="6433" spans="7:7">
      <c r="G6433" s="52"/>
    </row>
    <row r="6434" spans="7:7">
      <c r="G6434" s="52"/>
    </row>
    <row r="6435" spans="7:7">
      <c r="G6435" s="52"/>
    </row>
    <row r="6436" spans="7:7">
      <c r="G6436" s="52"/>
    </row>
    <row r="6437" spans="7:7">
      <c r="G6437" s="52"/>
    </row>
    <row r="6438" spans="7:7">
      <c r="G6438" s="52"/>
    </row>
    <row r="6439" spans="7:7">
      <c r="G6439" s="52"/>
    </row>
    <row r="6440" spans="7:7">
      <c r="G6440" s="52"/>
    </row>
    <row r="6441" spans="7:7">
      <c r="G6441" s="52"/>
    </row>
    <row r="6442" spans="7:7">
      <c r="G6442" s="52"/>
    </row>
    <row r="6443" spans="7:7">
      <c r="G6443" s="52"/>
    </row>
    <row r="6444" spans="7:7">
      <c r="G6444" s="52"/>
    </row>
    <row r="6445" spans="7:7">
      <c r="G6445" s="52"/>
    </row>
    <row r="6446" spans="7:7">
      <c r="G6446" s="52"/>
    </row>
    <row r="6447" spans="7:7">
      <c r="G6447" s="52"/>
    </row>
    <row r="6448" spans="7:7">
      <c r="G6448" s="52"/>
    </row>
    <row r="6449" spans="7:7">
      <c r="G6449" s="52"/>
    </row>
    <row r="6450" spans="7:7">
      <c r="G6450" s="52"/>
    </row>
    <row r="6451" spans="7:7">
      <c r="G6451" s="52"/>
    </row>
    <row r="6452" spans="7:7">
      <c r="G6452" s="52"/>
    </row>
    <row r="6453" spans="7:7">
      <c r="G6453" s="52"/>
    </row>
    <row r="6454" spans="7:7">
      <c r="G6454" s="52"/>
    </row>
    <row r="6455" spans="7:7">
      <c r="G6455" s="52"/>
    </row>
    <row r="6456" spans="7:7">
      <c r="G6456" s="52"/>
    </row>
    <row r="6457" spans="7:7">
      <c r="G6457" s="52"/>
    </row>
    <row r="6458" spans="7:7">
      <c r="G6458" s="52"/>
    </row>
    <row r="6459" spans="7:7">
      <c r="G6459" s="52"/>
    </row>
    <row r="6460" spans="7:7">
      <c r="G6460" s="52"/>
    </row>
    <row r="6461" spans="7:7">
      <c r="G6461" s="52"/>
    </row>
    <row r="6462" spans="7:7">
      <c r="G6462" s="52"/>
    </row>
    <row r="6463" spans="7:7">
      <c r="G6463" s="52"/>
    </row>
    <row r="6464" spans="7:7">
      <c r="G6464" s="52"/>
    </row>
    <row r="6465" spans="7:7">
      <c r="G6465" s="52"/>
    </row>
    <row r="6466" spans="7:7">
      <c r="G6466" s="52"/>
    </row>
    <row r="6467" spans="7:7">
      <c r="G6467" s="52"/>
    </row>
    <row r="6468" spans="7:7">
      <c r="G6468" s="52"/>
    </row>
    <row r="6469" spans="7:7">
      <c r="G6469" s="52"/>
    </row>
    <row r="6470" spans="7:7">
      <c r="G6470" s="52"/>
    </row>
    <row r="6471" spans="7:7">
      <c r="G6471" s="52"/>
    </row>
    <row r="6472" spans="7:7">
      <c r="G6472" s="52"/>
    </row>
    <row r="6473" spans="7:7">
      <c r="G6473" s="52"/>
    </row>
    <row r="6474" spans="7:7">
      <c r="G6474" s="52"/>
    </row>
    <row r="6475" spans="7:7">
      <c r="G6475" s="52"/>
    </row>
    <row r="6476" spans="7:7">
      <c r="G6476" s="52"/>
    </row>
    <row r="6477" spans="7:7">
      <c r="G6477" s="52"/>
    </row>
    <row r="6478" spans="7:7">
      <c r="G6478" s="52"/>
    </row>
    <row r="6479" spans="7:7">
      <c r="G6479" s="52"/>
    </row>
    <row r="6480" spans="7:7">
      <c r="G6480" s="52"/>
    </row>
    <row r="6481" spans="7:7">
      <c r="G6481" s="52"/>
    </row>
    <row r="6482" spans="7:7">
      <c r="G6482" s="52"/>
    </row>
    <row r="6483" spans="7:7">
      <c r="G6483" s="52"/>
    </row>
    <row r="6484" spans="7:7">
      <c r="G6484" s="52"/>
    </row>
    <row r="6485" spans="7:7">
      <c r="G6485" s="52"/>
    </row>
    <row r="6486" spans="7:7">
      <c r="G6486" s="52"/>
    </row>
    <row r="6487" spans="7:7">
      <c r="G6487" s="52"/>
    </row>
    <row r="6488" spans="7:7">
      <c r="G6488" s="52"/>
    </row>
    <row r="6489" spans="7:7">
      <c r="G6489" s="52"/>
    </row>
    <row r="6490" spans="7:7">
      <c r="G6490" s="52"/>
    </row>
    <row r="6491" spans="7:7">
      <c r="G6491" s="52"/>
    </row>
    <row r="6492" spans="7:7">
      <c r="G6492" s="52"/>
    </row>
    <row r="6493" spans="7:7">
      <c r="G6493" s="52"/>
    </row>
    <row r="6494" spans="7:7">
      <c r="G6494" s="52"/>
    </row>
    <row r="6495" spans="7:7">
      <c r="G6495" s="52"/>
    </row>
    <row r="6496" spans="7:7">
      <c r="G6496" s="52"/>
    </row>
    <row r="6497" spans="7:7">
      <c r="G6497" s="52"/>
    </row>
    <row r="6498" spans="7:7">
      <c r="G6498" s="52"/>
    </row>
    <row r="6499" spans="7:7">
      <c r="G6499" s="52"/>
    </row>
    <row r="6500" spans="7:7">
      <c r="G6500" s="52"/>
    </row>
    <row r="6501" spans="7:7">
      <c r="G6501" s="52"/>
    </row>
    <row r="6502" spans="7:7">
      <c r="G6502" s="52"/>
    </row>
    <row r="6503" spans="7:7">
      <c r="G6503" s="52"/>
    </row>
    <row r="6504" spans="7:7">
      <c r="G6504" s="52"/>
    </row>
    <row r="6505" spans="7:7">
      <c r="G6505" s="52"/>
    </row>
    <row r="6506" spans="7:7">
      <c r="G6506" s="52"/>
    </row>
    <row r="6507" spans="7:7">
      <c r="G6507" s="52"/>
    </row>
    <row r="6508" spans="7:7">
      <c r="G6508" s="52"/>
    </row>
    <row r="6509" spans="7:7">
      <c r="G6509" s="52"/>
    </row>
    <row r="6510" spans="7:7">
      <c r="G6510" s="52"/>
    </row>
    <row r="6511" spans="7:7">
      <c r="G6511" s="52"/>
    </row>
    <row r="6512" spans="7:7">
      <c r="G6512" s="52"/>
    </row>
    <row r="6513" spans="7:7">
      <c r="G6513" s="52"/>
    </row>
    <row r="6514" spans="7:7">
      <c r="G6514" s="52"/>
    </row>
    <row r="6515" spans="7:7">
      <c r="G6515" s="52"/>
    </row>
    <row r="6516" spans="7:7">
      <c r="G6516" s="52"/>
    </row>
    <row r="6517" spans="7:7">
      <c r="G6517" s="52"/>
    </row>
    <row r="6518" spans="7:7">
      <c r="G6518" s="52"/>
    </row>
    <row r="6519" spans="7:7">
      <c r="G6519" s="52"/>
    </row>
    <row r="6520" spans="7:7">
      <c r="G6520" s="52"/>
    </row>
    <row r="6521" spans="7:7">
      <c r="G6521" s="52"/>
    </row>
    <row r="6522" spans="7:7">
      <c r="G6522" s="52"/>
    </row>
    <row r="6523" spans="7:7">
      <c r="G6523" s="52"/>
    </row>
    <row r="6524" spans="7:7">
      <c r="G6524" s="52"/>
    </row>
    <row r="6525" spans="7:7">
      <c r="G6525" s="52"/>
    </row>
    <row r="6526" spans="7:7">
      <c r="G6526" s="52"/>
    </row>
    <row r="6527" spans="7:7">
      <c r="G6527" s="52"/>
    </row>
    <row r="6528" spans="7:7">
      <c r="G6528" s="52"/>
    </row>
    <row r="6529" spans="7:7">
      <c r="G6529" s="52"/>
    </row>
    <row r="6530" spans="7:7">
      <c r="G6530" s="52"/>
    </row>
    <row r="6531" spans="7:7">
      <c r="G6531" s="52"/>
    </row>
    <row r="6532" spans="7:7">
      <c r="G6532" s="52"/>
    </row>
    <row r="6533" spans="7:7">
      <c r="G6533" s="52"/>
    </row>
    <row r="6534" spans="7:7">
      <c r="G6534" s="52"/>
    </row>
    <row r="6535" spans="7:7">
      <c r="G6535" s="52"/>
    </row>
    <row r="6536" spans="7:7">
      <c r="G6536" s="52"/>
    </row>
    <row r="6537" spans="7:7">
      <c r="G6537" s="52"/>
    </row>
    <row r="6538" spans="7:7">
      <c r="G6538" s="52"/>
    </row>
    <row r="6539" spans="7:7">
      <c r="G6539" s="52"/>
    </row>
    <row r="6540" spans="7:7">
      <c r="G6540" s="52"/>
    </row>
    <row r="6541" spans="7:7">
      <c r="G6541" s="52"/>
    </row>
    <row r="6542" spans="7:7">
      <c r="G6542" s="52"/>
    </row>
    <row r="6543" spans="7:7">
      <c r="G6543" s="52"/>
    </row>
    <row r="6544" spans="7:7">
      <c r="G6544" s="52"/>
    </row>
    <row r="6545" spans="7:7">
      <c r="G6545" s="52"/>
    </row>
    <row r="6546" spans="7:7">
      <c r="G6546" s="52"/>
    </row>
    <row r="6547" spans="7:7">
      <c r="G6547" s="52"/>
    </row>
    <row r="6548" spans="7:7">
      <c r="G6548" s="52"/>
    </row>
    <row r="6549" spans="7:7">
      <c r="G6549" s="52"/>
    </row>
    <row r="6550" spans="7:7">
      <c r="G6550" s="52"/>
    </row>
    <row r="6551" spans="7:7">
      <c r="G6551" s="52"/>
    </row>
    <row r="6552" spans="7:7">
      <c r="G6552" s="52"/>
    </row>
    <row r="6553" spans="7:7">
      <c r="G6553" s="52"/>
    </row>
    <row r="6554" spans="7:7">
      <c r="G6554" s="52"/>
    </row>
    <row r="6555" spans="7:7">
      <c r="G6555" s="52"/>
    </row>
    <row r="6556" spans="7:7">
      <c r="G6556" s="52"/>
    </row>
    <row r="6557" spans="7:7">
      <c r="G6557" s="52"/>
    </row>
    <row r="6558" spans="7:7">
      <c r="G6558" s="52"/>
    </row>
    <row r="6559" spans="7:7">
      <c r="G6559" s="52"/>
    </row>
    <row r="6560" spans="7:7">
      <c r="G6560" s="52"/>
    </row>
    <row r="6561" spans="7:7">
      <c r="G6561" s="52"/>
    </row>
    <row r="6562" spans="7:7">
      <c r="G6562" s="52"/>
    </row>
    <row r="6563" spans="7:7">
      <c r="G6563" s="52"/>
    </row>
    <row r="6564" spans="7:7">
      <c r="G6564" s="52"/>
    </row>
    <row r="6565" spans="7:7">
      <c r="G6565" s="52"/>
    </row>
    <row r="6566" spans="7:7">
      <c r="G6566" s="52"/>
    </row>
    <row r="6567" spans="7:7">
      <c r="G6567" s="52"/>
    </row>
    <row r="6568" spans="7:7">
      <c r="G6568" s="52"/>
    </row>
    <row r="6569" spans="7:7">
      <c r="G6569" s="52"/>
    </row>
    <row r="6570" spans="7:7">
      <c r="G6570" s="52"/>
    </row>
    <row r="6571" spans="7:7">
      <c r="G6571" s="52"/>
    </row>
    <row r="6572" spans="7:7">
      <c r="G6572" s="52"/>
    </row>
    <row r="6573" spans="7:7">
      <c r="G6573" s="52"/>
    </row>
    <row r="6574" spans="7:7">
      <c r="G6574" s="52"/>
    </row>
    <row r="6575" spans="7:7">
      <c r="G6575" s="52"/>
    </row>
    <row r="6576" spans="7:7">
      <c r="G6576" s="52"/>
    </row>
    <row r="6577" spans="7:7">
      <c r="G6577" s="52"/>
    </row>
    <row r="6578" spans="7:7">
      <c r="G6578" s="52"/>
    </row>
    <row r="6579" spans="7:7">
      <c r="G6579" s="52"/>
    </row>
    <row r="6580" spans="7:7">
      <c r="G6580" s="52"/>
    </row>
    <row r="6581" spans="7:7">
      <c r="G6581" s="52"/>
    </row>
    <row r="6582" spans="7:7">
      <c r="G6582" s="52"/>
    </row>
    <row r="6583" spans="7:7">
      <c r="G6583" s="52"/>
    </row>
    <row r="6584" spans="7:7">
      <c r="G6584" s="52"/>
    </row>
    <row r="6585" spans="7:7">
      <c r="G6585" s="52"/>
    </row>
    <row r="6586" spans="7:7">
      <c r="G6586" s="52"/>
    </row>
    <row r="6587" spans="7:7">
      <c r="G6587" s="52"/>
    </row>
    <row r="6588" spans="7:7">
      <c r="G6588" s="52"/>
    </row>
    <row r="6589" spans="7:7">
      <c r="G6589" s="52"/>
    </row>
    <row r="6590" spans="7:7">
      <c r="G6590" s="52"/>
    </row>
    <row r="6591" spans="7:7">
      <c r="G6591" s="52"/>
    </row>
    <row r="6592" spans="7:7">
      <c r="G6592" s="52"/>
    </row>
    <row r="6593" spans="7:7">
      <c r="G6593" s="52"/>
    </row>
    <row r="6594" spans="7:7">
      <c r="G6594" s="52"/>
    </row>
    <row r="6595" spans="7:7">
      <c r="G6595" s="52"/>
    </row>
    <row r="6596" spans="7:7">
      <c r="G6596" s="52"/>
    </row>
    <row r="6597" spans="7:7">
      <c r="G6597" s="52"/>
    </row>
    <row r="6598" spans="7:7">
      <c r="G6598" s="52"/>
    </row>
    <row r="6599" spans="7:7">
      <c r="G6599" s="52"/>
    </row>
    <row r="6600" spans="7:7">
      <c r="G6600" s="52"/>
    </row>
    <row r="6601" spans="7:7">
      <c r="G6601" s="52"/>
    </row>
    <row r="6602" spans="7:7">
      <c r="G6602" s="52"/>
    </row>
    <row r="6603" spans="7:7">
      <c r="G6603" s="52"/>
    </row>
    <row r="6604" spans="7:7">
      <c r="G6604" s="52"/>
    </row>
    <row r="6605" spans="7:7">
      <c r="G6605" s="52"/>
    </row>
    <row r="6606" spans="7:7">
      <c r="G6606" s="52"/>
    </row>
    <row r="6607" spans="7:7">
      <c r="G6607" s="52"/>
    </row>
    <row r="6608" spans="7:7">
      <c r="G6608" s="52"/>
    </row>
    <row r="6609" spans="7:7">
      <c r="G6609" s="52"/>
    </row>
    <row r="6610" spans="7:7">
      <c r="G6610" s="52"/>
    </row>
    <row r="6611" spans="7:7">
      <c r="G6611" s="52"/>
    </row>
    <row r="6612" spans="7:7">
      <c r="G6612" s="52"/>
    </row>
    <row r="6613" spans="7:7">
      <c r="G6613" s="52"/>
    </row>
    <row r="6614" spans="7:7">
      <c r="G6614" s="52"/>
    </row>
    <row r="6615" spans="7:7">
      <c r="G6615" s="52"/>
    </row>
    <row r="6616" spans="7:7">
      <c r="G6616" s="52"/>
    </row>
    <row r="6617" spans="7:7">
      <c r="G6617" s="52"/>
    </row>
    <row r="6618" spans="7:7">
      <c r="G6618" s="52"/>
    </row>
    <row r="6619" spans="7:7">
      <c r="G6619" s="52"/>
    </row>
    <row r="6620" spans="7:7">
      <c r="G6620" s="52"/>
    </row>
    <row r="6621" spans="7:7">
      <c r="G6621" s="52"/>
    </row>
    <row r="6622" spans="7:7">
      <c r="G6622" s="52"/>
    </row>
    <row r="6623" spans="7:7">
      <c r="G6623" s="52"/>
    </row>
    <row r="6624" spans="7:7">
      <c r="G6624" s="52"/>
    </row>
    <row r="6625" spans="7:7">
      <c r="G6625" s="52"/>
    </row>
    <row r="6626" spans="7:7">
      <c r="G6626" s="52"/>
    </row>
    <row r="6627" spans="7:7">
      <c r="G6627" s="52"/>
    </row>
    <row r="6628" spans="7:7">
      <c r="G6628" s="52"/>
    </row>
    <row r="6629" spans="7:7">
      <c r="G6629" s="52"/>
    </row>
    <row r="6630" spans="7:7">
      <c r="G6630" s="52"/>
    </row>
    <row r="6631" spans="7:7">
      <c r="G6631" s="52"/>
    </row>
    <row r="6632" spans="7:7">
      <c r="G6632" s="52"/>
    </row>
    <row r="6633" spans="7:7">
      <c r="G6633" s="52"/>
    </row>
    <row r="6634" spans="7:7">
      <c r="G6634" s="52"/>
    </row>
    <row r="6635" spans="7:7">
      <c r="G6635" s="52"/>
    </row>
    <row r="6636" spans="7:7">
      <c r="G6636" s="52"/>
    </row>
    <row r="6637" spans="7:7">
      <c r="G6637" s="52"/>
    </row>
    <row r="6638" spans="7:7">
      <c r="G6638" s="52"/>
    </row>
    <row r="6639" spans="7:7">
      <c r="G6639" s="52"/>
    </row>
    <row r="6640" spans="7:7">
      <c r="G6640" s="52"/>
    </row>
    <row r="6641" spans="7:7">
      <c r="G6641" s="52"/>
    </row>
    <row r="6642" spans="7:7">
      <c r="G6642" s="52"/>
    </row>
    <row r="6643" spans="7:7">
      <c r="G6643" s="52"/>
    </row>
    <row r="6644" spans="7:7">
      <c r="G6644" s="52"/>
    </row>
    <row r="6645" spans="7:7">
      <c r="G6645" s="52"/>
    </row>
    <row r="6646" spans="7:7">
      <c r="G6646" s="52"/>
    </row>
    <row r="6647" spans="7:7">
      <c r="G6647" s="52"/>
    </row>
    <row r="6648" spans="7:7">
      <c r="G6648" s="52"/>
    </row>
    <row r="6649" spans="7:7">
      <c r="G6649" s="52"/>
    </row>
    <row r="6650" spans="7:7">
      <c r="G6650" s="52"/>
    </row>
    <row r="6651" spans="7:7">
      <c r="G6651" s="52"/>
    </row>
    <row r="6652" spans="7:7">
      <c r="G6652" s="52"/>
    </row>
    <row r="6653" spans="7:7">
      <c r="G6653" s="52"/>
    </row>
    <row r="6654" spans="7:7">
      <c r="G6654" s="52"/>
    </row>
    <row r="6655" spans="7:7">
      <c r="G6655" s="52"/>
    </row>
    <row r="6656" spans="7:7">
      <c r="G6656" s="52"/>
    </row>
    <row r="6657" spans="7:7">
      <c r="G6657" s="52"/>
    </row>
    <row r="6658" spans="7:7">
      <c r="G6658" s="52"/>
    </row>
    <row r="6659" spans="7:7">
      <c r="G6659" s="52"/>
    </row>
    <row r="6660" spans="7:7">
      <c r="G6660" s="52"/>
    </row>
    <row r="6661" spans="7:7">
      <c r="G6661" s="52"/>
    </row>
    <row r="6662" spans="7:7">
      <c r="G6662" s="52"/>
    </row>
    <row r="6663" spans="7:7">
      <c r="G6663" s="52"/>
    </row>
    <row r="6664" spans="7:7">
      <c r="G6664" s="52"/>
    </row>
    <row r="6665" spans="7:7">
      <c r="G6665" s="52"/>
    </row>
    <row r="6666" spans="7:7">
      <c r="G6666" s="52"/>
    </row>
    <row r="6667" spans="7:7">
      <c r="G6667" s="52"/>
    </row>
    <row r="6668" spans="7:7">
      <c r="G6668" s="52"/>
    </row>
    <row r="6669" spans="7:7">
      <c r="G6669" s="52"/>
    </row>
    <row r="6670" spans="7:7">
      <c r="G6670" s="52"/>
    </row>
    <row r="6671" spans="7:7">
      <c r="G6671" s="52"/>
    </row>
    <row r="6672" spans="7:7">
      <c r="G6672" s="52"/>
    </row>
    <row r="6673" spans="7:7">
      <c r="G6673" s="52"/>
    </row>
    <row r="6674" spans="7:7">
      <c r="G6674" s="52"/>
    </row>
    <row r="6675" spans="7:7">
      <c r="G6675" s="52"/>
    </row>
    <row r="6676" spans="7:7">
      <c r="G6676" s="52"/>
    </row>
    <row r="6677" spans="7:7">
      <c r="G6677" s="52"/>
    </row>
    <row r="6678" spans="7:7">
      <c r="G6678" s="52"/>
    </row>
    <row r="6679" spans="7:7">
      <c r="G6679" s="52"/>
    </row>
    <row r="6680" spans="7:7">
      <c r="G6680" s="52"/>
    </row>
    <row r="6681" spans="7:7">
      <c r="G6681" s="52"/>
    </row>
    <row r="6682" spans="7:7">
      <c r="G6682" s="52"/>
    </row>
    <row r="6683" spans="7:7">
      <c r="G6683" s="52"/>
    </row>
    <row r="6684" spans="7:7">
      <c r="G6684" s="52"/>
    </row>
    <row r="6685" spans="7:7">
      <c r="G6685" s="52"/>
    </row>
    <row r="6686" spans="7:7">
      <c r="G6686" s="52"/>
    </row>
    <row r="6687" spans="7:7">
      <c r="G6687" s="52"/>
    </row>
    <row r="6688" spans="7:7">
      <c r="G6688" s="52"/>
    </row>
    <row r="6689" spans="7:7">
      <c r="G6689" s="52"/>
    </row>
    <row r="6690" spans="7:7">
      <c r="G6690" s="52"/>
    </row>
    <row r="6691" spans="7:7">
      <c r="G6691" s="52"/>
    </row>
    <row r="6692" spans="7:7">
      <c r="G6692" s="52"/>
    </row>
    <row r="6693" spans="7:7">
      <c r="G6693" s="52"/>
    </row>
    <row r="6694" spans="7:7">
      <c r="G6694" s="52"/>
    </row>
    <row r="6695" spans="7:7">
      <c r="G6695" s="52"/>
    </row>
    <row r="6696" spans="7:7">
      <c r="G6696" s="52"/>
    </row>
    <row r="6697" spans="7:7">
      <c r="G6697" s="52"/>
    </row>
    <row r="6698" spans="7:7">
      <c r="G6698" s="52"/>
    </row>
    <row r="6699" spans="7:7">
      <c r="G6699" s="52"/>
    </row>
    <row r="6700" spans="7:7">
      <c r="G6700" s="52"/>
    </row>
    <row r="6701" spans="7:7">
      <c r="G6701" s="52"/>
    </row>
    <row r="6702" spans="7:7">
      <c r="G6702" s="52"/>
    </row>
    <row r="6703" spans="7:7">
      <c r="G6703" s="52"/>
    </row>
    <row r="6704" spans="7:7">
      <c r="G6704" s="52"/>
    </row>
    <row r="6705" spans="7:7">
      <c r="G6705" s="52"/>
    </row>
    <row r="6706" spans="7:7">
      <c r="G6706" s="52"/>
    </row>
    <row r="6707" spans="7:7">
      <c r="G6707" s="52"/>
    </row>
    <row r="6708" spans="7:7">
      <c r="G6708" s="52"/>
    </row>
    <row r="6709" spans="7:7">
      <c r="G6709" s="52"/>
    </row>
    <row r="6710" spans="7:7">
      <c r="G6710" s="52"/>
    </row>
    <row r="6711" spans="7:7">
      <c r="G6711" s="52"/>
    </row>
    <row r="6712" spans="7:7">
      <c r="G6712" s="52"/>
    </row>
    <row r="6713" spans="7:7">
      <c r="G6713" s="52"/>
    </row>
    <row r="6714" spans="7:7">
      <c r="G6714" s="52"/>
    </row>
    <row r="6715" spans="7:7">
      <c r="G6715" s="52"/>
    </row>
    <row r="6716" spans="7:7">
      <c r="G6716" s="52"/>
    </row>
    <row r="6717" spans="7:7">
      <c r="G6717" s="52"/>
    </row>
    <row r="6718" spans="7:7">
      <c r="G6718" s="52"/>
    </row>
    <row r="6719" spans="7:7">
      <c r="G6719" s="52"/>
    </row>
    <row r="6720" spans="7:7">
      <c r="G6720" s="52"/>
    </row>
    <row r="6721" spans="7:7">
      <c r="G6721" s="52"/>
    </row>
    <row r="6722" spans="7:7">
      <c r="G6722" s="52"/>
    </row>
    <row r="6723" spans="7:7">
      <c r="G6723" s="52"/>
    </row>
    <row r="6724" spans="7:7">
      <c r="G6724" s="52"/>
    </row>
    <row r="6725" spans="7:7">
      <c r="G6725" s="52"/>
    </row>
    <row r="6726" spans="7:7">
      <c r="G6726" s="52"/>
    </row>
    <row r="6727" spans="7:7">
      <c r="G6727" s="52"/>
    </row>
    <row r="6728" spans="7:7">
      <c r="G6728" s="52"/>
    </row>
    <row r="6729" spans="7:7">
      <c r="G6729" s="52"/>
    </row>
    <row r="6730" spans="7:7">
      <c r="G6730" s="52"/>
    </row>
    <row r="6731" spans="7:7">
      <c r="G6731" s="52"/>
    </row>
    <row r="6732" spans="7:7">
      <c r="G6732" s="52"/>
    </row>
    <row r="6733" spans="7:7">
      <c r="G6733" s="52"/>
    </row>
    <row r="6734" spans="7:7">
      <c r="G6734" s="52"/>
    </row>
    <row r="6735" spans="7:7">
      <c r="G6735" s="52"/>
    </row>
    <row r="6736" spans="7:7">
      <c r="G6736" s="52"/>
    </row>
    <row r="6737" spans="7:7">
      <c r="G6737" s="52"/>
    </row>
    <row r="6738" spans="7:7">
      <c r="G6738" s="52"/>
    </row>
    <row r="6739" spans="7:7">
      <c r="G6739" s="52"/>
    </row>
    <row r="6740" spans="7:7">
      <c r="G6740" s="52"/>
    </row>
    <row r="6741" spans="7:7">
      <c r="G6741" s="52"/>
    </row>
    <row r="6742" spans="7:7">
      <c r="G6742" s="52"/>
    </row>
    <row r="6743" spans="7:7">
      <c r="G6743" s="52"/>
    </row>
    <row r="6744" spans="7:7">
      <c r="G6744" s="52"/>
    </row>
    <row r="6745" spans="7:7">
      <c r="G6745" s="52"/>
    </row>
    <row r="6746" spans="7:7">
      <c r="G6746" s="52"/>
    </row>
    <row r="6747" spans="7:7">
      <c r="G6747" s="52"/>
    </row>
    <row r="6748" spans="7:7">
      <c r="G6748" s="52"/>
    </row>
    <row r="6749" spans="7:7">
      <c r="G6749" s="52"/>
    </row>
    <row r="6750" spans="7:7">
      <c r="G6750" s="52"/>
    </row>
    <row r="6751" spans="7:7">
      <c r="G6751" s="52"/>
    </row>
    <row r="6752" spans="7:7">
      <c r="G6752" s="52"/>
    </row>
    <row r="6753" spans="7:7">
      <c r="G6753" s="52"/>
    </row>
    <row r="6754" spans="7:7">
      <c r="G6754" s="52"/>
    </row>
    <row r="6755" spans="7:7">
      <c r="G6755" s="52"/>
    </row>
    <row r="6756" spans="7:7">
      <c r="G6756" s="52"/>
    </row>
    <row r="6757" spans="7:7">
      <c r="G6757" s="52"/>
    </row>
    <row r="6758" spans="7:7">
      <c r="G6758" s="52"/>
    </row>
    <row r="6759" spans="7:7">
      <c r="G6759" s="52"/>
    </row>
    <row r="6760" spans="7:7">
      <c r="G6760" s="52"/>
    </row>
    <row r="6761" spans="7:7">
      <c r="G6761" s="52"/>
    </row>
    <row r="6762" spans="7:7">
      <c r="G6762" s="52"/>
    </row>
    <row r="6763" spans="7:7">
      <c r="G6763" s="52"/>
    </row>
    <row r="6764" spans="7:7">
      <c r="G6764" s="52"/>
    </row>
    <row r="6765" spans="7:7">
      <c r="G6765" s="52"/>
    </row>
    <row r="6766" spans="7:7">
      <c r="G6766" s="52"/>
    </row>
    <row r="6767" spans="7:7">
      <c r="G6767" s="52"/>
    </row>
    <row r="6768" spans="7:7">
      <c r="G6768" s="52"/>
    </row>
    <row r="6769" spans="7:7">
      <c r="G6769" s="52"/>
    </row>
    <row r="6770" spans="7:7">
      <c r="G6770" s="52"/>
    </row>
    <row r="6771" spans="7:7">
      <c r="G6771" s="52"/>
    </row>
    <row r="6772" spans="7:7">
      <c r="G6772" s="52"/>
    </row>
    <row r="6773" spans="7:7">
      <c r="G6773" s="52"/>
    </row>
    <row r="6774" spans="7:7">
      <c r="G6774" s="52"/>
    </row>
    <row r="6775" spans="7:7">
      <c r="G6775" s="52"/>
    </row>
    <row r="6776" spans="7:7">
      <c r="G6776" s="52"/>
    </row>
    <row r="6777" spans="7:7">
      <c r="G6777" s="52"/>
    </row>
    <row r="6778" spans="7:7">
      <c r="G6778" s="52"/>
    </row>
    <row r="6779" spans="7:7">
      <c r="G6779" s="52"/>
    </row>
    <row r="6780" spans="7:7">
      <c r="G6780" s="52"/>
    </row>
    <row r="6781" spans="7:7">
      <c r="G6781" s="52"/>
    </row>
    <row r="6782" spans="7:7">
      <c r="G6782" s="52"/>
    </row>
    <row r="6783" spans="7:7">
      <c r="G6783" s="52"/>
    </row>
    <row r="6784" spans="7:7">
      <c r="G6784" s="52"/>
    </row>
    <row r="6785" spans="7:7">
      <c r="G6785" s="52"/>
    </row>
    <row r="6786" spans="7:7">
      <c r="G6786" s="52"/>
    </row>
    <row r="6787" spans="7:7">
      <c r="G6787" s="52"/>
    </row>
    <row r="6788" spans="7:7">
      <c r="G6788" s="52"/>
    </row>
    <row r="6789" spans="7:7">
      <c r="G6789" s="52"/>
    </row>
    <row r="6790" spans="7:7">
      <c r="G6790" s="52"/>
    </row>
    <row r="6791" spans="7:7">
      <c r="G6791" s="52"/>
    </row>
    <row r="6792" spans="7:7">
      <c r="G6792" s="52"/>
    </row>
    <row r="6793" spans="7:7">
      <c r="G6793" s="52"/>
    </row>
    <row r="6794" spans="7:7">
      <c r="G6794" s="52"/>
    </row>
    <row r="6795" spans="7:7">
      <c r="G6795" s="52"/>
    </row>
    <row r="6796" spans="7:7">
      <c r="G6796" s="52"/>
    </row>
    <row r="6797" spans="7:7">
      <c r="G6797" s="52"/>
    </row>
    <row r="6798" spans="7:7">
      <c r="G6798" s="52"/>
    </row>
    <row r="6799" spans="7:7">
      <c r="G6799" s="52"/>
    </row>
    <row r="6800" spans="7:7">
      <c r="G6800" s="52"/>
    </row>
    <row r="6801" spans="7:7">
      <c r="G6801" s="52"/>
    </row>
    <row r="6802" spans="7:7">
      <c r="G6802" s="52"/>
    </row>
    <row r="6803" spans="7:7">
      <c r="G6803" s="52"/>
    </row>
    <row r="6804" spans="7:7">
      <c r="G6804" s="52"/>
    </row>
    <row r="6805" spans="7:7">
      <c r="G6805" s="52"/>
    </row>
    <row r="6806" spans="7:7">
      <c r="G6806" s="52"/>
    </row>
    <row r="6807" spans="7:7">
      <c r="G6807" s="52"/>
    </row>
    <row r="6808" spans="7:7">
      <c r="G6808" s="52"/>
    </row>
    <row r="6809" spans="7:7">
      <c r="G6809" s="52"/>
    </row>
    <row r="6810" spans="7:7">
      <c r="G6810" s="52"/>
    </row>
    <row r="6811" spans="7:7">
      <c r="G6811" s="52"/>
    </row>
    <row r="6812" spans="7:7">
      <c r="G6812" s="52"/>
    </row>
    <row r="6813" spans="7:7">
      <c r="G6813" s="52"/>
    </row>
    <row r="6814" spans="7:7">
      <c r="G6814" s="52"/>
    </row>
    <row r="6815" spans="7:7">
      <c r="G6815" s="52"/>
    </row>
    <row r="6816" spans="7:7">
      <c r="G6816" s="52"/>
    </row>
    <row r="6817" spans="7:7">
      <c r="G6817" s="52"/>
    </row>
    <row r="6818" spans="7:7">
      <c r="G6818" s="52"/>
    </row>
    <row r="6819" spans="7:7">
      <c r="G6819" s="52"/>
    </row>
    <row r="6820" spans="7:7">
      <c r="G6820" s="52"/>
    </row>
    <row r="6821" spans="7:7">
      <c r="G6821" s="52"/>
    </row>
    <row r="6822" spans="7:7">
      <c r="G6822" s="52"/>
    </row>
    <row r="6823" spans="7:7">
      <c r="G6823" s="52"/>
    </row>
    <row r="6824" spans="7:7">
      <c r="G6824" s="52"/>
    </row>
    <row r="6825" spans="7:7">
      <c r="G6825" s="52"/>
    </row>
    <row r="6826" spans="7:7">
      <c r="G6826" s="52"/>
    </row>
    <row r="6827" spans="7:7">
      <c r="G6827" s="52"/>
    </row>
    <row r="6828" spans="7:7">
      <c r="G6828" s="52"/>
    </row>
    <row r="6829" spans="7:7">
      <c r="G6829" s="52"/>
    </row>
    <row r="6830" spans="7:7">
      <c r="G6830" s="52"/>
    </row>
    <row r="6831" spans="7:7">
      <c r="G6831" s="52"/>
    </row>
    <row r="6832" spans="7:7">
      <c r="G6832" s="52"/>
    </row>
    <row r="6833" spans="7:7">
      <c r="G6833" s="52"/>
    </row>
    <row r="6834" spans="7:7">
      <c r="G6834" s="52"/>
    </row>
    <row r="6835" spans="7:7">
      <c r="G6835" s="52"/>
    </row>
    <row r="6836" spans="7:7">
      <c r="G6836" s="52"/>
    </row>
    <row r="6837" spans="7:7">
      <c r="G6837" s="52"/>
    </row>
    <row r="6838" spans="7:7">
      <c r="G6838" s="52"/>
    </row>
    <row r="6839" spans="7:7">
      <c r="G6839" s="52"/>
    </row>
    <row r="6840" spans="7:7">
      <c r="G6840" s="52"/>
    </row>
    <row r="6841" spans="7:7">
      <c r="G6841" s="52"/>
    </row>
    <row r="6842" spans="7:7">
      <c r="G6842" s="52"/>
    </row>
    <row r="6843" spans="7:7">
      <c r="G6843" s="52"/>
    </row>
    <row r="6844" spans="7:7">
      <c r="G6844" s="52"/>
    </row>
    <row r="6845" spans="7:7">
      <c r="G6845" s="52"/>
    </row>
    <row r="6846" spans="7:7">
      <c r="G6846" s="52"/>
    </row>
    <row r="6847" spans="7:7">
      <c r="G6847" s="52"/>
    </row>
    <row r="6848" spans="7:7">
      <c r="G6848" s="52"/>
    </row>
    <row r="6849" spans="7:7">
      <c r="G6849" s="52"/>
    </row>
    <row r="6850" spans="7:7">
      <c r="G6850" s="52"/>
    </row>
    <row r="6851" spans="7:7">
      <c r="G6851" s="52"/>
    </row>
    <row r="6852" spans="7:7">
      <c r="G6852" s="52"/>
    </row>
    <row r="6853" spans="7:7">
      <c r="G6853" s="52"/>
    </row>
    <row r="6854" spans="7:7">
      <c r="G6854" s="52"/>
    </row>
    <row r="6855" spans="7:7">
      <c r="G6855" s="52"/>
    </row>
    <row r="6856" spans="7:7">
      <c r="G6856" s="52"/>
    </row>
    <row r="6857" spans="7:7">
      <c r="G6857" s="52"/>
    </row>
    <row r="6858" spans="7:7">
      <c r="G6858" s="52"/>
    </row>
    <row r="6859" spans="7:7">
      <c r="G6859" s="52"/>
    </row>
    <row r="6860" spans="7:7">
      <c r="G6860" s="52"/>
    </row>
    <row r="6861" spans="7:7">
      <c r="G6861" s="52"/>
    </row>
    <row r="6862" spans="7:7">
      <c r="G6862" s="52"/>
    </row>
    <row r="6863" spans="7:7">
      <c r="G6863" s="52"/>
    </row>
    <row r="6864" spans="7:7">
      <c r="G6864" s="52"/>
    </row>
    <row r="6865" spans="7:7">
      <c r="G6865" s="52"/>
    </row>
    <row r="6866" spans="7:7">
      <c r="G6866" s="52"/>
    </row>
    <row r="6867" spans="7:7">
      <c r="G6867" s="52"/>
    </row>
    <row r="6868" spans="7:7">
      <c r="G6868" s="52"/>
    </row>
    <row r="6869" spans="7:7">
      <c r="G6869" s="52"/>
    </row>
    <row r="6870" spans="7:7">
      <c r="G6870" s="52"/>
    </row>
    <row r="6871" spans="7:7">
      <c r="G6871" s="52"/>
    </row>
    <row r="6872" spans="7:7">
      <c r="G6872" s="52"/>
    </row>
    <row r="6873" spans="7:7">
      <c r="G6873" s="52"/>
    </row>
    <row r="6874" spans="7:7">
      <c r="G6874" s="52"/>
    </row>
    <row r="6875" spans="7:7">
      <c r="G6875" s="52"/>
    </row>
    <row r="6876" spans="7:7">
      <c r="G6876" s="52"/>
    </row>
    <row r="6877" spans="7:7">
      <c r="G6877" s="52"/>
    </row>
    <row r="6878" spans="7:7">
      <c r="G6878" s="52"/>
    </row>
    <row r="6879" spans="7:7">
      <c r="G6879" s="52"/>
    </row>
    <row r="6880" spans="7:7">
      <c r="G6880" s="52"/>
    </row>
    <row r="6881" spans="7:7">
      <c r="G6881" s="52"/>
    </row>
    <row r="6882" spans="7:7">
      <c r="G6882" s="52"/>
    </row>
    <row r="6883" spans="7:7">
      <c r="G6883" s="52"/>
    </row>
    <row r="6884" spans="7:7">
      <c r="G6884" s="52"/>
    </row>
    <row r="6885" spans="7:7">
      <c r="G6885" s="52"/>
    </row>
    <row r="6886" spans="7:7">
      <c r="G6886" s="52"/>
    </row>
    <row r="6887" spans="7:7">
      <c r="G6887" s="52"/>
    </row>
    <row r="6888" spans="7:7">
      <c r="G6888" s="52"/>
    </row>
    <row r="6889" spans="7:7">
      <c r="G6889" s="52"/>
    </row>
    <row r="6890" spans="7:7">
      <c r="G6890" s="52"/>
    </row>
    <row r="6891" spans="7:7">
      <c r="G6891" s="52"/>
    </row>
    <row r="6892" spans="7:7">
      <c r="G6892" s="52"/>
    </row>
    <row r="6893" spans="7:7">
      <c r="G6893" s="52"/>
    </row>
    <row r="6894" spans="7:7">
      <c r="G6894" s="52"/>
    </row>
    <row r="6895" spans="7:7">
      <c r="G6895" s="52"/>
    </row>
    <row r="6896" spans="7:7">
      <c r="G6896" s="52"/>
    </row>
    <row r="6897" spans="7:7">
      <c r="G6897" s="52"/>
    </row>
    <row r="6898" spans="7:7">
      <c r="G6898" s="52"/>
    </row>
    <row r="6899" spans="7:7">
      <c r="G6899" s="52"/>
    </row>
    <row r="6900" spans="7:7">
      <c r="G6900" s="52"/>
    </row>
    <row r="6901" spans="7:7">
      <c r="G6901" s="52"/>
    </row>
    <row r="6902" spans="7:7">
      <c r="G6902" s="52"/>
    </row>
    <row r="6903" spans="7:7">
      <c r="G6903" s="52"/>
    </row>
    <row r="6904" spans="7:7">
      <c r="G6904" s="52"/>
    </row>
    <row r="6905" spans="7:7">
      <c r="G6905" s="52"/>
    </row>
    <row r="6906" spans="7:7">
      <c r="G6906" s="52"/>
    </row>
    <row r="6907" spans="7:7">
      <c r="G6907" s="52"/>
    </row>
    <row r="6908" spans="7:7">
      <c r="G6908" s="52"/>
    </row>
    <row r="6909" spans="7:7">
      <c r="G6909" s="52"/>
    </row>
    <row r="6910" spans="7:7">
      <c r="G6910" s="52"/>
    </row>
    <row r="6911" spans="7:7">
      <c r="G6911" s="52"/>
    </row>
    <row r="6912" spans="7:7">
      <c r="G6912" s="52"/>
    </row>
    <row r="6913" spans="7:7">
      <c r="G6913" s="52"/>
    </row>
    <row r="6914" spans="7:7">
      <c r="G6914" s="52"/>
    </row>
    <row r="6915" spans="7:7">
      <c r="G6915" s="52"/>
    </row>
    <row r="6916" spans="7:7">
      <c r="G6916" s="52"/>
    </row>
    <row r="6917" spans="7:7">
      <c r="G6917" s="52"/>
    </row>
    <row r="6918" spans="7:7">
      <c r="G6918" s="52"/>
    </row>
    <row r="6919" spans="7:7">
      <c r="G6919" s="52"/>
    </row>
    <row r="6920" spans="7:7">
      <c r="G6920" s="52"/>
    </row>
    <row r="6921" spans="7:7">
      <c r="G6921" s="52"/>
    </row>
    <row r="6922" spans="7:7">
      <c r="G6922" s="52"/>
    </row>
    <row r="6923" spans="7:7">
      <c r="G6923" s="52"/>
    </row>
    <row r="6924" spans="7:7">
      <c r="G6924" s="52"/>
    </row>
    <row r="6925" spans="7:7">
      <c r="G6925" s="52"/>
    </row>
    <row r="6926" spans="7:7">
      <c r="G6926" s="52"/>
    </row>
    <row r="6927" spans="7:7">
      <c r="G6927" s="52"/>
    </row>
    <row r="6928" spans="7:7">
      <c r="G6928" s="52"/>
    </row>
    <row r="6929" spans="7:7">
      <c r="G6929" s="52"/>
    </row>
    <row r="6930" spans="7:7">
      <c r="G6930" s="52"/>
    </row>
    <row r="6931" spans="7:7">
      <c r="G6931" s="52"/>
    </row>
    <row r="6932" spans="7:7">
      <c r="G6932" s="52"/>
    </row>
    <row r="6933" spans="7:7">
      <c r="G6933" s="52"/>
    </row>
    <row r="6934" spans="7:7">
      <c r="G6934" s="52"/>
    </row>
    <row r="6935" spans="7:7">
      <c r="G6935" s="52"/>
    </row>
    <row r="6936" spans="7:7">
      <c r="G6936" s="52"/>
    </row>
    <row r="6937" spans="7:7">
      <c r="G6937" s="52"/>
    </row>
    <row r="6938" spans="7:7">
      <c r="G6938" s="52"/>
    </row>
    <row r="6939" spans="7:7">
      <c r="G6939" s="52"/>
    </row>
    <row r="6940" spans="7:7">
      <c r="G6940" s="52"/>
    </row>
    <row r="6941" spans="7:7">
      <c r="G6941" s="52"/>
    </row>
    <row r="6942" spans="7:7">
      <c r="G6942" s="52"/>
    </row>
    <row r="6943" spans="7:7">
      <c r="G6943" s="52"/>
    </row>
    <row r="6944" spans="7:7">
      <c r="G6944" s="52"/>
    </row>
    <row r="6945" spans="7:7">
      <c r="G6945" s="52"/>
    </row>
    <row r="6946" spans="7:7">
      <c r="G6946" s="52"/>
    </row>
    <row r="6947" spans="7:7">
      <c r="G6947" s="52"/>
    </row>
    <row r="6948" spans="7:7">
      <c r="G6948" s="52"/>
    </row>
    <row r="6949" spans="7:7">
      <c r="G6949" s="52"/>
    </row>
    <row r="6950" spans="7:7">
      <c r="G6950" s="52"/>
    </row>
    <row r="6951" spans="7:7">
      <c r="G6951" s="52"/>
    </row>
    <row r="6952" spans="7:7">
      <c r="G6952" s="52"/>
    </row>
    <row r="6953" spans="7:7">
      <c r="G6953" s="52"/>
    </row>
    <row r="6954" spans="7:7">
      <c r="G6954" s="52"/>
    </row>
    <row r="6955" spans="7:7">
      <c r="G6955" s="52"/>
    </row>
    <row r="6956" spans="7:7">
      <c r="G6956" s="52"/>
    </row>
    <row r="6957" spans="7:7">
      <c r="G6957" s="52"/>
    </row>
    <row r="6958" spans="7:7">
      <c r="G6958" s="52"/>
    </row>
    <row r="6959" spans="7:7">
      <c r="G6959" s="52"/>
    </row>
    <row r="6960" spans="7:7">
      <c r="G6960" s="52"/>
    </row>
    <row r="6961" spans="7:7">
      <c r="G6961" s="52"/>
    </row>
    <row r="6962" spans="7:7">
      <c r="G6962" s="52"/>
    </row>
    <row r="6963" spans="7:7">
      <c r="G6963" s="52"/>
    </row>
    <row r="6964" spans="7:7">
      <c r="G6964" s="52"/>
    </row>
    <row r="6965" spans="7:7">
      <c r="G6965" s="52"/>
    </row>
    <row r="6966" spans="7:7">
      <c r="G6966" s="52"/>
    </row>
    <row r="6967" spans="7:7">
      <c r="G6967" s="52"/>
    </row>
    <row r="6968" spans="7:7">
      <c r="G6968" s="52"/>
    </row>
    <row r="6969" spans="7:7">
      <c r="G6969" s="52"/>
    </row>
    <row r="6970" spans="7:7">
      <c r="G6970" s="52"/>
    </row>
    <row r="6971" spans="7:7">
      <c r="G6971" s="52"/>
    </row>
    <row r="6972" spans="7:7">
      <c r="G6972" s="52"/>
    </row>
    <row r="6973" spans="7:7">
      <c r="G6973" s="52"/>
    </row>
    <row r="6974" spans="7:7">
      <c r="G6974" s="52"/>
    </row>
    <row r="6975" spans="7:7">
      <c r="G6975" s="52"/>
    </row>
    <row r="6976" spans="7:7">
      <c r="G6976" s="52"/>
    </row>
    <row r="6977" spans="7:7">
      <c r="G6977" s="52"/>
    </row>
    <row r="6978" spans="7:7">
      <c r="G6978" s="52"/>
    </row>
    <row r="6979" spans="7:7">
      <c r="G6979" s="52"/>
    </row>
    <row r="6980" spans="7:7">
      <c r="G6980" s="52"/>
    </row>
    <row r="6981" spans="7:7">
      <c r="G6981" s="52"/>
    </row>
    <row r="6982" spans="7:7">
      <c r="G6982" s="52"/>
    </row>
    <row r="6983" spans="7:7">
      <c r="G6983" s="52"/>
    </row>
    <row r="6984" spans="7:7">
      <c r="G6984" s="52"/>
    </row>
    <row r="6985" spans="7:7">
      <c r="G6985" s="52"/>
    </row>
    <row r="6986" spans="7:7">
      <c r="G6986" s="52"/>
    </row>
    <row r="6987" spans="7:7">
      <c r="G6987" s="52"/>
    </row>
    <row r="6988" spans="7:7">
      <c r="G6988" s="52"/>
    </row>
    <row r="6989" spans="7:7">
      <c r="G6989" s="52"/>
    </row>
    <row r="6990" spans="7:7">
      <c r="G6990" s="52"/>
    </row>
    <row r="6991" spans="7:7">
      <c r="G6991" s="52"/>
    </row>
    <row r="6992" spans="7:7">
      <c r="G6992" s="52"/>
    </row>
    <row r="6993" spans="7:7">
      <c r="G6993" s="52"/>
    </row>
    <row r="6994" spans="7:7">
      <c r="G6994" s="52"/>
    </row>
    <row r="6995" spans="7:7">
      <c r="G6995" s="52"/>
    </row>
    <row r="6996" spans="7:7">
      <c r="G6996" s="52"/>
    </row>
    <row r="6997" spans="7:7">
      <c r="G6997" s="52"/>
    </row>
    <row r="6998" spans="7:7">
      <c r="G6998" s="52"/>
    </row>
    <row r="6999" spans="7:7">
      <c r="G6999" s="52"/>
    </row>
    <row r="7000" spans="7:7">
      <c r="G7000" s="52"/>
    </row>
    <row r="7001" spans="7:7">
      <c r="G7001" s="52"/>
    </row>
    <row r="7002" spans="7:7">
      <c r="G7002" s="52"/>
    </row>
    <row r="7003" spans="7:7">
      <c r="G7003" s="52"/>
    </row>
    <row r="7004" spans="7:7">
      <c r="G7004" s="52"/>
    </row>
    <row r="7005" spans="7:7">
      <c r="G7005" s="52"/>
    </row>
    <row r="7006" spans="7:7">
      <c r="G7006" s="52"/>
    </row>
    <row r="7007" spans="7:7">
      <c r="G7007" s="52"/>
    </row>
    <row r="7008" spans="7:7">
      <c r="G7008" s="52"/>
    </row>
    <row r="7009" spans="7:7">
      <c r="G7009" s="52"/>
    </row>
    <row r="7010" spans="7:7">
      <c r="G7010" s="52"/>
    </row>
    <row r="7011" spans="7:7">
      <c r="G7011" s="52"/>
    </row>
    <row r="7012" spans="7:7">
      <c r="G7012" s="52"/>
    </row>
    <row r="7013" spans="7:7">
      <c r="G7013" s="52"/>
    </row>
    <row r="7014" spans="7:7">
      <c r="G7014" s="52"/>
    </row>
    <row r="7015" spans="7:7">
      <c r="G7015" s="52"/>
    </row>
    <row r="7016" spans="7:7">
      <c r="G7016" s="52"/>
    </row>
    <row r="7017" spans="7:7">
      <c r="G7017" s="52"/>
    </row>
    <row r="7018" spans="7:7">
      <c r="G7018" s="52"/>
    </row>
    <row r="7019" spans="7:7">
      <c r="G7019" s="52"/>
    </row>
    <row r="7020" spans="7:7">
      <c r="G7020" s="52"/>
    </row>
    <row r="7021" spans="7:7">
      <c r="G7021" s="52"/>
    </row>
    <row r="7022" spans="7:7">
      <c r="G7022" s="52"/>
    </row>
    <row r="7023" spans="7:7">
      <c r="G7023" s="52"/>
    </row>
    <row r="7024" spans="7:7">
      <c r="G7024" s="52"/>
    </row>
    <row r="7025" spans="7:7">
      <c r="G7025" s="52"/>
    </row>
    <row r="7026" spans="7:7">
      <c r="G7026" s="52"/>
    </row>
    <row r="7027" spans="7:7">
      <c r="G7027" s="52"/>
    </row>
    <row r="7028" spans="7:7">
      <c r="G7028" s="52"/>
    </row>
    <row r="7029" spans="7:7">
      <c r="G7029" s="52"/>
    </row>
    <row r="7030" spans="7:7">
      <c r="G7030" s="52"/>
    </row>
    <row r="7031" spans="7:7">
      <c r="G7031" s="52"/>
    </row>
    <row r="7032" spans="7:7">
      <c r="G7032" s="52"/>
    </row>
    <row r="7033" spans="7:7">
      <c r="G7033" s="52"/>
    </row>
    <row r="7034" spans="7:7">
      <c r="G7034" s="52"/>
    </row>
    <row r="7035" spans="7:7">
      <c r="G7035" s="52"/>
    </row>
    <row r="7036" spans="7:7">
      <c r="G7036" s="52"/>
    </row>
    <row r="7037" spans="7:7">
      <c r="G7037" s="52"/>
    </row>
    <row r="7038" spans="7:7">
      <c r="G7038" s="52"/>
    </row>
    <row r="7039" spans="7:7">
      <c r="G7039" s="52"/>
    </row>
    <row r="7040" spans="7:7">
      <c r="G7040" s="52"/>
    </row>
    <row r="7041" spans="7:7">
      <c r="G7041" s="52"/>
    </row>
    <row r="7042" spans="7:7">
      <c r="G7042" s="52"/>
    </row>
    <row r="7043" spans="7:7">
      <c r="G7043" s="52"/>
    </row>
    <row r="7044" spans="7:7">
      <c r="G7044" s="52"/>
    </row>
    <row r="7045" spans="7:7">
      <c r="G7045" s="52"/>
    </row>
    <row r="7046" spans="7:7">
      <c r="G7046" s="52"/>
    </row>
    <row r="7047" spans="7:7">
      <c r="G7047" s="52"/>
    </row>
    <row r="7048" spans="7:7">
      <c r="G7048" s="52"/>
    </row>
    <row r="7049" spans="7:7">
      <c r="G7049" s="52"/>
    </row>
    <row r="7050" spans="7:7">
      <c r="G7050" s="52"/>
    </row>
    <row r="7051" spans="7:7">
      <c r="G7051" s="52"/>
    </row>
    <row r="7052" spans="7:7">
      <c r="G7052" s="52"/>
    </row>
    <row r="7053" spans="7:7">
      <c r="G7053" s="52"/>
    </row>
    <row r="7054" spans="7:7">
      <c r="G7054" s="52"/>
    </row>
    <row r="7055" spans="7:7">
      <c r="G7055" s="52"/>
    </row>
    <row r="7056" spans="7:7">
      <c r="G7056" s="52"/>
    </row>
    <row r="7057" spans="7:7">
      <c r="G7057" s="52"/>
    </row>
    <row r="7058" spans="7:7">
      <c r="G7058" s="52"/>
    </row>
    <row r="7059" spans="7:7">
      <c r="G7059" s="52"/>
    </row>
    <row r="7060" spans="7:7">
      <c r="G7060" s="52"/>
    </row>
    <row r="7061" spans="7:7">
      <c r="G7061" s="52"/>
    </row>
    <row r="7062" spans="7:7">
      <c r="G7062" s="52"/>
    </row>
    <row r="7063" spans="7:7">
      <c r="G7063" s="52"/>
    </row>
    <row r="7064" spans="7:7">
      <c r="G7064" s="52"/>
    </row>
    <row r="7065" spans="7:7">
      <c r="G7065" s="52"/>
    </row>
    <row r="7066" spans="7:7">
      <c r="G7066" s="52"/>
    </row>
    <row r="7067" spans="7:7">
      <c r="G7067" s="52"/>
    </row>
    <row r="7068" spans="7:7">
      <c r="G7068" s="52"/>
    </row>
    <row r="7069" spans="7:7">
      <c r="G7069" s="52"/>
    </row>
    <row r="7070" spans="7:7">
      <c r="G7070" s="52"/>
    </row>
    <row r="7071" spans="7:7">
      <c r="G7071" s="52"/>
    </row>
    <row r="7072" spans="7:7">
      <c r="G7072" s="52"/>
    </row>
    <row r="7073" spans="7:7">
      <c r="G7073" s="52"/>
    </row>
    <row r="7074" spans="7:7">
      <c r="G7074" s="52"/>
    </row>
    <row r="7075" spans="7:7">
      <c r="G7075" s="52"/>
    </row>
    <row r="7076" spans="7:7">
      <c r="G7076" s="52"/>
    </row>
    <row r="7077" spans="7:7">
      <c r="G7077" s="52"/>
    </row>
    <row r="7078" spans="7:7">
      <c r="G7078" s="52"/>
    </row>
    <row r="7079" spans="7:7">
      <c r="G7079" s="52"/>
    </row>
    <row r="7080" spans="7:7">
      <c r="G7080" s="52"/>
    </row>
    <row r="7081" spans="7:7">
      <c r="G7081" s="52"/>
    </row>
    <row r="7082" spans="7:7">
      <c r="G7082" s="52"/>
    </row>
    <row r="7083" spans="7:7">
      <c r="G7083" s="52"/>
    </row>
    <row r="7084" spans="7:7">
      <c r="G7084" s="52"/>
    </row>
    <row r="7085" spans="7:7">
      <c r="G7085" s="52"/>
    </row>
    <row r="7086" spans="7:7">
      <c r="G7086" s="52"/>
    </row>
    <row r="7087" spans="7:7">
      <c r="G7087" s="52"/>
    </row>
    <row r="7088" spans="7:7">
      <c r="G7088" s="52"/>
    </row>
    <row r="7089" spans="7:7">
      <c r="G7089" s="52"/>
    </row>
    <row r="7090" spans="7:7">
      <c r="G7090" s="52"/>
    </row>
    <row r="7091" spans="7:7">
      <c r="G7091" s="52"/>
    </row>
    <row r="7092" spans="7:7">
      <c r="G7092" s="52"/>
    </row>
    <row r="7093" spans="7:7">
      <c r="G7093" s="52"/>
    </row>
    <row r="7094" spans="7:7">
      <c r="G7094" s="52"/>
    </row>
    <row r="7095" spans="7:7">
      <c r="G7095" s="52"/>
    </row>
    <row r="7096" spans="7:7">
      <c r="G7096" s="52"/>
    </row>
    <row r="7097" spans="7:7">
      <c r="G7097" s="52"/>
    </row>
    <row r="7098" spans="7:7">
      <c r="G7098" s="52"/>
    </row>
    <row r="7099" spans="7:7">
      <c r="G7099" s="52"/>
    </row>
    <row r="7100" spans="7:7">
      <c r="G7100" s="52"/>
    </row>
    <row r="7101" spans="7:7">
      <c r="G7101" s="52"/>
    </row>
    <row r="7102" spans="7:7">
      <c r="G7102" s="52"/>
    </row>
    <row r="7103" spans="7:7">
      <c r="G7103" s="52"/>
    </row>
    <row r="7104" spans="7:7">
      <c r="G7104" s="52"/>
    </row>
    <row r="7105" spans="7:7">
      <c r="G7105" s="52"/>
    </row>
    <row r="7106" spans="7:7">
      <c r="G7106" s="52"/>
    </row>
    <row r="7107" spans="7:7">
      <c r="G7107" s="52"/>
    </row>
    <row r="7108" spans="7:7">
      <c r="G7108" s="52"/>
    </row>
    <row r="7109" spans="7:7">
      <c r="G7109" s="52"/>
    </row>
    <row r="7110" spans="7:7">
      <c r="G7110" s="52"/>
    </row>
    <row r="7111" spans="7:7">
      <c r="G7111" s="52"/>
    </row>
    <row r="7112" spans="7:7">
      <c r="G7112" s="52"/>
    </row>
    <row r="7113" spans="7:7">
      <c r="G7113" s="52"/>
    </row>
    <row r="7114" spans="7:7">
      <c r="G7114" s="52"/>
    </row>
    <row r="7115" spans="7:7">
      <c r="G7115" s="52"/>
    </row>
    <row r="7116" spans="7:7">
      <c r="G7116" s="52"/>
    </row>
    <row r="7117" spans="7:7">
      <c r="G7117" s="52"/>
    </row>
    <row r="7118" spans="7:7">
      <c r="G7118" s="52"/>
    </row>
    <row r="7119" spans="7:7">
      <c r="G7119" s="52"/>
    </row>
    <row r="7120" spans="7:7">
      <c r="G7120" s="52"/>
    </row>
    <row r="7121" spans="7:7">
      <c r="G7121" s="52"/>
    </row>
    <row r="7122" spans="7:7">
      <c r="G7122" s="52"/>
    </row>
    <row r="7123" spans="7:7">
      <c r="G7123" s="52"/>
    </row>
    <row r="7124" spans="7:7">
      <c r="G7124" s="52"/>
    </row>
    <row r="7125" spans="7:7">
      <c r="G7125" s="52"/>
    </row>
    <row r="7126" spans="7:7">
      <c r="G7126" s="52"/>
    </row>
    <row r="7127" spans="7:7">
      <c r="G7127" s="52"/>
    </row>
    <row r="7128" spans="7:7">
      <c r="G7128" s="52"/>
    </row>
    <row r="7129" spans="7:7">
      <c r="G7129" s="52"/>
    </row>
    <row r="7130" spans="7:7">
      <c r="G7130" s="52"/>
    </row>
    <row r="7131" spans="7:7">
      <c r="G7131" s="52"/>
    </row>
    <row r="7132" spans="7:7">
      <c r="G7132" s="52"/>
    </row>
    <row r="7133" spans="7:7">
      <c r="G7133" s="52"/>
    </row>
    <row r="7134" spans="7:7">
      <c r="G7134" s="52"/>
    </row>
    <row r="7135" spans="7:7">
      <c r="G7135" s="52"/>
    </row>
    <row r="7136" spans="7:7">
      <c r="G7136" s="52"/>
    </row>
    <row r="7137" spans="7:7">
      <c r="G7137" s="52"/>
    </row>
    <row r="7138" spans="7:7">
      <c r="G7138" s="52"/>
    </row>
    <row r="7139" spans="7:7">
      <c r="G7139" s="52"/>
    </row>
    <row r="7140" spans="7:7">
      <c r="G7140" s="52"/>
    </row>
    <row r="7141" spans="7:7">
      <c r="G7141" s="52"/>
    </row>
    <row r="7142" spans="7:7">
      <c r="G7142" s="52"/>
    </row>
    <row r="7143" spans="7:7">
      <c r="G7143" s="52"/>
    </row>
    <row r="7144" spans="7:7">
      <c r="G7144" s="52"/>
    </row>
    <row r="7145" spans="7:7">
      <c r="G7145" s="52"/>
    </row>
    <row r="7146" spans="7:7">
      <c r="G7146" s="52"/>
    </row>
    <row r="7147" spans="7:7">
      <c r="G7147" s="52"/>
    </row>
    <row r="7148" spans="7:7">
      <c r="G7148" s="52"/>
    </row>
    <row r="7149" spans="7:7">
      <c r="G7149" s="52"/>
    </row>
    <row r="7150" spans="7:7">
      <c r="G7150" s="52"/>
    </row>
    <row r="7151" spans="7:7">
      <c r="G7151" s="52"/>
    </row>
    <row r="7152" spans="7:7">
      <c r="G7152" s="52"/>
    </row>
    <row r="7153" spans="7:7">
      <c r="G7153" s="52"/>
    </row>
    <row r="7154" spans="7:7">
      <c r="G7154" s="52"/>
    </row>
    <row r="7155" spans="7:7">
      <c r="G7155" s="52"/>
    </row>
    <row r="7156" spans="7:7">
      <c r="G7156" s="52"/>
    </row>
    <row r="7157" spans="7:7">
      <c r="G7157" s="52"/>
    </row>
    <row r="7158" spans="7:7">
      <c r="G7158" s="52"/>
    </row>
    <row r="7159" spans="7:7">
      <c r="G7159" s="52"/>
    </row>
    <row r="7160" spans="7:7">
      <c r="G7160" s="52"/>
    </row>
    <row r="7161" spans="7:7">
      <c r="G7161" s="52"/>
    </row>
    <row r="7162" spans="7:7">
      <c r="G7162" s="52"/>
    </row>
    <row r="7163" spans="7:7">
      <c r="G7163" s="52"/>
    </row>
    <row r="7164" spans="7:7">
      <c r="G7164" s="52"/>
    </row>
    <row r="7165" spans="7:7">
      <c r="G7165" s="52"/>
    </row>
    <row r="7166" spans="7:7">
      <c r="G7166" s="52"/>
    </row>
    <row r="7167" spans="7:7">
      <c r="G7167" s="52"/>
    </row>
    <row r="7168" spans="7:7">
      <c r="G7168" s="52"/>
    </row>
    <row r="7169" spans="7:7">
      <c r="G7169" s="52"/>
    </row>
    <row r="7170" spans="7:7">
      <c r="G7170" s="52"/>
    </row>
    <row r="7171" spans="7:7">
      <c r="G7171" s="52"/>
    </row>
    <row r="7172" spans="7:7">
      <c r="G7172" s="52"/>
    </row>
    <row r="7173" spans="7:7">
      <c r="G7173" s="52"/>
    </row>
    <row r="7174" spans="7:7">
      <c r="G7174" s="52"/>
    </row>
    <row r="7175" spans="7:7">
      <c r="G7175" s="52"/>
    </row>
    <row r="7176" spans="7:7">
      <c r="G7176" s="52"/>
    </row>
    <row r="7177" spans="7:7">
      <c r="G7177" s="52"/>
    </row>
    <row r="7178" spans="7:7">
      <c r="G7178" s="52"/>
    </row>
    <row r="7179" spans="7:7">
      <c r="G7179" s="52"/>
    </row>
    <row r="7180" spans="7:7">
      <c r="G7180" s="52"/>
    </row>
    <row r="7181" spans="7:7">
      <c r="G7181" s="52"/>
    </row>
    <row r="7182" spans="7:7">
      <c r="G7182" s="52"/>
    </row>
    <row r="7183" spans="7:7">
      <c r="G7183" s="52"/>
    </row>
    <row r="7184" spans="7:7">
      <c r="G7184" s="52"/>
    </row>
    <row r="7185" spans="7:7">
      <c r="G7185" s="52"/>
    </row>
    <row r="7186" spans="7:7">
      <c r="G7186" s="52"/>
    </row>
    <row r="7187" spans="7:7">
      <c r="G7187" s="52"/>
    </row>
    <row r="7188" spans="7:7">
      <c r="G7188" s="52"/>
    </row>
    <row r="7189" spans="7:7">
      <c r="G7189" s="52"/>
    </row>
    <row r="7190" spans="7:7">
      <c r="G7190" s="52"/>
    </row>
    <row r="7191" spans="7:7">
      <c r="G7191" s="52"/>
    </row>
    <row r="7192" spans="7:7">
      <c r="G7192" s="52"/>
    </row>
    <row r="7193" spans="7:7">
      <c r="G7193" s="52"/>
    </row>
    <row r="7194" spans="7:7">
      <c r="G7194" s="52"/>
    </row>
    <row r="7195" spans="7:7">
      <c r="G7195" s="52"/>
    </row>
    <row r="7196" spans="7:7">
      <c r="G7196" s="52"/>
    </row>
    <row r="7197" spans="7:7">
      <c r="G7197" s="52"/>
    </row>
    <row r="7198" spans="7:7">
      <c r="G7198" s="52"/>
    </row>
    <row r="7199" spans="7:7">
      <c r="G7199" s="52"/>
    </row>
    <row r="7200" spans="7:7">
      <c r="G7200" s="52"/>
    </row>
    <row r="7201" spans="7:7">
      <c r="G7201" s="52"/>
    </row>
    <row r="7202" spans="7:7">
      <c r="G7202" s="52"/>
    </row>
    <row r="7203" spans="7:7">
      <c r="G7203" s="52"/>
    </row>
    <row r="7204" spans="7:7">
      <c r="G7204" s="52"/>
    </row>
    <row r="7205" spans="7:7">
      <c r="G7205" s="52"/>
    </row>
    <row r="7206" spans="7:7">
      <c r="G7206" s="52"/>
    </row>
    <row r="7207" spans="7:7">
      <c r="G7207" s="52"/>
    </row>
    <row r="7208" spans="7:7">
      <c r="G7208" s="52"/>
    </row>
    <row r="7209" spans="7:7">
      <c r="G7209" s="52"/>
    </row>
    <row r="7210" spans="7:7">
      <c r="G7210" s="52"/>
    </row>
    <row r="7211" spans="7:7">
      <c r="G7211" s="52"/>
    </row>
    <row r="7212" spans="7:7">
      <c r="G7212" s="52"/>
    </row>
    <row r="7213" spans="7:7">
      <c r="G7213" s="52"/>
    </row>
    <row r="7214" spans="7:7">
      <c r="G7214" s="52"/>
    </row>
    <row r="7215" spans="7:7">
      <c r="G7215" s="52"/>
    </row>
    <row r="7216" spans="7:7">
      <c r="G7216" s="52"/>
    </row>
    <row r="7217" spans="7:7">
      <c r="G7217" s="52"/>
    </row>
    <row r="7218" spans="7:7">
      <c r="G7218" s="52"/>
    </row>
    <row r="7219" spans="7:7">
      <c r="G7219" s="52"/>
    </row>
    <row r="7220" spans="7:7">
      <c r="G7220" s="52"/>
    </row>
    <row r="7221" spans="7:7">
      <c r="G7221" s="52"/>
    </row>
    <row r="7222" spans="7:7">
      <c r="G7222" s="52"/>
    </row>
    <row r="7223" spans="7:7">
      <c r="G7223" s="52"/>
    </row>
    <row r="7224" spans="7:7">
      <c r="G7224" s="52"/>
    </row>
    <row r="7225" spans="7:7">
      <c r="G7225" s="52"/>
    </row>
    <row r="7226" spans="7:7">
      <c r="G7226" s="52"/>
    </row>
    <row r="7227" spans="7:7">
      <c r="G7227" s="52"/>
    </row>
    <row r="7228" spans="7:7">
      <c r="G7228" s="52"/>
    </row>
    <row r="7229" spans="7:7">
      <c r="G7229" s="52"/>
    </row>
    <row r="7230" spans="7:7">
      <c r="G7230" s="52"/>
    </row>
    <row r="7231" spans="7:7">
      <c r="G7231" s="52"/>
    </row>
    <row r="7232" spans="7:7">
      <c r="G7232" s="52"/>
    </row>
    <row r="7233" spans="7:7">
      <c r="G7233" s="52"/>
    </row>
    <row r="7234" spans="7:7">
      <c r="G7234" s="52"/>
    </row>
    <row r="7235" spans="7:7">
      <c r="G7235" s="52"/>
    </row>
    <row r="7236" spans="7:7">
      <c r="G7236" s="52"/>
    </row>
    <row r="7237" spans="7:7">
      <c r="G7237" s="52"/>
    </row>
    <row r="7238" spans="7:7">
      <c r="G7238" s="52"/>
    </row>
    <row r="7239" spans="7:7">
      <c r="G7239" s="52"/>
    </row>
    <row r="7240" spans="7:7">
      <c r="G7240" s="52"/>
    </row>
    <row r="7241" spans="7:7">
      <c r="G7241" s="52"/>
    </row>
    <row r="7242" spans="7:7">
      <c r="G7242" s="52"/>
    </row>
    <row r="7243" spans="7:7">
      <c r="G7243" s="52"/>
    </row>
    <row r="7244" spans="7:7">
      <c r="G7244" s="52"/>
    </row>
    <row r="7245" spans="7:7">
      <c r="G7245" s="52"/>
    </row>
    <row r="7246" spans="7:7">
      <c r="G7246" s="52"/>
    </row>
    <row r="7247" spans="7:7">
      <c r="G7247" s="52"/>
    </row>
    <row r="7248" spans="7:7">
      <c r="G7248" s="52"/>
    </row>
    <row r="7249" spans="7:7">
      <c r="G7249" s="52"/>
    </row>
    <row r="7250" spans="7:7">
      <c r="G7250" s="52"/>
    </row>
    <row r="7251" spans="7:7">
      <c r="G7251" s="52"/>
    </row>
    <row r="7252" spans="7:7">
      <c r="G7252" s="52"/>
    </row>
    <row r="7253" spans="7:7">
      <c r="G7253" s="52"/>
    </row>
    <row r="7254" spans="7:7">
      <c r="G7254" s="52"/>
    </row>
    <row r="7255" spans="7:7">
      <c r="G7255" s="52"/>
    </row>
    <row r="7256" spans="7:7">
      <c r="G7256" s="52"/>
    </row>
    <row r="7257" spans="7:7">
      <c r="G7257" s="52"/>
    </row>
    <row r="7258" spans="7:7">
      <c r="G7258" s="52"/>
    </row>
    <row r="7259" spans="7:7">
      <c r="G7259" s="52"/>
    </row>
    <row r="7260" spans="7:7">
      <c r="G7260" s="52"/>
    </row>
    <row r="7261" spans="7:7">
      <c r="G7261" s="52"/>
    </row>
    <row r="7262" spans="7:7">
      <c r="G7262" s="52"/>
    </row>
    <row r="7263" spans="7:7">
      <c r="G7263" s="52"/>
    </row>
    <row r="7264" spans="7:7">
      <c r="G7264" s="52"/>
    </row>
    <row r="7265" spans="7:7">
      <c r="G7265" s="52"/>
    </row>
    <row r="7266" spans="7:7">
      <c r="G7266" s="52"/>
    </row>
    <row r="7267" spans="7:7">
      <c r="G7267" s="52"/>
    </row>
    <row r="7268" spans="7:7">
      <c r="G7268" s="52"/>
    </row>
    <row r="7269" spans="7:7">
      <c r="G7269" s="52"/>
    </row>
    <row r="7270" spans="7:7">
      <c r="G7270" s="52"/>
    </row>
    <row r="7271" spans="7:7">
      <c r="G7271" s="52"/>
    </row>
    <row r="7272" spans="7:7">
      <c r="G7272" s="52"/>
    </row>
    <row r="7273" spans="7:7">
      <c r="G7273" s="52"/>
    </row>
    <row r="7274" spans="7:7">
      <c r="G7274" s="52"/>
    </row>
    <row r="7275" spans="7:7">
      <c r="G7275" s="52"/>
    </row>
    <row r="7276" spans="7:7">
      <c r="G7276" s="52"/>
    </row>
    <row r="7277" spans="7:7">
      <c r="G7277" s="52"/>
    </row>
    <row r="7278" spans="7:7">
      <c r="G7278" s="52"/>
    </row>
    <row r="7279" spans="7:7">
      <c r="G7279" s="52"/>
    </row>
    <row r="7280" spans="7:7">
      <c r="G7280" s="52"/>
    </row>
    <row r="7281" spans="7:7">
      <c r="G7281" s="52"/>
    </row>
    <row r="7282" spans="7:7">
      <c r="G7282" s="52"/>
    </row>
    <row r="7283" spans="7:7">
      <c r="G7283" s="52"/>
    </row>
    <row r="7284" spans="7:7">
      <c r="G7284" s="52"/>
    </row>
    <row r="7285" spans="7:7">
      <c r="G7285" s="52"/>
    </row>
    <row r="7286" spans="7:7">
      <c r="G7286" s="52"/>
    </row>
    <row r="7287" spans="7:7">
      <c r="G7287" s="52"/>
    </row>
    <row r="7288" spans="7:7">
      <c r="G7288" s="52"/>
    </row>
    <row r="7289" spans="7:7">
      <c r="G7289" s="52"/>
    </row>
    <row r="7290" spans="7:7">
      <c r="G7290" s="52"/>
    </row>
    <row r="7291" spans="7:7">
      <c r="G7291" s="52"/>
    </row>
    <row r="7292" spans="7:7">
      <c r="G7292" s="52"/>
    </row>
    <row r="7293" spans="7:7">
      <c r="G7293" s="52"/>
    </row>
    <row r="7294" spans="7:7">
      <c r="G7294" s="52"/>
    </row>
    <row r="7295" spans="7:7">
      <c r="G7295" s="52"/>
    </row>
    <row r="7296" spans="7:7">
      <c r="G7296" s="52"/>
    </row>
    <row r="7297" spans="7:7">
      <c r="G7297" s="52"/>
    </row>
    <row r="7298" spans="7:7">
      <c r="G7298" s="52"/>
    </row>
    <row r="7299" spans="7:7">
      <c r="G7299" s="52"/>
    </row>
    <row r="7300" spans="7:7">
      <c r="G7300" s="52"/>
    </row>
    <row r="7301" spans="7:7">
      <c r="G7301" s="52"/>
    </row>
    <row r="7302" spans="7:7">
      <c r="G7302" s="52"/>
    </row>
    <row r="7303" spans="7:7">
      <c r="G7303" s="52"/>
    </row>
    <row r="7304" spans="7:7">
      <c r="G7304" s="52"/>
    </row>
    <row r="7305" spans="7:7">
      <c r="G7305" s="52"/>
    </row>
    <row r="7306" spans="7:7">
      <c r="G7306" s="52"/>
    </row>
    <row r="7307" spans="7:7">
      <c r="G7307" s="52"/>
    </row>
    <row r="7308" spans="7:7">
      <c r="G7308" s="52"/>
    </row>
    <row r="7309" spans="7:7">
      <c r="G7309" s="52"/>
    </row>
    <row r="7310" spans="7:7">
      <c r="G7310" s="52"/>
    </row>
    <row r="7311" spans="7:7">
      <c r="G7311" s="52"/>
    </row>
    <row r="7312" spans="7:7">
      <c r="G7312" s="52"/>
    </row>
    <row r="7313" spans="7:7">
      <c r="G7313" s="52"/>
    </row>
    <row r="7314" spans="7:7">
      <c r="G7314" s="52"/>
    </row>
    <row r="7315" spans="7:7">
      <c r="G7315" s="52"/>
    </row>
    <row r="7316" spans="7:7">
      <c r="G7316" s="52"/>
    </row>
    <row r="7317" spans="7:7">
      <c r="G7317" s="52"/>
    </row>
    <row r="7318" spans="7:7">
      <c r="G7318" s="52"/>
    </row>
    <row r="7319" spans="7:7">
      <c r="G7319" s="52"/>
    </row>
    <row r="7320" spans="7:7">
      <c r="G7320" s="52"/>
    </row>
    <row r="7321" spans="7:7">
      <c r="G7321" s="52"/>
    </row>
    <row r="7322" spans="7:7">
      <c r="G7322" s="52"/>
    </row>
    <row r="7323" spans="7:7">
      <c r="G7323" s="52"/>
    </row>
    <row r="7324" spans="7:7">
      <c r="G7324" s="52"/>
    </row>
    <row r="7325" spans="7:7">
      <c r="G7325" s="52"/>
    </row>
    <row r="7326" spans="7:7">
      <c r="G7326" s="52"/>
    </row>
    <row r="7327" spans="7:7">
      <c r="G7327" s="52"/>
    </row>
    <row r="7328" spans="7:7">
      <c r="G7328" s="52"/>
    </row>
    <row r="7329" spans="7:7">
      <c r="G7329" s="52"/>
    </row>
    <row r="7330" spans="7:7">
      <c r="G7330" s="52"/>
    </row>
    <row r="7331" spans="7:7">
      <c r="G7331" s="52"/>
    </row>
    <row r="7332" spans="7:7">
      <c r="G7332" s="52"/>
    </row>
    <row r="7333" spans="7:7">
      <c r="G7333" s="52"/>
    </row>
    <row r="7334" spans="7:7">
      <c r="G7334" s="52"/>
    </row>
    <row r="7335" spans="7:7">
      <c r="G7335" s="52"/>
    </row>
    <row r="7336" spans="7:7">
      <c r="G7336" s="52"/>
    </row>
    <row r="7337" spans="7:7">
      <c r="G7337" s="52"/>
    </row>
    <row r="7338" spans="7:7">
      <c r="G7338" s="52"/>
    </row>
    <row r="7339" spans="7:7">
      <c r="G7339" s="52"/>
    </row>
    <row r="7340" spans="7:7">
      <c r="G7340" s="52"/>
    </row>
    <row r="7341" spans="7:7">
      <c r="G7341" s="52"/>
    </row>
    <row r="7342" spans="7:7">
      <c r="G7342" s="52"/>
    </row>
    <row r="7343" spans="7:7">
      <c r="G7343" s="52"/>
    </row>
    <row r="7344" spans="7:7">
      <c r="G7344" s="52"/>
    </row>
    <row r="7345" spans="7:7">
      <c r="G7345" s="52"/>
    </row>
    <row r="7346" spans="7:7">
      <c r="G7346" s="52"/>
    </row>
    <row r="7347" spans="7:7">
      <c r="G7347" s="52"/>
    </row>
    <row r="7348" spans="7:7">
      <c r="G7348" s="52"/>
    </row>
    <row r="7349" spans="7:7">
      <c r="G7349" s="52"/>
    </row>
    <row r="7350" spans="7:7">
      <c r="G7350" s="52"/>
    </row>
    <row r="7351" spans="7:7">
      <c r="G7351" s="52"/>
    </row>
    <row r="7352" spans="7:7">
      <c r="G7352" s="52"/>
    </row>
    <row r="7353" spans="7:7">
      <c r="G7353" s="52"/>
    </row>
    <row r="7354" spans="7:7">
      <c r="G7354" s="52"/>
    </row>
    <row r="7355" spans="7:7">
      <c r="G7355" s="52"/>
    </row>
    <row r="7356" spans="7:7">
      <c r="G7356" s="52"/>
    </row>
    <row r="7357" spans="7:7">
      <c r="G7357" s="52"/>
    </row>
    <row r="7358" spans="7:7">
      <c r="G7358" s="52"/>
    </row>
    <row r="7359" spans="7:7">
      <c r="G7359" s="52"/>
    </row>
    <row r="7360" spans="7:7">
      <c r="G7360" s="52"/>
    </row>
    <row r="7361" spans="7:7">
      <c r="G7361" s="52"/>
    </row>
    <row r="7362" spans="7:7">
      <c r="G7362" s="52"/>
    </row>
    <row r="7363" spans="7:7">
      <c r="G7363" s="52"/>
    </row>
    <row r="7364" spans="7:7">
      <c r="G7364" s="52"/>
    </row>
    <row r="7365" spans="7:7">
      <c r="G7365" s="52"/>
    </row>
    <row r="7366" spans="7:7">
      <c r="G7366" s="52"/>
    </row>
    <row r="7367" spans="7:7">
      <c r="G7367" s="52"/>
    </row>
    <row r="7368" spans="7:7">
      <c r="G7368" s="52"/>
    </row>
    <row r="7369" spans="7:7">
      <c r="G7369" s="52"/>
    </row>
    <row r="7370" spans="7:7">
      <c r="G7370" s="52"/>
    </row>
    <row r="7371" spans="7:7">
      <c r="G7371" s="52"/>
    </row>
    <row r="7372" spans="7:7">
      <c r="G7372" s="52"/>
    </row>
    <row r="7373" spans="7:7">
      <c r="G7373" s="52"/>
    </row>
    <row r="7374" spans="7:7">
      <c r="G7374" s="52"/>
    </row>
    <row r="7375" spans="7:7">
      <c r="G7375" s="52"/>
    </row>
    <row r="7376" spans="7:7">
      <c r="G7376" s="52"/>
    </row>
    <row r="7377" spans="7:7">
      <c r="G7377" s="52"/>
    </row>
    <row r="7378" spans="7:7">
      <c r="G7378" s="52"/>
    </row>
    <row r="7379" spans="7:7">
      <c r="G7379" s="52"/>
    </row>
    <row r="7380" spans="7:7">
      <c r="G7380" s="52"/>
    </row>
    <row r="7381" spans="7:7">
      <c r="G7381" s="52"/>
    </row>
    <row r="7382" spans="7:7">
      <c r="G7382" s="52"/>
    </row>
    <row r="7383" spans="7:7">
      <c r="G7383" s="52"/>
    </row>
    <row r="7384" spans="7:7">
      <c r="G7384" s="52"/>
    </row>
    <row r="7385" spans="7:7">
      <c r="G7385" s="52"/>
    </row>
    <row r="7386" spans="7:7">
      <c r="G7386" s="52"/>
    </row>
    <row r="7387" spans="7:7">
      <c r="G7387" s="52"/>
    </row>
    <row r="7388" spans="7:7">
      <c r="G7388" s="52"/>
    </row>
    <row r="7389" spans="7:7">
      <c r="G7389" s="52"/>
    </row>
    <row r="7390" spans="7:7">
      <c r="G7390" s="52"/>
    </row>
    <row r="7391" spans="7:7">
      <c r="G7391" s="52"/>
    </row>
    <row r="7392" spans="7:7">
      <c r="G7392" s="52"/>
    </row>
    <row r="7393" spans="7:7">
      <c r="G7393" s="52"/>
    </row>
    <row r="7394" spans="7:7">
      <c r="G7394" s="52"/>
    </row>
    <row r="7395" spans="7:7">
      <c r="G7395" s="52"/>
    </row>
    <row r="7396" spans="7:7">
      <c r="G7396" s="52"/>
    </row>
    <row r="7397" spans="7:7">
      <c r="G7397" s="52"/>
    </row>
    <row r="7398" spans="7:7">
      <c r="G7398" s="52"/>
    </row>
    <row r="7399" spans="7:7">
      <c r="G7399" s="52"/>
    </row>
    <row r="7400" spans="7:7">
      <c r="G7400" s="52"/>
    </row>
    <row r="7401" spans="7:7">
      <c r="G7401" s="52"/>
    </row>
    <row r="7402" spans="7:7">
      <c r="G7402" s="52"/>
    </row>
    <row r="7403" spans="7:7">
      <c r="G7403" s="52"/>
    </row>
    <row r="7404" spans="7:7">
      <c r="G7404" s="52"/>
    </row>
    <row r="7405" spans="7:7">
      <c r="G7405" s="52"/>
    </row>
    <row r="7406" spans="7:7">
      <c r="G7406" s="52"/>
    </row>
    <row r="7407" spans="7:7">
      <c r="G7407" s="52"/>
    </row>
    <row r="7408" spans="7:7">
      <c r="G7408" s="52"/>
    </row>
    <row r="7409" spans="7:7">
      <c r="G7409" s="52"/>
    </row>
    <row r="7410" spans="7:7">
      <c r="G7410" s="52"/>
    </row>
    <row r="7411" spans="7:7">
      <c r="G7411" s="52"/>
    </row>
    <row r="7412" spans="7:7">
      <c r="G7412" s="52"/>
    </row>
    <row r="7413" spans="7:7">
      <c r="G7413" s="52"/>
    </row>
    <row r="7414" spans="7:7">
      <c r="G7414" s="52"/>
    </row>
    <row r="7415" spans="7:7">
      <c r="G7415" s="52"/>
    </row>
    <row r="7416" spans="7:7">
      <c r="G7416" s="52"/>
    </row>
    <row r="7417" spans="7:7">
      <c r="G7417" s="52"/>
    </row>
    <row r="7418" spans="7:7">
      <c r="G7418" s="52"/>
    </row>
    <row r="7419" spans="7:7">
      <c r="G7419" s="52"/>
    </row>
    <row r="7420" spans="7:7">
      <c r="G7420" s="52"/>
    </row>
    <row r="7421" spans="7:7">
      <c r="G7421" s="52"/>
    </row>
    <row r="7422" spans="7:7">
      <c r="G7422" s="52"/>
    </row>
    <row r="7423" spans="7:7">
      <c r="G7423" s="52"/>
    </row>
    <row r="7424" spans="7:7">
      <c r="G7424" s="52"/>
    </row>
    <row r="7425" spans="7:7">
      <c r="G7425" s="52"/>
    </row>
    <row r="7426" spans="7:7">
      <c r="G7426" s="52"/>
    </row>
    <row r="7427" spans="7:7">
      <c r="G7427" s="52"/>
    </row>
    <row r="7428" spans="7:7">
      <c r="G7428" s="52"/>
    </row>
    <row r="7429" spans="7:7">
      <c r="G7429" s="52"/>
    </row>
    <row r="7430" spans="7:7">
      <c r="G7430" s="52"/>
    </row>
    <row r="7431" spans="7:7">
      <c r="G7431" s="52"/>
    </row>
    <row r="7432" spans="7:7">
      <c r="G7432" s="52"/>
    </row>
    <row r="7433" spans="7:7">
      <c r="G7433" s="52"/>
    </row>
    <row r="7434" spans="7:7">
      <c r="G7434" s="52"/>
    </row>
    <row r="7435" spans="7:7">
      <c r="G7435" s="52"/>
    </row>
    <row r="7436" spans="7:7">
      <c r="G7436" s="52"/>
    </row>
    <row r="7437" spans="7:7">
      <c r="G7437" s="52"/>
    </row>
    <row r="7438" spans="7:7">
      <c r="G7438" s="52"/>
    </row>
    <row r="7439" spans="7:7">
      <c r="G7439" s="52"/>
    </row>
    <row r="7440" spans="7:7">
      <c r="G7440" s="52"/>
    </row>
    <row r="7441" spans="7:7">
      <c r="G7441" s="52"/>
    </row>
    <row r="7442" spans="7:7">
      <c r="G7442" s="52"/>
    </row>
    <row r="7443" spans="7:7">
      <c r="G7443" s="52"/>
    </row>
    <row r="7444" spans="7:7">
      <c r="G7444" s="52"/>
    </row>
    <row r="7445" spans="7:7">
      <c r="G7445" s="52"/>
    </row>
    <row r="7446" spans="7:7">
      <c r="G7446" s="52"/>
    </row>
    <row r="7447" spans="7:7">
      <c r="G7447" s="52"/>
    </row>
    <row r="7448" spans="7:7">
      <c r="G7448" s="52"/>
    </row>
    <row r="7449" spans="7:7">
      <c r="G7449" s="52"/>
    </row>
    <row r="7450" spans="7:7">
      <c r="G7450" s="52"/>
    </row>
    <row r="7451" spans="7:7">
      <c r="G7451" s="52"/>
    </row>
    <row r="7452" spans="7:7">
      <c r="G7452" s="52"/>
    </row>
    <row r="7453" spans="7:7">
      <c r="G7453" s="52"/>
    </row>
    <row r="7454" spans="7:7">
      <c r="G7454" s="52"/>
    </row>
    <row r="7455" spans="7:7">
      <c r="G7455" s="52"/>
    </row>
    <row r="7456" spans="7:7">
      <c r="G7456" s="52"/>
    </row>
    <row r="7457" spans="7:7">
      <c r="G7457" s="52"/>
    </row>
    <row r="7458" spans="7:7">
      <c r="G7458" s="52"/>
    </row>
    <row r="7459" spans="7:7">
      <c r="G7459" s="52"/>
    </row>
    <row r="7460" spans="7:7">
      <c r="G7460" s="52"/>
    </row>
    <row r="7461" spans="7:7">
      <c r="G7461" s="52"/>
    </row>
    <row r="7462" spans="7:7">
      <c r="G7462" s="52"/>
    </row>
    <row r="7463" spans="7:7">
      <c r="G7463" s="52"/>
    </row>
    <row r="7464" spans="7:7">
      <c r="G7464" s="52"/>
    </row>
    <row r="7465" spans="7:7">
      <c r="G7465" s="52"/>
    </row>
    <row r="7466" spans="7:7">
      <c r="G7466" s="52"/>
    </row>
    <row r="7467" spans="7:7">
      <c r="G7467" s="52"/>
    </row>
    <row r="7468" spans="7:7">
      <c r="G7468" s="52"/>
    </row>
    <row r="7469" spans="7:7">
      <c r="G7469" s="52"/>
    </row>
    <row r="7470" spans="7:7">
      <c r="G7470" s="52"/>
    </row>
    <row r="7471" spans="7:7">
      <c r="G7471" s="52"/>
    </row>
    <row r="7472" spans="7:7">
      <c r="G7472" s="52"/>
    </row>
    <row r="7473" spans="7:7">
      <c r="G7473" s="52"/>
    </row>
    <row r="7474" spans="7:7">
      <c r="G7474" s="52"/>
    </row>
    <row r="7475" spans="7:7">
      <c r="G7475" s="52"/>
    </row>
    <row r="7476" spans="7:7">
      <c r="G7476" s="52"/>
    </row>
    <row r="7477" spans="7:7">
      <c r="G7477" s="52"/>
    </row>
    <row r="7478" spans="7:7">
      <c r="G7478" s="52"/>
    </row>
    <row r="7479" spans="7:7">
      <c r="G7479" s="52"/>
    </row>
    <row r="7480" spans="7:7">
      <c r="G7480" s="52"/>
    </row>
    <row r="7481" spans="7:7">
      <c r="G7481" s="52"/>
    </row>
    <row r="7482" spans="7:7">
      <c r="G7482" s="52"/>
    </row>
    <row r="7483" spans="7:7">
      <c r="G7483" s="52"/>
    </row>
    <row r="7484" spans="7:7">
      <c r="G7484" s="52"/>
    </row>
    <row r="7485" spans="7:7">
      <c r="G7485" s="52"/>
    </row>
    <row r="7486" spans="7:7">
      <c r="G7486" s="52"/>
    </row>
    <row r="7487" spans="7:7">
      <c r="G7487" s="52"/>
    </row>
    <row r="7488" spans="7:7">
      <c r="G7488" s="52"/>
    </row>
    <row r="7489" spans="7:7">
      <c r="G7489" s="52"/>
    </row>
    <row r="7490" spans="7:7">
      <c r="G7490" s="52"/>
    </row>
    <row r="7491" spans="7:7">
      <c r="G7491" s="52"/>
    </row>
    <row r="7492" spans="7:7">
      <c r="G7492" s="52"/>
    </row>
    <row r="7493" spans="7:7">
      <c r="G7493" s="52"/>
    </row>
    <row r="7494" spans="7:7">
      <c r="G7494" s="52"/>
    </row>
    <row r="7495" spans="7:7">
      <c r="G7495" s="52"/>
    </row>
    <row r="7496" spans="7:7">
      <c r="G7496" s="52"/>
    </row>
    <row r="7497" spans="7:7">
      <c r="G7497" s="52"/>
    </row>
    <row r="7498" spans="7:7">
      <c r="G7498" s="52"/>
    </row>
    <row r="7499" spans="7:7">
      <c r="G7499" s="52"/>
    </row>
    <row r="7500" spans="7:7">
      <c r="G7500" s="52"/>
    </row>
    <row r="7501" spans="7:7">
      <c r="G7501" s="52"/>
    </row>
    <row r="7502" spans="7:7">
      <c r="G7502" s="52"/>
    </row>
    <row r="7503" spans="7:7">
      <c r="G7503" s="52"/>
    </row>
    <row r="7504" spans="7:7">
      <c r="G7504" s="52"/>
    </row>
    <row r="7505" spans="7:7">
      <c r="G7505" s="52"/>
    </row>
    <row r="7506" spans="7:7">
      <c r="G7506" s="52"/>
    </row>
    <row r="7507" spans="7:7">
      <c r="G7507" s="52"/>
    </row>
    <row r="7508" spans="7:7">
      <c r="G7508" s="52"/>
    </row>
    <row r="7509" spans="7:7">
      <c r="G7509" s="52"/>
    </row>
    <row r="7510" spans="7:7">
      <c r="G7510" s="52"/>
    </row>
    <row r="7511" spans="7:7">
      <c r="G7511" s="52"/>
    </row>
    <row r="7512" spans="7:7">
      <c r="G7512" s="52"/>
    </row>
    <row r="7513" spans="7:7">
      <c r="G7513" s="52"/>
    </row>
    <row r="7514" spans="7:7">
      <c r="G7514" s="52"/>
    </row>
    <row r="7515" spans="7:7">
      <c r="G7515" s="52"/>
    </row>
    <row r="7516" spans="7:7">
      <c r="G7516" s="52"/>
    </row>
    <row r="7517" spans="7:7">
      <c r="G7517" s="52"/>
    </row>
    <row r="7518" spans="7:7">
      <c r="G7518" s="52"/>
    </row>
    <row r="7519" spans="7:7">
      <c r="G7519" s="52"/>
    </row>
    <row r="7520" spans="7:7">
      <c r="G7520" s="52"/>
    </row>
    <row r="7521" spans="7:7">
      <c r="G7521" s="52"/>
    </row>
    <row r="7522" spans="7:7">
      <c r="G7522" s="52"/>
    </row>
    <row r="7523" spans="7:7">
      <c r="G7523" s="52"/>
    </row>
    <row r="7524" spans="7:7">
      <c r="G7524" s="52"/>
    </row>
    <row r="7525" spans="7:7">
      <c r="G7525" s="52"/>
    </row>
    <row r="7526" spans="7:7">
      <c r="G7526" s="52"/>
    </row>
    <row r="7527" spans="7:7">
      <c r="G7527" s="52"/>
    </row>
    <row r="7528" spans="7:7">
      <c r="G7528" s="52"/>
    </row>
    <row r="7529" spans="7:7">
      <c r="G7529" s="52"/>
    </row>
    <row r="7530" spans="7:7">
      <c r="G7530" s="52"/>
    </row>
    <row r="7531" spans="7:7">
      <c r="G7531" s="52"/>
    </row>
    <row r="7532" spans="7:7">
      <c r="G7532" s="52"/>
    </row>
    <row r="7533" spans="7:7">
      <c r="G7533" s="52"/>
    </row>
    <row r="7534" spans="7:7">
      <c r="G7534" s="52"/>
    </row>
    <row r="7535" spans="7:7">
      <c r="G7535" s="52"/>
    </row>
    <row r="7536" spans="7:7">
      <c r="G7536" s="52"/>
    </row>
    <row r="7537" spans="7:7">
      <c r="G7537" s="52"/>
    </row>
    <row r="7538" spans="7:7">
      <c r="G7538" s="52"/>
    </row>
    <row r="7539" spans="7:7">
      <c r="G7539" s="52"/>
    </row>
    <row r="7540" spans="7:7">
      <c r="G7540" s="52"/>
    </row>
    <row r="7541" spans="7:7">
      <c r="G7541" s="52"/>
    </row>
    <row r="7542" spans="7:7">
      <c r="G7542" s="52"/>
    </row>
    <row r="7543" spans="7:7">
      <c r="G7543" s="52"/>
    </row>
    <row r="7544" spans="7:7">
      <c r="G7544" s="52"/>
    </row>
    <row r="7545" spans="7:7">
      <c r="G7545" s="52"/>
    </row>
    <row r="7546" spans="7:7">
      <c r="G7546" s="52"/>
    </row>
    <row r="7547" spans="7:7">
      <c r="G7547" s="52"/>
    </row>
    <row r="7548" spans="7:7">
      <c r="G7548" s="52"/>
    </row>
    <row r="7549" spans="7:7">
      <c r="G7549" s="52"/>
    </row>
    <row r="7550" spans="7:7">
      <c r="G7550" s="52"/>
    </row>
    <row r="7551" spans="7:7">
      <c r="G7551" s="52"/>
    </row>
    <row r="7552" spans="7:7">
      <c r="G7552" s="52"/>
    </row>
    <row r="7553" spans="7:7">
      <c r="G7553" s="52"/>
    </row>
    <row r="7554" spans="7:7">
      <c r="G7554" s="52"/>
    </row>
    <row r="7555" spans="7:7">
      <c r="G7555" s="52"/>
    </row>
    <row r="7556" spans="7:7">
      <c r="G7556" s="52"/>
    </row>
    <row r="7557" spans="7:7">
      <c r="G7557" s="52"/>
    </row>
    <row r="7558" spans="7:7">
      <c r="G7558" s="52"/>
    </row>
    <row r="7559" spans="7:7">
      <c r="G7559" s="52"/>
    </row>
    <row r="7560" spans="7:7">
      <c r="G7560" s="52"/>
    </row>
    <row r="7561" spans="7:7">
      <c r="G7561" s="52"/>
    </row>
    <row r="7562" spans="7:7">
      <c r="G7562" s="52"/>
    </row>
    <row r="7563" spans="7:7">
      <c r="G7563" s="52"/>
    </row>
    <row r="7564" spans="7:7">
      <c r="G7564" s="52"/>
    </row>
    <row r="7565" spans="7:7">
      <c r="G7565" s="52"/>
    </row>
    <row r="7566" spans="7:7">
      <c r="G7566" s="52"/>
    </row>
    <row r="7567" spans="7:7">
      <c r="G7567" s="52"/>
    </row>
    <row r="7568" spans="7:7">
      <c r="G7568" s="52"/>
    </row>
    <row r="7569" spans="7:7">
      <c r="G7569" s="52"/>
    </row>
    <row r="7570" spans="7:7">
      <c r="G7570" s="52"/>
    </row>
    <row r="7571" spans="7:7">
      <c r="G7571" s="52"/>
    </row>
    <row r="7572" spans="7:7">
      <c r="G7572" s="52"/>
    </row>
    <row r="7573" spans="7:7">
      <c r="G7573" s="52"/>
    </row>
    <row r="7574" spans="7:7">
      <c r="G7574" s="52"/>
    </row>
    <row r="7575" spans="7:7">
      <c r="G7575" s="52"/>
    </row>
    <row r="7576" spans="7:7">
      <c r="G7576" s="52"/>
    </row>
    <row r="7577" spans="7:7">
      <c r="G7577" s="52"/>
    </row>
    <row r="7578" spans="7:7">
      <c r="G7578" s="52"/>
    </row>
    <row r="7579" spans="7:7">
      <c r="G7579" s="52"/>
    </row>
    <row r="7580" spans="7:7">
      <c r="G7580" s="52"/>
    </row>
    <row r="7581" spans="7:7">
      <c r="G7581" s="52"/>
    </row>
    <row r="7582" spans="7:7">
      <c r="G7582" s="52"/>
    </row>
    <row r="7583" spans="7:7">
      <c r="G7583" s="52"/>
    </row>
    <row r="7584" spans="7:7">
      <c r="G7584" s="52"/>
    </row>
    <row r="7585" spans="7:7">
      <c r="G7585" s="52"/>
    </row>
    <row r="7586" spans="7:7">
      <c r="G7586" s="52"/>
    </row>
    <row r="7587" spans="7:7">
      <c r="G7587" s="52"/>
    </row>
    <row r="7588" spans="7:7">
      <c r="G7588" s="52"/>
    </row>
    <row r="7589" spans="7:7">
      <c r="G7589" s="52"/>
    </row>
    <row r="7590" spans="7:7">
      <c r="G7590" s="52"/>
    </row>
    <row r="7591" spans="7:7">
      <c r="G7591" s="52"/>
    </row>
    <row r="7592" spans="7:7">
      <c r="G7592" s="52"/>
    </row>
    <row r="7593" spans="7:7">
      <c r="G7593" s="52"/>
    </row>
    <row r="7594" spans="7:7">
      <c r="G7594" s="52"/>
    </row>
    <row r="7595" spans="7:7">
      <c r="G7595" s="52"/>
    </row>
    <row r="7596" spans="7:7">
      <c r="G7596" s="52"/>
    </row>
    <row r="7597" spans="7:7">
      <c r="G7597" s="52"/>
    </row>
    <row r="7598" spans="7:7">
      <c r="G7598" s="52"/>
    </row>
    <row r="7599" spans="7:7">
      <c r="G7599" s="52"/>
    </row>
    <row r="7600" spans="7:7">
      <c r="G7600" s="52"/>
    </row>
    <row r="7601" spans="7:7">
      <c r="G7601" s="52"/>
    </row>
    <row r="7602" spans="7:7">
      <c r="G7602" s="52"/>
    </row>
    <row r="7603" spans="7:7">
      <c r="G7603" s="52"/>
    </row>
    <row r="7604" spans="7:7">
      <c r="G7604" s="52"/>
    </row>
    <row r="7605" spans="7:7">
      <c r="G7605" s="52"/>
    </row>
    <row r="7606" spans="7:7">
      <c r="G7606" s="52"/>
    </row>
    <row r="7607" spans="7:7">
      <c r="G7607" s="52"/>
    </row>
    <row r="7608" spans="7:7">
      <c r="G7608" s="52"/>
    </row>
    <row r="7609" spans="7:7">
      <c r="G7609" s="52"/>
    </row>
    <row r="7610" spans="7:7">
      <c r="G7610" s="52"/>
    </row>
    <row r="7611" spans="7:7">
      <c r="G7611" s="52"/>
    </row>
    <row r="7612" spans="7:7">
      <c r="G7612" s="52"/>
    </row>
    <row r="7613" spans="7:7">
      <c r="G7613" s="52"/>
    </row>
    <row r="7614" spans="7:7">
      <c r="G7614" s="52"/>
    </row>
    <row r="7615" spans="7:7">
      <c r="G7615" s="52"/>
    </row>
    <row r="7616" spans="7:7">
      <c r="G7616" s="52"/>
    </row>
    <row r="7617" spans="7:7">
      <c r="G7617" s="52"/>
    </row>
    <row r="7618" spans="7:7">
      <c r="G7618" s="52"/>
    </row>
    <row r="7619" spans="7:7">
      <c r="G7619" s="52"/>
    </row>
    <row r="7620" spans="7:7">
      <c r="G7620" s="52"/>
    </row>
    <row r="7621" spans="7:7">
      <c r="G7621" s="52"/>
    </row>
    <row r="7622" spans="7:7">
      <c r="G7622" s="52"/>
    </row>
    <row r="7623" spans="7:7">
      <c r="G7623" s="52"/>
    </row>
    <row r="7624" spans="7:7">
      <c r="G7624" s="52"/>
    </row>
    <row r="7625" spans="7:7">
      <c r="G7625" s="52"/>
    </row>
    <row r="7626" spans="7:7">
      <c r="G7626" s="52"/>
    </row>
    <row r="7627" spans="7:7">
      <c r="G7627" s="52"/>
    </row>
    <row r="7628" spans="7:7">
      <c r="G7628" s="52"/>
    </row>
    <row r="7629" spans="7:7">
      <c r="G7629" s="52"/>
    </row>
    <row r="7630" spans="7:7">
      <c r="G7630" s="52"/>
    </row>
    <row r="7631" spans="7:7">
      <c r="G7631" s="52"/>
    </row>
    <row r="7632" spans="7:7">
      <c r="G7632" s="52"/>
    </row>
    <row r="7633" spans="7:7">
      <c r="G7633" s="52"/>
    </row>
    <row r="7634" spans="7:7">
      <c r="G7634" s="52"/>
    </row>
    <row r="7635" spans="7:7">
      <c r="G7635" s="52"/>
    </row>
    <row r="7636" spans="7:7">
      <c r="G7636" s="52"/>
    </row>
    <row r="7637" spans="7:7">
      <c r="G7637" s="52"/>
    </row>
    <row r="7638" spans="7:7">
      <c r="G7638" s="52"/>
    </row>
    <row r="7639" spans="7:7">
      <c r="G7639" s="52"/>
    </row>
    <row r="7640" spans="7:7">
      <c r="G7640" s="52"/>
    </row>
    <row r="7641" spans="7:7">
      <c r="G7641" s="52"/>
    </row>
    <row r="7642" spans="7:7">
      <c r="G7642" s="52"/>
    </row>
    <row r="7643" spans="7:7">
      <c r="G7643" s="52"/>
    </row>
    <row r="7644" spans="7:7">
      <c r="G7644" s="52"/>
    </row>
    <row r="7645" spans="7:7">
      <c r="G7645" s="52"/>
    </row>
    <row r="7646" spans="7:7">
      <c r="G7646" s="52"/>
    </row>
    <row r="7647" spans="7:7">
      <c r="G7647" s="52"/>
    </row>
    <row r="7648" spans="7:7">
      <c r="G7648" s="52"/>
    </row>
    <row r="7649" spans="7:7">
      <c r="G7649" s="52"/>
    </row>
    <row r="7650" spans="7:7">
      <c r="G7650" s="52"/>
    </row>
    <row r="7651" spans="7:7">
      <c r="G7651" s="52"/>
    </row>
    <row r="7652" spans="7:7">
      <c r="G7652" s="52"/>
    </row>
    <row r="7653" spans="7:7">
      <c r="G7653" s="52"/>
    </row>
    <row r="7654" spans="7:7">
      <c r="G7654" s="52"/>
    </row>
    <row r="7655" spans="7:7">
      <c r="G7655" s="52"/>
    </row>
    <row r="7656" spans="7:7">
      <c r="G7656" s="52"/>
    </row>
    <row r="7657" spans="7:7">
      <c r="G7657" s="52"/>
    </row>
    <row r="7658" spans="7:7">
      <c r="G7658" s="52"/>
    </row>
    <row r="7659" spans="7:7">
      <c r="G7659" s="52"/>
    </row>
    <row r="7660" spans="7:7">
      <c r="G7660" s="52"/>
    </row>
    <row r="7661" spans="7:7">
      <c r="G7661" s="52"/>
    </row>
    <row r="7662" spans="7:7">
      <c r="G7662" s="52"/>
    </row>
    <row r="7663" spans="7:7">
      <c r="G7663" s="52"/>
    </row>
    <row r="7664" spans="7:7">
      <c r="G7664" s="52"/>
    </row>
    <row r="7665" spans="7:7">
      <c r="G7665" s="52"/>
    </row>
    <row r="7666" spans="7:7">
      <c r="G7666" s="52"/>
    </row>
    <row r="7667" spans="7:7">
      <c r="G7667" s="52"/>
    </row>
    <row r="7668" spans="7:7">
      <c r="G7668" s="52"/>
    </row>
    <row r="7669" spans="7:7">
      <c r="G7669" s="52"/>
    </row>
    <row r="7670" spans="7:7">
      <c r="G7670" s="52"/>
    </row>
    <row r="7671" spans="7:7">
      <c r="G7671" s="52"/>
    </row>
    <row r="7672" spans="7:7">
      <c r="G7672" s="52"/>
    </row>
    <row r="7673" spans="7:7">
      <c r="G7673" s="52"/>
    </row>
    <row r="7674" spans="7:7">
      <c r="G7674" s="52"/>
    </row>
    <row r="7675" spans="7:7">
      <c r="G7675" s="52"/>
    </row>
    <row r="7676" spans="7:7">
      <c r="G7676" s="52"/>
    </row>
    <row r="7677" spans="7:7">
      <c r="G7677" s="52"/>
    </row>
    <row r="7678" spans="7:7">
      <c r="G7678" s="52"/>
    </row>
    <row r="7679" spans="7:7">
      <c r="G7679" s="52"/>
    </row>
    <row r="7680" spans="7:7">
      <c r="G7680" s="52"/>
    </row>
    <row r="7681" spans="7:7">
      <c r="G7681" s="52"/>
    </row>
    <row r="7682" spans="7:7">
      <c r="G7682" s="52"/>
    </row>
    <row r="7683" spans="7:7">
      <c r="G7683" s="52"/>
    </row>
    <row r="7684" spans="7:7">
      <c r="G7684" s="52"/>
    </row>
    <row r="7685" spans="7:7">
      <c r="G7685" s="52"/>
    </row>
    <row r="7686" spans="7:7">
      <c r="G7686" s="52"/>
    </row>
    <row r="7687" spans="7:7">
      <c r="G7687" s="52"/>
    </row>
    <row r="7688" spans="7:7">
      <c r="G7688" s="52"/>
    </row>
    <row r="7689" spans="7:7">
      <c r="G7689" s="52"/>
    </row>
    <row r="7690" spans="7:7">
      <c r="G7690" s="52"/>
    </row>
    <row r="7691" spans="7:7">
      <c r="G7691" s="52"/>
    </row>
    <row r="7692" spans="7:7">
      <c r="G7692" s="52"/>
    </row>
    <row r="7693" spans="7:7">
      <c r="G7693" s="52"/>
    </row>
    <row r="7694" spans="7:7">
      <c r="G7694" s="52"/>
    </row>
    <row r="7695" spans="7:7">
      <c r="G7695" s="52"/>
    </row>
    <row r="7696" spans="7:7">
      <c r="G7696" s="52"/>
    </row>
    <row r="7697" spans="7:7">
      <c r="G7697" s="52"/>
    </row>
    <row r="7698" spans="7:7">
      <c r="G7698" s="52"/>
    </row>
    <row r="7699" spans="7:7">
      <c r="G7699" s="52"/>
    </row>
    <row r="7700" spans="7:7">
      <c r="G7700" s="52"/>
    </row>
    <row r="7701" spans="7:7">
      <c r="G7701" s="52"/>
    </row>
    <row r="7702" spans="7:7">
      <c r="G7702" s="52"/>
    </row>
    <row r="7703" spans="7:7">
      <c r="G7703" s="52"/>
    </row>
    <row r="7704" spans="7:7">
      <c r="G7704" s="52"/>
    </row>
    <row r="7705" spans="7:7">
      <c r="G7705" s="52"/>
    </row>
    <row r="7706" spans="7:7">
      <c r="G7706" s="52"/>
    </row>
    <row r="7707" spans="7:7">
      <c r="G7707" s="52"/>
    </row>
    <row r="7708" spans="7:7">
      <c r="G7708" s="52"/>
    </row>
    <row r="7709" spans="7:7">
      <c r="G7709" s="52"/>
    </row>
    <row r="7710" spans="7:7">
      <c r="G7710" s="52"/>
    </row>
    <row r="7711" spans="7:7">
      <c r="G7711" s="52"/>
    </row>
    <row r="7712" spans="7:7">
      <c r="G7712" s="52"/>
    </row>
    <row r="7713" spans="7:7">
      <c r="G7713" s="52"/>
    </row>
    <row r="7714" spans="7:7">
      <c r="G7714" s="52"/>
    </row>
    <row r="7715" spans="7:7">
      <c r="G7715" s="52"/>
    </row>
    <row r="7716" spans="7:7">
      <c r="G7716" s="52"/>
    </row>
    <row r="7717" spans="7:7">
      <c r="G7717" s="52"/>
    </row>
    <row r="7718" spans="7:7">
      <c r="G7718" s="52"/>
    </row>
    <row r="7719" spans="7:7">
      <c r="G7719" s="52"/>
    </row>
    <row r="7720" spans="7:7">
      <c r="G7720" s="52"/>
    </row>
    <row r="7721" spans="7:7">
      <c r="G7721" s="52"/>
    </row>
    <row r="7722" spans="7:7">
      <c r="G7722" s="52"/>
    </row>
    <row r="7723" spans="7:7">
      <c r="G7723" s="52"/>
    </row>
    <row r="7724" spans="7:7">
      <c r="G7724" s="52"/>
    </row>
    <row r="7725" spans="7:7">
      <c r="G7725" s="52"/>
    </row>
    <row r="7726" spans="7:7">
      <c r="G7726" s="52"/>
    </row>
    <row r="7727" spans="7:7">
      <c r="G7727" s="52"/>
    </row>
    <row r="7728" spans="7:7">
      <c r="G7728" s="52"/>
    </row>
    <row r="7729" spans="7:7">
      <c r="G7729" s="52"/>
    </row>
    <row r="7730" spans="7:7">
      <c r="G7730" s="52"/>
    </row>
    <row r="7731" spans="7:7">
      <c r="G7731" s="52"/>
    </row>
    <row r="7732" spans="7:7">
      <c r="G7732" s="52"/>
    </row>
    <row r="7733" spans="7:7">
      <c r="G7733" s="52"/>
    </row>
    <row r="7734" spans="7:7">
      <c r="G7734" s="52"/>
    </row>
    <row r="7735" spans="7:7">
      <c r="G7735" s="52"/>
    </row>
    <row r="7736" spans="7:7">
      <c r="G7736" s="52"/>
    </row>
    <row r="7737" spans="7:7">
      <c r="G7737" s="52"/>
    </row>
    <row r="7738" spans="7:7">
      <c r="G7738" s="52"/>
    </row>
    <row r="7739" spans="7:7">
      <c r="G7739" s="52"/>
    </row>
    <row r="7740" spans="7:7">
      <c r="G7740" s="52"/>
    </row>
    <row r="7741" spans="7:7">
      <c r="G7741" s="52"/>
    </row>
    <row r="7742" spans="7:7">
      <c r="G7742" s="52"/>
    </row>
    <row r="7743" spans="7:7">
      <c r="G7743" s="52"/>
    </row>
    <row r="7744" spans="7:7">
      <c r="G7744" s="52"/>
    </row>
    <row r="7745" spans="7:7">
      <c r="G7745" s="52"/>
    </row>
    <row r="7746" spans="7:7">
      <c r="G7746" s="52"/>
    </row>
    <row r="7747" spans="7:7">
      <c r="G7747" s="52"/>
    </row>
    <row r="7748" spans="7:7">
      <c r="G7748" s="52"/>
    </row>
    <row r="7749" spans="7:7">
      <c r="G7749" s="52"/>
    </row>
    <row r="7750" spans="7:7">
      <c r="G7750" s="52"/>
    </row>
    <row r="7751" spans="7:7">
      <c r="G7751" s="52"/>
    </row>
    <row r="7752" spans="7:7">
      <c r="G7752" s="52"/>
    </row>
    <row r="7753" spans="7:7">
      <c r="G7753" s="52"/>
    </row>
    <row r="7754" spans="7:7">
      <c r="G7754" s="52"/>
    </row>
    <row r="7755" spans="7:7">
      <c r="G7755" s="52"/>
    </row>
    <row r="7756" spans="7:7">
      <c r="G7756" s="52"/>
    </row>
    <row r="7757" spans="7:7">
      <c r="G7757" s="52"/>
    </row>
    <row r="7758" spans="7:7">
      <c r="G7758" s="52"/>
    </row>
    <row r="7759" spans="7:7">
      <c r="G7759" s="52"/>
    </row>
    <row r="7760" spans="7:7">
      <c r="G7760" s="52"/>
    </row>
    <row r="7761" spans="7:7">
      <c r="G7761" s="52"/>
    </row>
    <row r="7762" spans="7:7">
      <c r="G7762" s="52"/>
    </row>
    <row r="7763" spans="7:7">
      <c r="G7763" s="52"/>
    </row>
    <row r="7764" spans="7:7">
      <c r="G7764" s="52"/>
    </row>
    <row r="7765" spans="7:7">
      <c r="G7765" s="52"/>
    </row>
    <row r="7766" spans="7:7">
      <c r="G7766" s="52"/>
    </row>
    <row r="7767" spans="7:7">
      <c r="G7767" s="52"/>
    </row>
    <row r="7768" spans="7:7">
      <c r="G7768" s="52"/>
    </row>
    <row r="7769" spans="7:7">
      <c r="G7769" s="52"/>
    </row>
    <row r="7770" spans="7:7">
      <c r="G7770" s="52"/>
    </row>
    <row r="7771" spans="7:7">
      <c r="G7771" s="52"/>
    </row>
    <row r="7772" spans="7:7">
      <c r="G7772" s="52"/>
    </row>
    <row r="7773" spans="7:7">
      <c r="G7773" s="52"/>
    </row>
    <row r="7774" spans="7:7">
      <c r="G7774" s="52"/>
    </row>
    <row r="7775" spans="7:7">
      <c r="G7775" s="52"/>
    </row>
    <row r="7776" spans="7:7">
      <c r="G7776" s="52"/>
    </row>
    <row r="7777" spans="7:7">
      <c r="G7777" s="52"/>
    </row>
    <row r="7778" spans="7:7">
      <c r="G7778" s="52"/>
    </row>
    <row r="7779" spans="7:7">
      <c r="G7779" s="52"/>
    </row>
    <row r="7780" spans="7:7">
      <c r="G7780" s="52"/>
    </row>
    <row r="7781" spans="7:7">
      <c r="G7781" s="52"/>
    </row>
    <row r="7782" spans="7:7">
      <c r="G7782" s="52"/>
    </row>
    <row r="7783" spans="7:7">
      <c r="G7783" s="52"/>
    </row>
    <row r="7784" spans="7:7">
      <c r="G7784" s="52"/>
    </row>
    <row r="7785" spans="7:7">
      <c r="G7785" s="52"/>
    </row>
    <row r="7786" spans="7:7">
      <c r="G7786" s="52"/>
    </row>
    <row r="7787" spans="7:7">
      <c r="G7787" s="52"/>
    </row>
    <row r="7788" spans="7:7">
      <c r="G7788" s="52"/>
    </row>
    <row r="7789" spans="7:7">
      <c r="G7789" s="52"/>
    </row>
    <row r="7790" spans="7:7">
      <c r="G7790" s="52"/>
    </row>
    <row r="7791" spans="7:7">
      <c r="G7791" s="52"/>
    </row>
    <row r="7792" spans="7:7">
      <c r="G7792" s="52"/>
    </row>
    <row r="7793" spans="7:7">
      <c r="G7793" s="52"/>
    </row>
    <row r="7794" spans="7:7">
      <c r="G7794" s="52"/>
    </row>
    <row r="7795" spans="7:7">
      <c r="G7795" s="52"/>
    </row>
    <row r="7796" spans="7:7">
      <c r="G7796" s="52"/>
    </row>
    <row r="7797" spans="7:7">
      <c r="G7797" s="52"/>
    </row>
    <row r="7798" spans="7:7">
      <c r="G7798" s="52"/>
    </row>
    <row r="7799" spans="7:7">
      <c r="G7799" s="52"/>
    </row>
    <row r="7800" spans="7:7">
      <c r="G7800" s="52"/>
    </row>
    <row r="7801" spans="7:7">
      <c r="G7801" s="52"/>
    </row>
    <row r="7802" spans="7:7">
      <c r="G7802" s="52"/>
    </row>
    <row r="7803" spans="7:7">
      <c r="G7803" s="52"/>
    </row>
    <row r="7804" spans="7:7">
      <c r="G7804" s="52"/>
    </row>
    <row r="7805" spans="7:7">
      <c r="G7805" s="52"/>
    </row>
    <row r="7806" spans="7:7">
      <c r="G7806" s="52"/>
    </row>
    <row r="7807" spans="7:7">
      <c r="G7807" s="52"/>
    </row>
    <row r="7808" spans="7:7">
      <c r="G7808" s="52"/>
    </row>
    <row r="7809" spans="7:7">
      <c r="G7809" s="52"/>
    </row>
    <row r="7810" spans="7:7">
      <c r="G7810" s="52"/>
    </row>
    <row r="7811" spans="7:7">
      <c r="G7811" s="52"/>
    </row>
    <row r="7812" spans="7:7">
      <c r="G7812" s="52"/>
    </row>
    <row r="7813" spans="7:7">
      <c r="G7813" s="52"/>
    </row>
    <row r="7814" spans="7:7">
      <c r="G7814" s="52"/>
    </row>
    <row r="7815" spans="7:7">
      <c r="G7815" s="52"/>
    </row>
    <row r="7816" spans="7:7">
      <c r="G7816" s="52"/>
    </row>
    <row r="7817" spans="7:7">
      <c r="G7817" s="52"/>
    </row>
    <row r="7818" spans="7:7">
      <c r="G7818" s="52"/>
    </row>
    <row r="7819" spans="7:7">
      <c r="G7819" s="52"/>
    </row>
    <row r="7820" spans="7:7">
      <c r="G7820" s="52"/>
    </row>
    <row r="7821" spans="7:7">
      <c r="G7821" s="52"/>
    </row>
    <row r="7822" spans="7:7">
      <c r="G7822" s="52"/>
    </row>
    <row r="7823" spans="7:7">
      <c r="G7823" s="52"/>
    </row>
    <row r="7824" spans="7:7">
      <c r="G7824" s="52"/>
    </row>
    <row r="7825" spans="7:7">
      <c r="G7825" s="52"/>
    </row>
    <row r="7826" spans="7:7">
      <c r="G7826" s="52"/>
    </row>
    <row r="7827" spans="7:7">
      <c r="G7827" s="52"/>
    </row>
    <row r="7828" spans="7:7">
      <c r="G7828" s="52"/>
    </row>
    <row r="7829" spans="7:7">
      <c r="G7829" s="52"/>
    </row>
    <row r="7830" spans="7:7">
      <c r="G7830" s="52"/>
    </row>
    <row r="7831" spans="7:7">
      <c r="G7831" s="52"/>
    </row>
    <row r="7832" spans="7:7">
      <c r="G7832" s="52"/>
    </row>
    <row r="7833" spans="7:7">
      <c r="G7833" s="52"/>
    </row>
    <row r="7834" spans="7:7">
      <c r="G7834" s="52"/>
    </row>
    <row r="7835" spans="7:7">
      <c r="G7835" s="52"/>
    </row>
    <row r="7836" spans="7:7">
      <c r="G7836" s="52"/>
    </row>
    <row r="7837" spans="7:7">
      <c r="G7837" s="52"/>
    </row>
    <row r="7838" spans="7:7">
      <c r="G7838" s="52"/>
    </row>
    <row r="7839" spans="7:7">
      <c r="G7839" s="52"/>
    </row>
    <row r="7840" spans="7:7">
      <c r="G7840" s="52"/>
    </row>
    <row r="7841" spans="7:7">
      <c r="G7841" s="52"/>
    </row>
    <row r="7842" spans="7:7">
      <c r="G7842" s="52"/>
    </row>
    <row r="7843" spans="7:7">
      <c r="G7843" s="52"/>
    </row>
    <row r="7844" spans="7:7">
      <c r="G7844" s="52"/>
    </row>
    <row r="7845" spans="7:7">
      <c r="G7845" s="52"/>
    </row>
    <row r="7846" spans="7:7">
      <c r="G7846" s="52"/>
    </row>
    <row r="7847" spans="7:7">
      <c r="G7847" s="52"/>
    </row>
    <row r="7848" spans="7:7">
      <c r="G7848" s="52"/>
    </row>
    <row r="7849" spans="7:7">
      <c r="G7849" s="52"/>
    </row>
    <row r="7850" spans="7:7">
      <c r="G7850" s="52"/>
    </row>
    <row r="7851" spans="7:7">
      <c r="G7851" s="52"/>
    </row>
    <row r="7852" spans="7:7">
      <c r="G7852" s="52"/>
    </row>
    <row r="7853" spans="7:7">
      <c r="G7853" s="52"/>
    </row>
    <row r="7854" spans="7:7">
      <c r="G7854" s="52"/>
    </row>
    <row r="7855" spans="7:7">
      <c r="G7855" s="52"/>
    </row>
    <row r="7856" spans="7:7">
      <c r="G7856" s="52"/>
    </row>
    <row r="7857" spans="7:7">
      <c r="G7857" s="52"/>
    </row>
    <row r="7858" spans="7:7">
      <c r="G7858" s="52"/>
    </row>
    <row r="7859" spans="7:7">
      <c r="G7859" s="52"/>
    </row>
    <row r="7860" spans="7:7">
      <c r="G7860" s="52"/>
    </row>
    <row r="7861" spans="7:7">
      <c r="G7861" s="52"/>
    </row>
    <row r="7862" spans="7:7">
      <c r="G7862" s="52"/>
    </row>
    <row r="7863" spans="7:7">
      <c r="G7863" s="52"/>
    </row>
    <row r="7864" spans="7:7">
      <c r="G7864" s="52"/>
    </row>
    <row r="7865" spans="7:7">
      <c r="G7865" s="52"/>
    </row>
    <row r="7866" spans="7:7">
      <c r="G7866" s="52"/>
    </row>
    <row r="7867" spans="7:7">
      <c r="G7867" s="52"/>
    </row>
    <row r="7868" spans="7:7">
      <c r="G7868" s="52"/>
    </row>
    <row r="7869" spans="7:7">
      <c r="G7869" s="52"/>
    </row>
    <row r="7870" spans="7:7">
      <c r="G7870" s="52"/>
    </row>
    <row r="7871" spans="7:7">
      <c r="G7871" s="52"/>
    </row>
    <row r="7872" spans="7:7">
      <c r="G7872" s="52"/>
    </row>
    <row r="7873" spans="7:7">
      <c r="G7873" s="52"/>
    </row>
    <row r="7874" spans="7:7">
      <c r="G7874" s="52"/>
    </row>
    <row r="7875" spans="7:7">
      <c r="G7875" s="52"/>
    </row>
    <row r="7876" spans="7:7">
      <c r="G7876" s="52"/>
    </row>
    <row r="7877" spans="7:7">
      <c r="G7877" s="52"/>
    </row>
    <row r="7878" spans="7:7">
      <c r="G7878" s="52"/>
    </row>
    <row r="7879" spans="7:7">
      <c r="G7879" s="52"/>
    </row>
    <row r="7880" spans="7:7">
      <c r="G7880" s="52"/>
    </row>
    <row r="7881" spans="7:7">
      <c r="G7881" s="52"/>
    </row>
    <row r="7882" spans="7:7">
      <c r="G7882" s="52"/>
    </row>
    <row r="7883" spans="7:7">
      <c r="G7883" s="52"/>
    </row>
    <row r="7884" spans="7:7">
      <c r="G7884" s="52"/>
    </row>
    <row r="7885" spans="7:7">
      <c r="G7885" s="52"/>
    </row>
    <row r="7886" spans="7:7">
      <c r="G7886" s="52"/>
    </row>
    <row r="7887" spans="7:7">
      <c r="G7887" s="52"/>
    </row>
    <row r="7888" spans="7:7">
      <c r="G7888" s="52"/>
    </row>
    <row r="7889" spans="7:7">
      <c r="G7889" s="52"/>
    </row>
    <row r="7890" spans="7:7">
      <c r="G7890" s="52"/>
    </row>
    <row r="7891" spans="7:7">
      <c r="G7891" s="52"/>
    </row>
    <row r="7892" spans="7:7">
      <c r="G7892" s="52"/>
    </row>
    <row r="7893" spans="7:7">
      <c r="G7893" s="52"/>
    </row>
    <row r="7894" spans="7:7">
      <c r="G7894" s="52"/>
    </row>
    <row r="7895" spans="7:7">
      <c r="G7895" s="52"/>
    </row>
    <row r="7896" spans="7:7">
      <c r="G7896" s="52"/>
    </row>
    <row r="7897" spans="7:7">
      <c r="G7897" s="52"/>
    </row>
    <row r="7898" spans="7:7">
      <c r="G7898" s="52"/>
    </row>
    <row r="7899" spans="7:7">
      <c r="G7899" s="52"/>
    </row>
    <row r="7900" spans="7:7">
      <c r="G7900" s="52"/>
    </row>
    <row r="7901" spans="7:7">
      <c r="G7901" s="52"/>
    </row>
    <row r="7902" spans="7:7">
      <c r="G7902" s="52"/>
    </row>
    <row r="7903" spans="7:7">
      <c r="G7903" s="52"/>
    </row>
    <row r="7904" spans="7:7">
      <c r="G7904" s="52"/>
    </row>
    <row r="7905" spans="7:7">
      <c r="G7905" s="52"/>
    </row>
    <row r="7906" spans="7:7">
      <c r="G7906" s="52"/>
    </row>
    <row r="7907" spans="7:7">
      <c r="G7907" s="52"/>
    </row>
    <row r="7908" spans="7:7">
      <c r="G7908" s="52"/>
    </row>
    <row r="7909" spans="7:7">
      <c r="G7909" s="52"/>
    </row>
    <row r="7910" spans="7:7">
      <c r="G7910" s="52"/>
    </row>
    <row r="7911" spans="7:7">
      <c r="G7911" s="52"/>
    </row>
    <row r="7912" spans="7:7">
      <c r="G7912" s="52"/>
    </row>
    <row r="7913" spans="7:7">
      <c r="G7913" s="52"/>
    </row>
    <row r="7914" spans="7:7">
      <c r="G7914" s="52"/>
    </row>
    <row r="7915" spans="7:7">
      <c r="G7915" s="52"/>
    </row>
    <row r="7916" spans="7:7">
      <c r="G7916" s="52"/>
    </row>
    <row r="7917" spans="7:7">
      <c r="G7917" s="52"/>
    </row>
    <row r="7918" spans="7:7">
      <c r="G7918" s="52"/>
    </row>
    <row r="7919" spans="7:7">
      <c r="G7919" s="52"/>
    </row>
    <row r="7920" spans="7:7">
      <c r="G7920" s="52"/>
    </row>
    <row r="7921" spans="7:7">
      <c r="G7921" s="52"/>
    </row>
    <row r="7922" spans="7:7">
      <c r="G7922" s="52"/>
    </row>
    <row r="7923" spans="7:7">
      <c r="G7923" s="52"/>
    </row>
    <row r="7924" spans="7:7">
      <c r="G7924" s="52"/>
    </row>
    <row r="7925" spans="7:7">
      <c r="G7925" s="52"/>
    </row>
    <row r="7926" spans="7:7">
      <c r="G7926" s="52"/>
    </row>
    <row r="7927" spans="7:7">
      <c r="G7927" s="52"/>
    </row>
    <row r="7928" spans="7:7">
      <c r="G7928" s="52"/>
    </row>
    <row r="7929" spans="7:7">
      <c r="G7929" s="52"/>
    </row>
    <row r="7930" spans="7:7">
      <c r="G7930" s="52"/>
    </row>
    <row r="7931" spans="7:7">
      <c r="G7931" s="52"/>
    </row>
    <row r="7932" spans="7:7">
      <c r="G7932" s="52"/>
    </row>
    <row r="7933" spans="7:7">
      <c r="G7933" s="52"/>
    </row>
    <row r="7934" spans="7:7">
      <c r="G7934" s="52"/>
    </row>
    <row r="7935" spans="7:7">
      <c r="G7935" s="52"/>
    </row>
    <row r="7936" spans="7:7">
      <c r="G7936" s="52"/>
    </row>
    <row r="7937" spans="7:7">
      <c r="G7937" s="52"/>
    </row>
    <row r="7938" spans="7:7">
      <c r="G7938" s="52"/>
    </row>
    <row r="7939" spans="7:7">
      <c r="G7939" s="52"/>
    </row>
    <row r="7940" spans="7:7">
      <c r="G7940" s="52"/>
    </row>
    <row r="7941" spans="7:7">
      <c r="G7941" s="52"/>
    </row>
    <row r="7942" spans="7:7">
      <c r="G7942" s="52"/>
    </row>
    <row r="7943" spans="7:7">
      <c r="G7943" s="52"/>
    </row>
    <row r="7944" spans="7:7">
      <c r="G7944" s="52"/>
    </row>
    <row r="7945" spans="7:7">
      <c r="G7945" s="52"/>
    </row>
    <row r="7946" spans="7:7">
      <c r="G7946" s="52"/>
    </row>
    <row r="7947" spans="7:7">
      <c r="G7947" s="52"/>
    </row>
    <row r="7948" spans="7:7">
      <c r="G7948" s="52"/>
    </row>
    <row r="7949" spans="7:7">
      <c r="G7949" s="52"/>
    </row>
    <row r="7950" spans="7:7">
      <c r="G7950" s="52"/>
    </row>
    <row r="7951" spans="7:7">
      <c r="G7951" s="52"/>
    </row>
    <row r="7952" spans="7:7">
      <c r="G7952" s="52"/>
    </row>
    <row r="7953" spans="7:7">
      <c r="G7953" s="52"/>
    </row>
    <row r="7954" spans="7:7">
      <c r="G7954" s="52"/>
    </row>
    <row r="7955" spans="7:7">
      <c r="G7955" s="52"/>
    </row>
    <row r="7956" spans="7:7">
      <c r="G7956" s="52"/>
    </row>
    <row r="7957" spans="7:7">
      <c r="G7957" s="52"/>
    </row>
    <row r="7958" spans="7:7">
      <c r="G7958" s="52"/>
    </row>
    <row r="7959" spans="7:7">
      <c r="G7959" s="52"/>
    </row>
    <row r="7960" spans="7:7">
      <c r="G7960" s="52"/>
    </row>
    <row r="7961" spans="7:7">
      <c r="G7961" s="52"/>
    </row>
    <row r="7962" spans="7:7">
      <c r="G7962" s="52"/>
    </row>
    <row r="7963" spans="7:7">
      <c r="G7963" s="52"/>
    </row>
    <row r="7964" spans="7:7">
      <c r="G7964" s="52"/>
    </row>
    <row r="7965" spans="7:7">
      <c r="G7965" s="52"/>
    </row>
    <row r="7966" spans="7:7">
      <c r="G7966" s="52"/>
    </row>
    <row r="7967" spans="7:7">
      <c r="G7967" s="52"/>
    </row>
    <row r="7968" spans="7:7">
      <c r="G7968" s="52"/>
    </row>
    <row r="7969" spans="7:7">
      <c r="G7969" s="52"/>
    </row>
    <row r="7970" spans="7:7">
      <c r="G7970" s="52"/>
    </row>
    <row r="7971" spans="7:7">
      <c r="G7971" s="52"/>
    </row>
    <row r="7972" spans="7:7">
      <c r="G7972" s="52"/>
    </row>
    <row r="7973" spans="7:7">
      <c r="G7973" s="52"/>
    </row>
    <row r="7974" spans="7:7">
      <c r="G7974" s="52"/>
    </row>
    <row r="7975" spans="7:7">
      <c r="G7975" s="52"/>
    </row>
    <row r="7976" spans="7:7">
      <c r="G7976" s="52"/>
    </row>
    <row r="7977" spans="7:7">
      <c r="G7977" s="52"/>
    </row>
    <row r="7978" spans="7:7">
      <c r="G7978" s="52"/>
    </row>
    <row r="7979" spans="7:7">
      <c r="G7979" s="52"/>
    </row>
    <row r="7980" spans="7:7">
      <c r="G7980" s="52"/>
    </row>
    <row r="7981" spans="7:7">
      <c r="G7981" s="52"/>
    </row>
    <row r="7982" spans="7:7">
      <c r="G7982" s="52"/>
    </row>
    <row r="7983" spans="7:7">
      <c r="G7983" s="52"/>
    </row>
    <row r="7984" spans="7:7">
      <c r="G7984" s="52"/>
    </row>
    <row r="7985" spans="7:7">
      <c r="G7985" s="52"/>
    </row>
    <row r="7986" spans="7:7">
      <c r="G7986" s="52"/>
    </row>
    <row r="7987" spans="7:7">
      <c r="G7987" s="52"/>
    </row>
    <row r="7988" spans="7:7">
      <c r="G7988" s="52"/>
    </row>
    <row r="7989" spans="7:7">
      <c r="G7989" s="52"/>
    </row>
    <row r="7990" spans="7:7">
      <c r="G7990" s="52"/>
    </row>
    <row r="7991" spans="7:7">
      <c r="G7991" s="52"/>
    </row>
    <row r="7992" spans="7:7">
      <c r="G7992" s="52"/>
    </row>
    <row r="7993" spans="7:7">
      <c r="G7993" s="52"/>
    </row>
    <row r="7994" spans="7:7">
      <c r="G7994" s="52"/>
    </row>
    <row r="7995" spans="7:7">
      <c r="G7995" s="52"/>
    </row>
    <row r="7996" spans="7:7">
      <c r="G7996" s="52"/>
    </row>
    <row r="7997" spans="7:7">
      <c r="G7997" s="52"/>
    </row>
    <row r="7998" spans="7:7">
      <c r="G7998" s="52"/>
    </row>
    <row r="7999" spans="7:7">
      <c r="G7999" s="52"/>
    </row>
    <row r="8000" spans="7:7">
      <c r="G8000" s="52"/>
    </row>
    <row r="8001" spans="7:7">
      <c r="G8001" s="52"/>
    </row>
    <row r="8002" spans="7:7">
      <c r="G8002" s="52"/>
    </row>
    <row r="8003" spans="7:7">
      <c r="G8003" s="52"/>
    </row>
    <row r="8004" spans="7:7">
      <c r="G8004" s="52"/>
    </row>
    <row r="8005" spans="7:7">
      <c r="G8005" s="52"/>
    </row>
    <row r="8006" spans="7:7">
      <c r="G8006" s="52"/>
    </row>
    <row r="8007" spans="7:7">
      <c r="G8007" s="52"/>
    </row>
    <row r="8008" spans="7:7">
      <c r="G8008" s="52"/>
    </row>
    <row r="8009" spans="7:7">
      <c r="G8009" s="52"/>
    </row>
    <row r="8010" spans="7:7">
      <c r="G8010" s="52"/>
    </row>
    <row r="8011" spans="7:7">
      <c r="G8011" s="52"/>
    </row>
    <row r="8012" spans="7:7">
      <c r="G8012" s="52"/>
    </row>
    <row r="8013" spans="7:7">
      <c r="G8013" s="52"/>
    </row>
    <row r="8014" spans="7:7">
      <c r="G8014" s="52"/>
    </row>
    <row r="8015" spans="7:7">
      <c r="G8015" s="52"/>
    </row>
    <row r="8016" spans="7:7">
      <c r="G8016" s="52"/>
    </row>
    <row r="8017" spans="7:7">
      <c r="G8017" s="52"/>
    </row>
    <row r="8018" spans="7:7">
      <c r="G8018" s="52"/>
    </row>
    <row r="8019" spans="7:7">
      <c r="G8019" s="52"/>
    </row>
    <row r="8020" spans="7:7">
      <c r="G8020" s="52"/>
    </row>
    <row r="8021" spans="7:7">
      <c r="G8021" s="52"/>
    </row>
    <row r="8022" spans="7:7">
      <c r="G8022" s="52"/>
    </row>
    <row r="8023" spans="7:7">
      <c r="G8023" s="52"/>
    </row>
    <row r="8024" spans="7:7">
      <c r="G8024" s="52"/>
    </row>
    <row r="8025" spans="7:7">
      <c r="G8025" s="52"/>
    </row>
    <row r="8026" spans="7:7">
      <c r="G8026" s="52"/>
    </row>
    <row r="8027" spans="7:7">
      <c r="G8027" s="52"/>
    </row>
    <row r="8028" spans="7:7">
      <c r="G8028" s="52"/>
    </row>
    <row r="8029" spans="7:7">
      <c r="G8029" s="52"/>
    </row>
    <row r="8030" spans="7:7">
      <c r="G8030" s="52"/>
    </row>
    <row r="8031" spans="7:7">
      <c r="G8031" s="52"/>
    </row>
    <row r="8032" spans="7:7">
      <c r="G8032" s="52"/>
    </row>
    <row r="8033" spans="7:7">
      <c r="G8033" s="52"/>
    </row>
    <row r="8034" spans="7:7">
      <c r="G8034" s="52"/>
    </row>
    <row r="8035" spans="7:7">
      <c r="G8035" s="52"/>
    </row>
    <row r="8036" spans="7:7">
      <c r="G8036" s="52"/>
    </row>
    <row r="8037" spans="7:7">
      <c r="G8037" s="52"/>
    </row>
    <row r="8038" spans="7:7">
      <c r="G8038" s="52"/>
    </row>
    <row r="8039" spans="7:7">
      <c r="G8039" s="52"/>
    </row>
    <row r="8040" spans="7:7">
      <c r="G8040" s="52"/>
    </row>
    <row r="8041" spans="7:7">
      <c r="G8041" s="52"/>
    </row>
    <row r="8042" spans="7:7">
      <c r="G8042" s="52"/>
    </row>
    <row r="8043" spans="7:7">
      <c r="G8043" s="52"/>
    </row>
    <row r="8044" spans="7:7">
      <c r="G8044" s="52"/>
    </row>
    <row r="8045" spans="7:7">
      <c r="G8045" s="52"/>
    </row>
    <row r="8046" spans="7:7">
      <c r="G8046" s="52"/>
    </row>
    <row r="8047" spans="7:7">
      <c r="G8047" s="52"/>
    </row>
    <row r="8048" spans="7:7">
      <c r="G8048" s="52"/>
    </row>
    <row r="8049" spans="7:7">
      <c r="G8049" s="52"/>
    </row>
    <row r="8050" spans="7:7">
      <c r="G8050" s="52"/>
    </row>
    <row r="8051" spans="7:7">
      <c r="G8051" s="52"/>
    </row>
    <row r="8052" spans="7:7">
      <c r="G8052" s="52"/>
    </row>
    <row r="8053" spans="7:7">
      <c r="G8053" s="52"/>
    </row>
    <row r="8054" spans="7:7">
      <c r="G8054" s="52"/>
    </row>
    <row r="8055" spans="7:7">
      <c r="G8055" s="52"/>
    </row>
    <row r="8056" spans="7:7">
      <c r="G8056" s="52"/>
    </row>
    <row r="8057" spans="7:7">
      <c r="G8057" s="52"/>
    </row>
    <row r="8058" spans="7:7">
      <c r="G8058" s="52"/>
    </row>
    <row r="8059" spans="7:7">
      <c r="G8059" s="52"/>
    </row>
    <row r="8060" spans="7:7">
      <c r="G8060" s="52"/>
    </row>
    <row r="8061" spans="7:7">
      <c r="G8061" s="52"/>
    </row>
    <row r="8062" spans="7:7">
      <c r="G8062" s="52"/>
    </row>
    <row r="8063" spans="7:7">
      <c r="G8063" s="52"/>
    </row>
    <row r="8064" spans="7:7">
      <c r="G8064" s="52"/>
    </row>
    <row r="8065" spans="7:7">
      <c r="G8065" s="52"/>
    </row>
    <row r="8066" spans="7:7">
      <c r="G8066" s="52"/>
    </row>
    <row r="8067" spans="7:7">
      <c r="G8067" s="52"/>
    </row>
    <row r="8068" spans="7:7">
      <c r="G8068" s="52"/>
    </row>
    <row r="8069" spans="7:7">
      <c r="G8069" s="52"/>
    </row>
    <row r="8070" spans="7:7">
      <c r="G8070" s="52"/>
    </row>
    <row r="8071" spans="7:7">
      <c r="G8071" s="52"/>
    </row>
    <row r="8072" spans="7:7">
      <c r="G8072" s="52"/>
    </row>
    <row r="8073" spans="7:7">
      <c r="G8073" s="52"/>
    </row>
    <row r="8074" spans="7:7">
      <c r="G8074" s="52"/>
    </row>
    <row r="8075" spans="7:7">
      <c r="G8075" s="52"/>
    </row>
    <row r="8076" spans="7:7">
      <c r="G8076" s="52"/>
    </row>
    <row r="8077" spans="7:7">
      <c r="G8077" s="52"/>
    </row>
    <row r="8078" spans="7:7">
      <c r="G8078" s="52"/>
    </row>
    <row r="8079" spans="7:7">
      <c r="G8079" s="52"/>
    </row>
    <row r="8080" spans="7:7">
      <c r="G8080" s="52"/>
    </row>
    <row r="8081" spans="7:7">
      <c r="G8081" s="52"/>
    </row>
    <row r="8082" spans="7:7">
      <c r="G8082" s="52"/>
    </row>
    <row r="8083" spans="7:7">
      <c r="G8083" s="52"/>
    </row>
    <row r="8084" spans="7:7">
      <c r="G8084" s="52"/>
    </row>
    <row r="8085" spans="7:7">
      <c r="G8085" s="52"/>
    </row>
    <row r="8086" spans="7:7">
      <c r="G8086" s="52"/>
    </row>
    <row r="8087" spans="7:7">
      <c r="G8087" s="52"/>
    </row>
    <row r="8088" spans="7:7">
      <c r="G8088" s="52"/>
    </row>
    <row r="8089" spans="7:7">
      <c r="G8089" s="52"/>
    </row>
    <row r="8090" spans="7:7">
      <c r="G8090" s="52"/>
    </row>
    <row r="8091" spans="7:7">
      <c r="G8091" s="52"/>
    </row>
    <row r="8092" spans="7:7">
      <c r="G8092" s="52"/>
    </row>
    <row r="8093" spans="7:7">
      <c r="G8093" s="52"/>
    </row>
    <row r="8094" spans="7:7">
      <c r="G8094" s="52"/>
    </row>
    <row r="8095" spans="7:7">
      <c r="G8095" s="52"/>
    </row>
    <row r="8096" spans="7:7">
      <c r="G8096" s="52"/>
    </row>
    <row r="8097" spans="7:7">
      <c r="G8097" s="52"/>
    </row>
    <row r="8098" spans="7:7">
      <c r="G8098" s="52"/>
    </row>
    <row r="8099" spans="7:7">
      <c r="G8099" s="52"/>
    </row>
    <row r="8100" spans="7:7">
      <c r="G8100" s="52"/>
    </row>
    <row r="8101" spans="7:7">
      <c r="G8101" s="52"/>
    </row>
    <row r="8102" spans="7:7">
      <c r="G8102" s="52"/>
    </row>
    <row r="8103" spans="7:7">
      <c r="G8103" s="52"/>
    </row>
    <row r="8104" spans="7:7">
      <c r="G8104" s="52"/>
    </row>
    <row r="8105" spans="7:7">
      <c r="G8105" s="52"/>
    </row>
    <row r="8106" spans="7:7">
      <c r="G8106" s="52"/>
    </row>
    <row r="8107" spans="7:7">
      <c r="G8107" s="52"/>
    </row>
    <row r="8108" spans="7:7">
      <c r="G8108" s="52"/>
    </row>
    <row r="8109" spans="7:7">
      <c r="G8109" s="52"/>
    </row>
    <row r="8110" spans="7:7">
      <c r="G8110" s="52"/>
    </row>
    <row r="8111" spans="7:7">
      <c r="G8111" s="52"/>
    </row>
    <row r="8112" spans="7:7">
      <c r="G8112" s="52"/>
    </row>
    <row r="8113" spans="7:7">
      <c r="G8113" s="52"/>
    </row>
    <row r="8114" spans="7:7">
      <c r="G8114" s="52"/>
    </row>
    <row r="8115" spans="7:7">
      <c r="G8115" s="52"/>
    </row>
    <row r="8116" spans="7:7">
      <c r="G8116" s="52"/>
    </row>
    <row r="8117" spans="7:7">
      <c r="G8117" s="52"/>
    </row>
    <row r="8118" spans="7:7">
      <c r="G8118" s="52"/>
    </row>
    <row r="8119" spans="7:7">
      <c r="G8119" s="52"/>
    </row>
    <row r="8120" spans="7:7">
      <c r="G8120" s="52"/>
    </row>
    <row r="8121" spans="7:7">
      <c r="G8121" s="52"/>
    </row>
    <row r="8122" spans="7:7">
      <c r="G8122" s="52"/>
    </row>
    <row r="8123" spans="7:7">
      <c r="G8123" s="52"/>
    </row>
    <row r="8124" spans="7:7">
      <c r="G8124" s="52"/>
    </row>
    <row r="8125" spans="7:7">
      <c r="G8125" s="52"/>
    </row>
    <row r="8126" spans="7:7">
      <c r="G8126" s="52"/>
    </row>
    <row r="8127" spans="7:7">
      <c r="G8127" s="52"/>
    </row>
    <row r="8128" spans="7:7">
      <c r="G8128" s="52"/>
    </row>
    <row r="8129" spans="7:7">
      <c r="G8129" s="52"/>
    </row>
    <row r="8130" spans="7:7">
      <c r="G8130" s="52"/>
    </row>
    <row r="8131" spans="7:7">
      <c r="G8131" s="52"/>
    </row>
    <row r="8132" spans="7:7">
      <c r="G8132" s="52"/>
    </row>
    <row r="8133" spans="7:7">
      <c r="G8133" s="52"/>
    </row>
    <row r="8134" spans="7:7">
      <c r="G8134" s="52"/>
    </row>
    <row r="8135" spans="7:7">
      <c r="G8135" s="52"/>
    </row>
    <row r="8136" spans="7:7">
      <c r="G8136" s="52"/>
    </row>
    <row r="8137" spans="7:7">
      <c r="G8137" s="52"/>
    </row>
    <row r="8138" spans="7:7">
      <c r="G8138" s="52"/>
    </row>
    <row r="8139" spans="7:7">
      <c r="G8139" s="52"/>
    </row>
    <row r="8140" spans="7:7">
      <c r="G8140" s="52"/>
    </row>
    <row r="8141" spans="7:7">
      <c r="G8141" s="52"/>
    </row>
    <row r="8142" spans="7:7">
      <c r="G8142" s="52"/>
    </row>
    <row r="8143" spans="7:7">
      <c r="G8143" s="52"/>
    </row>
    <row r="8144" spans="7:7">
      <c r="G8144" s="52"/>
    </row>
    <row r="8145" spans="7:7">
      <c r="G8145" s="52"/>
    </row>
    <row r="8146" spans="7:7">
      <c r="G8146" s="52"/>
    </row>
    <row r="8147" spans="7:7">
      <c r="G8147" s="52"/>
    </row>
    <row r="8148" spans="7:7">
      <c r="G8148" s="52"/>
    </row>
    <row r="8149" spans="7:7">
      <c r="G8149" s="52"/>
    </row>
    <row r="8150" spans="7:7">
      <c r="G8150" s="52"/>
    </row>
    <row r="8151" spans="7:7">
      <c r="G8151" s="52"/>
    </row>
    <row r="8152" spans="7:7">
      <c r="G8152" s="52"/>
    </row>
    <row r="8153" spans="7:7">
      <c r="G8153" s="52"/>
    </row>
    <row r="8154" spans="7:7">
      <c r="G8154" s="52"/>
    </row>
    <row r="8155" spans="7:7">
      <c r="G8155" s="52"/>
    </row>
    <row r="8156" spans="7:7">
      <c r="G8156" s="52"/>
    </row>
    <row r="8157" spans="7:7">
      <c r="G8157" s="52"/>
    </row>
    <row r="8158" spans="7:7">
      <c r="G8158" s="52"/>
    </row>
    <row r="8159" spans="7:7">
      <c r="G8159" s="52"/>
    </row>
    <row r="8160" spans="7:7">
      <c r="G8160" s="52"/>
    </row>
    <row r="8161" spans="7:7">
      <c r="G8161" s="52"/>
    </row>
    <row r="8162" spans="7:7">
      <c r="G8162" s="52"/>
    </row>
    <row r="8163" spans="7:7">
      <c r="G8163" s="52"/>
    </row>
    <row r="8164" spans="7:7">
      <c r="G8164" s="52"/>
    </row>
    <row r="8165" spans="7:7">
      <c r="G8165" s="52"/>
    </row>
    <row r="8166" spans="7:7">
      <c r="G8166" s="52"/>
    </row>
    <row r="8167" spans="7:7">
      <c r="G8167" s="52"/>
    </row>
    <row r="8168" spans="7:7">
      <c r="G8168" s="52"/>
    </row>
    <row r="8169" spans="7:7">
      <c r="G8169" s="52"/>
    </row>
    <row r="8170" spans="7:7">
      <c r="G8170" s="52"/>
    </row>
    <row r="8171" spans="7:7">
      <c r="G8171" s="52"/>
    </row>
    <row r="8172" spans="7:7">
      <c r="G8172" s="52"/>
    </row>
    <row r="8173" spans="7:7">
      <c r="G8173" s="52"/>
    </row>
    <row r="8174" spans="7:7">
      <c r="G8174" s="52"/>
    </row>
    <row r="8175" spans="7:7">
      <c r="G8175" s="52"/>
    </row>
    <row r="8176" spans="7:7">
      <c r="G8176" s="52"/>
    </row>
    <row r="8177" spans="7:7">
      <c r="G8177" s="52"/>
    </row>
    <row r="8178" spans="7:7">
      <c r="G8178" s="52"/>
    </row>
    <row r="8179" spans="7:7">
      <c r="G8179" s="52"/>
    </row>
    <row r="8180" spans="7:7">
      <c r="G8180" s="52"/>
    </row>
    <row r="8181" spans="7:7">
      <c r="G8181" s="52"/>
    </row>
    <row r="8182" spans="7:7">
      <c r="G8182" s="52"/>
    </row>
    <row r="8183" spans="7:7">
      <c r="G8183" s="52"/>
    </row>
    <row r="8184" spans="7:7">
      <c r="G8184" s="52"/>
    </row>
    <row r="8185" spans="7:7">
      <c r="G8185" s="52"/>
    </row>
    <row r="8186" spans="7:7">
      <c r="G8186" s="52"/>
    </row>
    <row r="8187" spans="7:7">
      <c r="G8187" s="52"/>
    </row>
    <row r="8188" spans="7:7">
      <c r="G8188" s="52"/>
    </row>
    <row r="8189" spans="7:7">
      <c r="G8189" s="52"/>
    </row>
    <row r="8190" spans="7:7">
      <c r="G8190" s="52"/>
    </row>
    <row r="8191" spans="7:7">
      <c r="G8191" s="52"/>
    </row>
    <row r="8192" spans="7:7">
      <c r="G8192" s="52"/>
    </row>
    <row r="8193" spans="7:7">
      <c r="G8193" s="52"/>
    </row>
    <row r="8194" spans="7:7">
      <c r="G8194" s="52"/>
    </row>
    <row r="8195" spans="7:7">
      <c r="G8195" s="52"/>
    </row>
    <row r="8196" spans="7:7">
      <c r="G8196" s="52"/>
    </row>
    <row r="8197" spans="7:7">
      <c r="G8197" s="52"/>
    </row>
    <row r="8198" spans="7:7">
      <c r="G8198" s="52"/>
    </row>
    <row r="8199" spans="7:7">
      <c r="G8199" s="52"/>
    </row>
    <row r="8200" spans="7:7">
      <c r="G8200" s="52"/>
    </row>
    <row r="8201" spans="7:7">
      <c r="G8201" s="52"/>
    </row>
    <row r="8202" spans="7:7">
      <c r="G8202" s="52"/>
    </row>
    <row r="8203" spans="7:7">
      <c r="G8203" s="52"/>
    </row>
    <row r="8204" spans="7:7">
      <c r="G8204" s="52"/>
    </row>
    <row r="8205" spans="7:7">
      <c r="G8205" s="52"/>
    </row>
    <row r="8206" spans="7:7">
      <c r="G8206" s="52"/>
    </row>
    <row r="8207" spans="7:7">
      <c r="G8207" s="52"/>
    </row>
    <row r="8208" spans="7:7">
      <c r="G8208" s="52"/>
    </row>
    <row r="8209" spans="7:7">
      <c r="G8209" s="52"/>
    </row>
    <row r="8210" spans="7:7">
      <c r="G8210" s="52"/>
    </row>
    <row r="8211" spans="7:7">
      <c r="G8211" s="52"/>
    </row>
    <row r="8212" spans="7:7">
      <c r="G8212" s="52"/>
    </row>
    <row r="8213" spans="7:7">
      <c r="G8213" s="52"/>
    </row>
    <row r="8214" spans="7:7">
      <c r="G8214" s="52"/>
    </row>
    <row r="8215" spans="7:7">
      <c r="G8215" s="52"/>
    </row>
    <row r="8216" spans="7:7">
      <c r="G8216" s="52"/>
    </row>
    <row r="8217" spans="7:7">
      <c r="G8217" s="52"/>
    </row>
    <row r="8218" spans="7:7">
      <c r="G8218" s="52"/>
    </row>
    <row r="8219" spans="7:7">
      <c r="G8219" s="52"/>
    </row>
    <row r="8220" spans="7:7">
      <c r="G8220" s="52"/>
    </row>
    <row r="8221" spans="7:7">
      <c r="G8221" s="52"/>
    </row>
    <row r="8222" spans="7:7">
      <c r="G8222" s="52"/>
    </row>
    <row r="8223" spans="7:7">
      <c r="G8223" s="52"/>
    </row>
    <row r="8224" spans="7:7">
      <c r="G8224" s="52"/>
    </row>
    <row r="8225" spans="7:7">
      <c r="G8225" s="52"/>
    </row>
    <row r="8226" spans="7:7">
      <c r="G8226" s="52"/>
    </row>
    <row r="8227" spans="7:7">
      <c r="G8227" s="52"/>
    </row>
    <row r="8228" spans="7:7">
      <c r="G8228" s="52"/>
    </row>
    <row r="8229" spans="7:7">
      <c r="G8229" s="52"/>
    </row>
    <row r="8230" spans="7:7">
      <c r="G8230" s="52"/>
    </row>
    <row r="8231" spans="7:7">
      <c r="G8231" s="52"/>
    </row>
    <row r="8232" spans="7:7">
      <c r="G8232" s="52"/>
    </row>
    <row r="8233" spans="7:7">
      <c r="G8233" s="52"/>
    </row>
    <row r="8234" spans="7:7">
      <c r="G8234" s="52"/>
    </row>
    <row r="8235" spans="7:7">
      <c r="G8235" s="52"/>
    </row>
    <row r="8236" spans="7:7">
      <c r="G8236" s="52"/>
    </row>
    <row r="8237" spans="7:7">
      <c r="G8237" s="52"/>
    </row>
    <row r="8238" spans="7:7">
      <c r="G8238" s="52"/>
    </row>
    <row r="8239" spans="7:7">
      <c r="G8239" s="52"/>
    </row>
    <row r="8240" spans="7:7">
      <c r="G8240" s="52"/>
    </row>
    <row r="8241" spans="7:7">
      <c r="G8241" s="52"/>
    </row>
    <row r="8242" spans="7:7">
      <c r="G8242" s="52"/>
    </row>
    <row r="8243" spans="7:7">
      <c r="G8243" s="52"/>
    </row>
    <row r="8244" spans="7:7">
      <c r="G8244" s="52"/>
    </row>
    <row r="8245" spans="7:7">
      <c r="G8245" s="52"/>
    </row>
    <row r="8246" spans="7:7">
      <c r="G8246" s="52"/>
    </row>
    <row r="8247" spans="7:7">
      <c r="G8247" s="52"/>
    </row>
    <row r="8248" spans="7:7">
      <c r="G8248" s="52"/>
    </row>
    <row r="8249" spans="7:7">
      <c r="G8249" s="52"/>
    </row>
    <row r="8250" spans="7:7">
      <c r="G8250" s="52"/>
    </row>
    <row r="8251" spans="7:7">
      <c r="G8251" s="52"/>
    </row>
    <row r="8252" spans="7:7">
      <c r="G8252" s="52"/>
    </row>
    <row r="8253" spans="7:7">
      <c r="G8253" s="52"/>
    </row>
    <row r="8254" spans="7:7">
      <c r="G8254" s="52"/>
    </row>
    <row r="8255" spans="7:7">
      <c r="G8255" s="52"/>
    </row>
    <row r="8256" spans="7:7">
      <c r="G8256" s="52"/>
    </row>
    <row r="8257" spans="7:7">
      <c r="G8257" s="52"/>
    </row>
    <row r="8258" spans="7:7">
      <c r="G8258" s="52"/>
    </row>
    <row r="8259" spans="7:7">
      <c r="G8259" s="52"/>
    </row>
    <row r="8260" spans="7:7">
      <c r="G8260" s="52"/>
    </row>
    <row r="8261" spans="7:7">
      <c r="G8261" s="52"/>
    </row>
    <row r="8262" spans="7:7">
      <c r="G8262" s="52"/>
    </row>
    <row r="8263" spans="7:7">
      <c r="G8263" s="52"/>
    </row>
    <row r="8264" spans="7:7">
      <c r="G8264" s="52"/>
    </row>
    <row r="8265" spans="7:7">
      <c r="G8265" s="52"/>
    </row>
    <row r="8266" spans="7:7">
      <c r="G8266" s="52"/>
    </row>
    <row r="8267" spans="7:7">
      <c r="G8267" s="52"/>
    </row>
    <row r="8268" spans="7:7">
      <c r="G8268" s="52"/>
    </row>
    <row r="8269" spans="7:7">
      <c r="G8269" s="52"/>
    </row>
    <row r="8270" spans="7:7">
      <c r="G8270" s="52"/>
    </row>
    <row r="8271" spans="7:7">
      <c r="G8271" s="52"/>
    </row>
    <row r="8272" spans="7:7">
      <c r="G8272" s="52"/>
    </row>
    <row r="8273" spans="7:7">
      <c r="G8273" s="52"/>
    </row>
    <row r="8274" spans="7:7">
      <c r="G8274" s="52"/>
    </row>
    <row r="8275" spans="7:7">
      <c r="G8275" s="52"/>
    </row>
    <row r="8276" spans="7:7">
      <c r="G8276" s="52"/>
    </row>
    <row r="8277" spans="7:7">
      <c r="G8277" s="52"/>
    </row>
    <row r="8278" spans="7:7">
      <c r="G8278" s="52"/>
    </row>
    <row r="8279" spans="7:7">
      <c r="G8279" s="52"/>
    </row>
    <row r="8280" spans="7:7">
      <c r="G8280" s="52"/>
    </row>
    <row r="8281" spans="7:7">
      <c r="G8281" s="52"/>
    </row>
    <row r="8282" spans="7:7">
      <c r="G8282" s="52"/>
    </row>
    <row r="8283" spans="7:7">
      <c r="G8283" s="52"/>
    </row>
    <row r="8284" spans="7:7">
      <c r="G8284" s="52"/>
    </row>
    <row r="8285" spans="7:7">
      <c r="G8285" s="52"/>
    </row>
    <row r="8286" spans="7:7">
      <c r="G8286" s="52"/>
    </row>
    <row r="8287" spans="7:7">
      <c r="G8287" s="52"/>
    </row>
    <row r="8288" spans="7:7">
      <c r="G8288" s="52"/>
    </row>
    <row r="8289" spans="7:7">
      <c r="G8289" s="52"/>
    </row>
    <row r="8290" spans="7:7">
      <c r="G8290" s="52"/>
    </row>
    <row r="8291" spans="7:7">
      <c r="G8291" s="52"/>
    </row>
    <row r="8292" spans="7:7">
      <c r="G8292" s="52"/>
    </row>
    <row r="8293" spans="7:7">
      <c r="G8293" s="52"/>
    </row>
    <row r="8294" spans="7:7">
      <c r="G8294" s="52"/>
    </row>
    <row r="8295" spans="7:7">
      <c r="G8295" s="52"/>
    </row>
    <row r="8296" spans="7:7">
      <c r="G8296" s="52"/>
    </row>
    <row r="8297" spans="7:7">
      <c r="G8297" s="52"/>
    </row>
    <row r="8298" spans="7:7">
      <c r="G8298" s="52"/>
    </row>
    <row r="8299" spans="7:7">
      <c r="G8299" s="52"/>
    </row>
    <row r="8300" spans="7:7">
      <c r="G8300" s="52"/>
    </row>
    <row r="8301" spans="7:7">
      <c r="G8301" s="52"/>
    </row>
    <row r="8302" spans="7:7">
      <c r="G8302" s="52"/>
    </row>
    <row r="8303" spans="7:7">
      <c r="G8303" s="52"/>
    </row>
    <row r="8304" spans="7:7">
      <c r="G8304" s="52"/>
    </row>
    <row r="8305" spans="7:7">
      <c r="G8305" s="52"/>
    </row>
    <row r="8306" spans="7:7">
      <c r="G8306" s="52"/>
    </row>
    <row r="8307" spans="7:7">
      <c r="G8307" s="52"/>
    </row>
    <row r="8308" spans="7:7">
      <c r="G8308" s="52"/>
    </row>
    <row r="8309" spans="7:7">
      <c r="G8309" s="52"/>
    </row>
    <row r="8310" spans="7:7">
      <c r="G8310" s="52"/>
    </row>
    <row r="8311" spans="7:7">
      <c r="G8311" s="52"/>
    </row>
    <row r="8312" spans="7:7">
      <c r="G8312" s="52"/>
    </row>
    <row r="8313" spans="7:7">
      <c r="G8313" s="52"/>
    </row>
    <row r="8314" spans="7:7">
      <c r="G8314" s="52"/>
    </row>
    <row r="8315" spans="7:7">
      <c r="G8315" s="52"/>
    </row>
    <row r="8316" spans="7:7">
      <c r="G8316" s="52"/>
    </row>
    <row r="8317" spans="7:7">
      <c r="G8317" s="52"/>
    </row>
    <row r="8318" spans="7:7">
      <c r="G8318" s="52"/>
    </row>
    <row r="8319" spans="7:7">
      <c r="G8319" s="52"/>
    </row>
    <row r="8320" spans="7:7">
      <c r="G8320" s="52"/>
    </row>
    <row r="8321" spans="7:7">
      <c r="G8321" s="52"/>
    </row>
    <row r="8322" spans="7:7">
      <c r="G8322" s="52"/>
    </row>
    <row r="8323" spans="7:7">
      <c r="G8323" s="52"/>
    </row>
    <row r="8324" spans="7:7">
      <c r="G8324" s="52"/>
    </row>
    <row r="8325" spans="7:7">
      <c r="G8325" s="52"/>
    </row>
    <row r="8326" spans="7:7">
      <c r="G8326" s="52"/>
    </row>
    <row r="8327" spans="7:7">
      <c r="G8327" s="52"/>
    </row>
    <row r="8328" spans="7:7">
      <c r="G8328" s="52"/>
    </row>
    <row r="8329" spans="7:7">
      <c r="G8329" s="52"/>
    </row>
    <row r="8330" spans="7:7">
      <c r="G8330" s="52"/>
    </row>
    <row r="8331" spans="7:7">
      <c r="G8331" s="52"/>
    </row>
    <row r="8332" spans="7:7">
      <c r="G8332" s="52"/>
    </row>
    <row r="8333" spans="7:7">
      <c r="G8333" s="52"/>
    </row>
    <row r="8334" spans="7:7">
      <c r="G8334" s="52"/>
    </row>
    <row r="8335" spans="7:7">
      <c r="G8335" s="52"/>
    </row>
    <row r="8336" spans="7:7">
      <c r="G8336" s="52"/>
    </row>
    <row r="8337" spans="7:7">
      <c r="G8337" s="52"/>
    </row>
    <row r="8338" spans="7:7">
      <c r="G8338" s="52"/>
    </row>
    <row r="8339" spans="7:7">
      <c r="G8339" s="52"/>
    </row>
    <row r="8340" spans="7:7">
      <c r="G8340" s="52"/>
    </row>
    <row r="8341" spans="7:7">
      <c r="G8341" s="52"/>
    </row>
    <row r="8342" spans="7:7">
      <c r="G8342" s="52"/>
    </row>
    <row r="8343" spans="7:7">
      <c r="G8343" s="52"/>
    </row>
    <row r="8344" spans="7:7">
      <c r="G8344" s="52"/>
    </row>
    <row r="8345" spans="7:7">
      <c r="G8345" s="52"/>
    </row>
    <row r="8346" spans="7:7">
      <c r="G8346" s="52"/>
    </row>
    <row r="8347" spans="7:7">
      <c r="G8347" s="52"/>
    </row>
    <row r="8348" spans="7:7">
      <c r="G8348" s="52"/>
    </row>
    <row r="8349" spans="7:7">
      <c r="G8349" s="52"/>
    </row>
    <row r="8350" spans="7:7">
      <c r="G8350" s="52"/>
    </row>
    <row r="8351" spans="7:7">
      <c r="G8351" s="52"/>
    </row>
    <row r="8352" spans="7:7">
      <c r="G8352" s="52"/>
    </row>
    <row r="8353" spans="7:7">
      <c r="G8353" s="52"/>
    </row>
    <row r="8354" spans="7:7">
      <c r="G8354" s="52"/>
    </row>
    <row r="8355" spans="7:7">
      <c r="G8355" s="52"/>
    </row>
    <row r="8356" spans="7:7">
      <c r="G8356" s="52"/>
    </row>
    <row r="8357" spans="7:7">
      <c r="G8357" s="52"/>
    </row>
    <row r="8358" spans="7:7">
      <c r="G8358" s="52"/>
    </row>
    <row r="8359" spans="7:7">
      <c r="G8359" s="52"/>
    </row>
    <row r="8360" spans="7:7">
      <c r="G8360" s="52"/>
    </row>
    <row r="8361" spans="7:7">
      <c r="G8361" s="52"/>
    </row>
    <row r="8362" spans="7:7">
      <c r="G8362" s="52"/>
    </row>
    <row r="8363" spans="7:7">
      <c r="G8363" s="52"/>
    </row>
    <row r="8364" spans="7:7">
      <c r="G8364" s="52"/>
    </row>
    <row r="8365" spans="7:7">
      <c r="G8365" s="52"/>
    </row>
    <row r="8366" spans="7:7">
      <c r="G8366" s="52"/>
    </row>
    <row r="8367" spans="7:7">
      <c r="G8367" s="52"/>
    </row>
    <row r="8368" spans="7:7">
      <c r="G8368" s="52"/>
    </row>
    <row r="8369" spans="7:7">
      <c r="G8369" s="52"/>
    </row>
    <row r="8370" spans="7:7">
      <c r="G8370" s="52"/>
    </row>
    <row r="8371" spans="7:7">
      <c r="G8371" s="52"/>
    </row>
    <row r="8372" spans="7:7">
      <c r="G8372" s="52"/>
    </row>
    <row r="8373" spans="7:7">
      <c r="G8373" s="52"/>
    </row>
    <row r="8374" spans="7:7">
      <c r="G8374" s="52"/>
    </row>
    <row r="8375" spans="7:7">
      <c r="G8375" s="52"/>
    </row>
    <row r="8376" spans="7:7">
      <c r="G8376" s="52"/>
    </row>
    <row r="8377" spans="7:7">
      <c r="G8377" s="52"/>
    </row>
    <row r="8378" spans="7:7">
      <c r="G8378" s="52"/>
    </row>
    <row r="8379" spans="7:7">
      <c r="G8379" s="52"/>
    </row>
    <row r="8380" spans="7:7">
      <c r="G8380" s="52"/>
    </row>
    <row r="8381" spans="7:7">
      <c r="G8381" s="52"/>
    </row>
    <row r="8382" spans="7:7">
      <c r="G8382" s="52"/>
    </row>
    <row r="8383" spans="7:7">
      <c r="G8383" s="52"/>
    </row>
    <row r="8384" spans="7:7">
      <c r="G8384" s="52"/>
    </row>
    <row r="8385" spans="7:7">
      <c r="G8385" s="52"/>
    </row>
    <row r="8386" spans="7:7">
      <c r="G8386" s="52"/>
    </row>
    <row r="8387" spans="7:7">
      <c r="G8387" s="52"/>
    </row>
    <row r="8388" spans="7:7">
      <c r="G8388" s="52"/>
    </row>
    <row r="8389" spans="7:7">
      <c r="G8389" s="52"/>
    </row>
    <row r="8390" spans="7:7">
      <c r="G8390" s="52"/>
    </row>
    <row r="8391" spans="7:7">
      <c r="G8391" s="52"/>
    </row>
    <row r="8392" spans="7:7">
      <c r="G8392" s="52"/>
    </row>
    <row r="8393" spans="7:7">
      <c r="G8393" s="52"/>
    </row>
    <row r="8394" spans="7:7">
      <c r="G8394" s="52"/>
    </row>
    <row r="8395" spans="7:7">
      <c r="G8395" s="52"/>
    </row>
    <row r="8396" spans="7:7">
      <c r="G8396" s="52"/>
    </row>
    <row r="8397" spans="7:7">
      <c r="G8397" s="52"/>
    </row>
    <row r="8398" spans="7:7">
      <c r="G8398" s="52"/>
    </row>
    <row r="8399" spans="7:7">
      <c r="G8399" s="52"/>
    </row>
    <row r="8400" spans="7:7">
      <c r="G8400" s="52"/>
    </row>
    <row r="8401" spans="7:7">
      <c r="G8401" s="52"/>
    </row>
    <row r="8402" spans="7:7">
      <c r="G8402" s="52"/>
    </row>
    <row r="8403" spans="7:7">
      <c r="G8403" s="52"/>
    </row>
    <row r="8404" spans="7:7">
      <c r="G8404" s="52"/>
    </row>
    <row r="8405" spans="7:7">
      <c r="G8405" s="52"/>
    </row>
    <row r="8406" spans="7:7">
      <c r="G8406" s="52"/>
    </row>
    <row r="8407" spans="7:7">
      <c r="G8407" s="52"/>
    </row>
    <row r="8408" spans="7:7">
      <c r="G8408" s="52"/>
    </row>
    <row r="8409" spans="7:7">
      <c r="G8409" s="52"/>
    </row>
    <row r="8410" spans="7:7">
      <c r="G8410" s="52"/>
    </row>
    <row r="8411" spans="7:7">
      <c r="G8411" s="52"/>
    </row>
    <row r="8412" spans="7:7">
      <c r="G8412" s="52"/>
    </row>
    <row r="8413" spans="7:7">
      <c r="G8413" s="52"/>
    </row>
    <row r="8414" spans="7:7">
      <c r="G8414" s="52"/>
    </row>
    <row r="8415" spans="7:7">
      <c r="G8415" s="52"/>
    </row>
    <row r="8416" spans="7:7">
      <c r="G8416" s="52"/>
    </row>
    <row r="8417" spans="7:7">
      <c r="G8417" s="52"/>
    </row>
    <row r="8418" spans="7:7">
      <c r="G8418" s="52"/>
    </row>
    <row r="8419" spans="7:7">
      <c r="G8419" s="52"/>
    </row>
    <row r="8420" spans="7:7">
      <c r="G8420" s="52"/>
    </row>
    <row r="8421" spans="7:7">
      <c r="G8421" s="52"/>
    </row>
    <row r="8422" spans="7:7">
      <c r="G8422" s="52"/>
    </row>
    <row r="8423" spans="7:7">
      <c r="G8423" s="52"/>
    </row>
    <row r="8424" spans="7:7">
      <c r="G8424" s="52"/>
    </row>
    <row r="8425" spans="7:7">
      <c r="G8425" s="52"/>
    </row>
    <row r="8426" spans="7:7">
      <c r="G8426" s="52"/>
    </row>
    <row r="8427" spans="7:7">
      <c r="G8427" s="52"/>
    </row>
    <row r="8428" spans="7:7">
      <c r="G8428" s="52"/>
    </row>
    <row r="8429" spans="7:7">
      <c r="G8429" s="52"/>
    </row>
    <row r="8430" spans="7:7">
      <c r="G8430" s="52"/>
    </row>
    <row r="8431" spans="7:7">
      <c r="G8431" s="52"/>
    </row>
    <row r="8432" spans="7:7">
      <c r="G8432" s="52"/>
    </row>
    <row r="8433" spans="7:7">
      <c r="G8433" s="52"/>
    </row>
    <row r="8434" spans="7:7">
      <c r="G8434" s="52"/>
    </row>
    <row r="8435" spans="7:7">
      <c r="G8435" s="52"/>
    </row>
    <row r="8436" spans="7:7">
      <c r="G8436" s="52"/>
    </row>
    <row r="8437" spans="7:7">
      <c r="G8437" s="52"/>
    </row>
    <row r="8438" spans="7:7">
      <c r="G8438" s="52"/>
    </row>
    <row r="8439" spans="7:7">
      <c r="G8439" s="52"/>
    </row>
    <row r="8440" spans="7:7">
      <c r="G8440" s="52"/>
    </row>
    <row r="8441" spans="7:7">
      <c r="G8441" s="52"/>
    </row>
    <row r="8442" spans="7:7">
      <c r="G8442" s="52"/>
    </row>
    <row r="8443" spans="7:7">
      <c r="G8443" s="52"/>
    </row>
    <row r="8444" spans="7:7">
      <c r="G8444" s="52"/>
    </row>
    <row r="8445" spans="7:7">
      <c r="G8445" s="52"/>
    </row>
    <row r="8446" spans="7:7">
      <c r="G8446" s="52"/>
    </row>
    <row r="8447" spans="7:7">
      <c r="G8447" s="52"/>
    </row>
    <row r="8448" spans="7:7">
      <c r="G8448" s="52"/>
    </row>
    <row r="8449" spans="7:7">
      <c r="G8449" s="52"/>
    </row>
    <row r="8450" spans="7:7">
      <c r="G8450" s="52"/>
    </row>
    <row r="8451" spans="7:7">
      <c r="G8451" s="52"/>
    </row>
    <row r="8452" spans="7:7">
      <c r="G8452" s="52"/>
    </row>
    <row r="8453" spans="7:7">
      <c r="G8453" s="52"/>
    </row>
    <row r="8454" spans="7:7">
      <c r="G8454" s="52"/>
    </row>
    <row r="8455" spans="7:7">
      <c r="G8455" s="52"/>
    </row>
    <row r="8456" spans="7:7">
      <c r="G8456" s="52"/>
    </row>
    <row r="8457" spans="7:7">
      <c r="G8457" s="52"/>
    </row>
    <row r="8458" spans="7:7">
      <c r="G8458" s="52"/>
    </row>
    <row r="8459" spans="7:7">
      <c r="G8459" s="52"/>
    </row>
    <row r="8460" spans="7:7">
      <c r="G8460" s="52"/>
    </row>
    <row r="8461" spans="7:7">
      <c r="G8461" s="52"/>
    </row>
    <row r="8462" spans="7:7">
      <c r="G8462" s="52"/>
    </row>
    <row r="8463" spans="7:7">
      <c r="G8463" s="52"/>
    </row>
    <row r="8464" spans="7:7">
      <c r="G8464" s="52"/>
    </row>
    <row r="8465" spans="7:7">
      <c r="G8465" s="52"/>
    </row>
    <row r="8466" spans="7:7">
      <c r="G8466" s="52"/>
    </row>
    <row r="8467" spans="7:7">
      <c r="G8467" s="52"/>
    </row>
    <row r="8468" spans="7:7">
      <c r="G8468" s="52"/>
    </row>
    <row r="8469" spans="7:7">
      <c r="G8469" s="52"/>
    </row>
    <row r="8470" spans="7:7">
      <c r="G8470" s="52"/>
    </row>
    <row r="8471" spans="7:7">
      <c r="G8471" s="52"/>
    </row>
    <row r="8472" spans="7:7">
      <c r="G8472" s="52"/>
    </row>
    <row r="8473" spans="7:7">
      <c r="G8473" s="52"/>
    </row>
    <row r="8474" spans="7:7">
      <c r="G8474" s="52"/>
    </row>
    <row r="8475" spans="7:7">
      <c r="G8475" s="52"/>
    </row>
    <row r="8476" spans="7:7">
      <c r="G8476" s="52"/>
    </row>
    <row r="8477" spans="7:7">
      <c r="G8477" s="52"/>
    </row>
    <row r="8478" spans="7:7">
      <c r="G8478" s="52"/>
    </row>
    <row r="8479" spans="7:7">
      <c r="G8479" s="52"/>
    </row>
    <row r="8480" spans="7:7">
      <c r="G8480" s="52"/>
    </row>
    <row r="8481" spans="7:7">
      <c r="G8481" s="52"/>
    </row>
    <row r="8482" spans="7:7">
      <c r="G8482" s="52"/>
    </row>
    <row r="8483" spans="7:7">
      <c r="G8483" s="52"/>
    </row>
    <row r="8484" spans="7:7">
      <c r="G8484" s="52"/>
    </row>
    <row r="8485" spans="7:7">
      <c r="G8485" s="52"/>
    </row>
    <row r="8486" spans="7:7">
      <c r="G8486" s="52"/>
    </row>
    <row r="8487" spans="7:7">
      <c r="G8487" s="52"/>
    </row>
    <row r="8488" spans="7:7">
      <c r="G8488" s="52"/>
    </row>
    <row r="8489" spans="7:7">
      <c r="G8489" s="52"/>
    </row>
    <row r="8490" spans="7:7">
      <c r="G8490" s="52"/>
    </row>
    <row r="8491" spans="7:7">
      <c r="G8491" s="52"/>
    </row>
    <row r="8492" spans="7:7">
      <c r="G8492" s="52"/>
    </row>
    <row r="8493" spans="7:7">
      <c r="G8493" s="52"/>
    </row>
    <row r="8494" spans="7:7">
      <c r="G8494" s="52"/>
    </row>
    <row r="8495" spans="7:7">
      <c r="G8495" s="52"/>
    </row>
    <row r="8496" spans="7:7">
      <c r="G8496" s="52"/>
    </row>
    <row r="8497" spans="7:7">
      <c r="G8497" s="52"/>
    </row>
    <row r="8498" spans="7:7">
      <c r="G8498" s="52"/>
    </row>
    <row r="8499" spans="7:7">
      <c r="G8499" s="52"/>
    </row>
    <row r="8500" spans="7:7">
      <c r="G8500" s="52"/>
    </row>
    <row r="8501" spans="7:7">
      <c r="G8501" s="52"/>
    </row>
    <row r="8502" spans="7:7">
      <c r="G8502" s="52"/>
    </row>
    <row r="8503" spans="7:7">
      <c r="G8503" s="52"/>
    </row>
    <row r="8504" spans="7:7">
      <c r="G8504" s="52"/>
    </row>
    <row r="8505" spans="7:7">
      <c r="G8505" s="52"/>
    </row>
    <row r="8506" spans="7:7">
      <c r="G8506" s="52"/>
    </row>
    <row r="8507" spans="7:7">
      <c r="G8507" s="52"/>
    </row>
    <row r="8508" spans="7:7">
      <c r="G8508" s="52"/>
    </row>
    <row r="8509" spans="7:7">
      <c r="G8509" s="52"/>
    </row>
    <row r="8510" spans="7:7">
      <c r="G8510" s="52"/>
    </row>
    <row r="8511" spans="7:7">
      <c r="G8511" s="52"/>
    </row>
    <row r="8512" spans="7:7">
      <c r="G8512" s="52"/>
    </row>
    <row r="8513" spans="7:7">
      <c r="G8513" s="52"/>
    </row>
    <row r="8514" spans="7:7">
      <c r="G8514" s="52"/>
    </row>
    <row r="8515" spans="7:7">
      <c r="G8515" s="52"/>
    </row>
    <row r="8516" spans="7:7">
      <c r="G8516" s="52"/>
    </row>
    <row r="8517" spans="7:7">
      <c r="G8517" s="52"/>
    </row>
    <row r="8518" spans="7:7">
      <c r="G8518" s="52"/>
    </row>
    <row r="8519" spans="7:7">
      <c r="G8519" s="52"/>
    </row>
    <row r="8520" spans="7:7">
      <c r="G8520" s="52"/>
    </row>
    <row r="8521" spans="7:7">
      <c r="G8521" s="52"/>
    </row>
    <row r="8522" spans="7:7">
      <c r="G8522" s="52"/>
    </row>
    <row r="8523" spans="7:7">
      <c r="G8523" s="52"/>
    </row>
    <row r="8524" spans="7:7">
      <c r="G8524" s="52"/>
    </row>
    <row r="8525" spans="7:7">
      <c r="G8525" s="52"/>
    </row>
    <row r="8526" spans="7:7">
      <c r="G8526" s="52"/>
    </row>
    <row r="8527" spans="7:7">
      <c r="G8527" s="52"/>
    </row>
    <row r="8528" spans="7:7">
      <c r="G8528" s="52"/>
    </row>
    <row r="8529" spans="7:7">
      <c r="G8529" s="52"/>
    </row>
    <row r="8530" spans="7:7">
      <c r="G8530" s="52"/>
    </row>
    <row r="8531" spans="7:7">
      <c r="G8531" s="52"/>
    </row>
    <row r="8532" spans="7:7">
      <c r="G8532" s="52"/>
    </row>
    <row r="8533" spans="7:7">
      <c r="G8533" s="52"/>
    </row>
    <row r="8534" spans="7:7">
      <c r="G8534" s="52"/>
    </row>
    <row r="8535" spans="7:7">
      <c r="G8535" s="52"/>
    </row>
    <row r="8536" spans="7:7">
      <c r="G8536" s="52"/>
    </row>
    <row r="8537" spans="7:7">
      <c r="G8537" s="52"/>
    </row>
    <row r="8538" spans="7:7">
      <c r="G8538" s="52"/>
    </row>
    <row r="8539" spans="7:7">
      <c r="G8539" s="52"/>
    </row>
    <row r="8540" spans="7:7">
      <c r="G8540" s="52"/>
    </row>
    <row r="8541" spans="7:7">
      <c r="G8541" s="52"/>
    </row>
    <row r="8542" spans="7:7">
      <c r="G8542" s="52"/>
    </row>
    <row r="8543" spans="7:7">
      <c r="G8543" s="52"/>
    </row>
    <row r="8544" spans="7:7">
      <c r="G8544" s="52"/>
    </row>
    <row r="8545" spans="7:7">
      <c r="G8545" s="52"/>
    </row>
    <row r="8546" spans="7:7">
      <c r="G8546" s="52"/>
    </row>
    <row r="8547" spans="7:7">
      <c r="G8547" s="52"/>
    </row>
    <row r="8548" spans="7:7">
      <c r="G8548" s="52"/>
    </row>
    <row r="8549" spans="7:7">
      <c r="G8549" s="52"/>
    </row>
    <row r="8550" spans="7:7">
      <c r="G8550" s="52"/>
    </row>
    <row r="8551" spans="7:7">
      <c r="G8551" s="52"/>
    </row>
    <row r="8552" spans="7:7">
      <c r="G8552" s="52"/>
    </row>
    <row r="8553" spans="7:7">
      <c r="G8553" s="52"/>
    </row>
    <row r="8554" spans="7:7">
      <c r="G8554" s="52"/>
    </row>
    <row r="8555" spans="7:7">
      <c r="G8555" s="52"/>
    </row>
    <row r="8556" spans="7:7">
      <c r="G8556" s="52"/>
    </row>
    <row r="8557" spans="7:7">
      <c r="G8557" s="52"/>
    </row>
    <row r="8558" spans="7:7">
      <c r="G8558" s="52"/>
    </row>
    <row r="8559" spans="7:7">
      <c r="G8559" s="52"/>
    </row>
    <row r="8560" spans="7:7">
      <c r="G8560" s="52"/>
    </row>
    <row r="8561" spans="7:7">
      <c r="G8561" s="52"/>
    </row>
    <row r="8562" spans="7:7">
      <c r="G8562" s="52"/>
    </row>
    <row r="8563" spans="7:7">
      <c r="G8563" s="52"/>
    </row>
    <row r="8564" spans="7:7">
      <c r="G8564" s="52"/>
    </row>
    <row r="8565" spans="7:7">
      <c r="G8565" s="52"/>
    </row>
    <row r="8566" spans="7:7">
      <c r="G8566" s="52"/>
    </row>
    <row r="8567" spans="7:7">
      <c r="G8567" s="52"/>
    </row>
    <row r="8568" spans="7:7">
      <c r="G8568" s="52"/>
    </row>
    <row r="8569" spans="7:7">
      <c r="G8569" s="52"/>
    </row>
    <row r="8570" spans="7:7">
      <c r="G8570" s="52"/>
    </row>
    <row r="8571" spans="7:7">
      <c r="G8571" s="52"/>
    </row>
    <row r="8572" spans="7:7">
      <c r="G8572" s="52"/>
    </row>
    <row r="8573" spans="7:7">
      <c r="G8573" s="52"/>
    </row>
    <row r="8574" spans="7:7">
      <c r="G8574" s="52"/>
    </row>
    <row r="8575" spans="7:7">
      <c r="G8575" s="52"/>
    </row>
    <row r="8576" spans="7:7">
      <c r="G8576" s="52"/>
    </row>
    <row r="8577" spans="7:7">
      <c r="G8577" s="52"/>
    </row>
    <row r="8578" spans="7:7">
      <c r="G8578" s="52"/>
    </row>
    <row r="8579" spans="7:7">
      <c r="G8579" s="52"/>
    </row>
    <row r="8580" spans="7:7">
      <c r="G8580" s="52"/>
    </row>
    <row r="8581" spans="7:7">
      <c r="G8581" s="52"/>
    </row>
    <row r="8582" spans="7:7">
      <c r="G8582" s="52"/>
    </row>
    <row r="8583" spans="7:7">
      <c r="G8583" s="52"/>
    </row>
    <row r="8584" spans="7:7">
      <c r="G8584" s="52"/>
    </row>
    <row r="8585" spans="7:7">
      <c r="G8585" s="52"/>
    </row>
    <row r="8586" spans="7:7">
      <c r="G8586" s="52"/>
    </row>
    <row r="8587" spans="7:7">
      <c r="G8587" s="52"/>
    </row>
    <row r="8588" spans="7:7">
      <c r="G8588" s="52"/>
    </row>
    <row r="8589" spans="7:7">
      <c r="G8589" s="52"/>
    </row>
    <row r="8590" spans="7:7">
      <c r="G8590" s="52"/>
    </row>
    <row r="8591" spans="7:7">
      <c r="G8591" s="52"/>
    </row>
    <row r="8592" spans="7:7">
      <c r="G8592" s="52"/>
    </row>
    <row r="8593" spans="7:7">
      <c r="G8593" s="52"/>
    </row>
    <row r="8594" spans="7:7">
      <c r="G8594" s="52"/>
    </row>
    <row r="8595" spans="7:7">
      <c r="G8595" s="52"/>
    </row>
    <row r="8596" spans="7:7">
      <c r="G8596" s="52"/>
    </row>
    <row r="8597" spans="7:7">
      <c r="G8597" s="52"/>
    </row>
    <row r="8598" spans="7:7">
      <c r="G8598" s="52"/>
    </row>
    <row r="8599" spans="7:7">
      <c r="G8599" s="52"/>
    </row>
    <row r="8600" spans="7:7">
      <c r="G8600" s="52"/>
    </row>
    <row r="8601" spans="7:7">
      <c r="G8601" s="52"/>
    </row>
    <row r="8602" spans="7:7">
      <c r="G8602" s="52"/>
    </row>
    <row r="8603" spans="7:7">
      <c r="G8603" s="52"/>
    </row>
    <row r="8604" spans="7:7">
      <c r="G8604" s="52"/>
    </row>
    <row r="8605" spans="7:7">
      <c r="G8605" s="52"/>
    </row>
    <row r="8606" spans="7:7">
      <c r="G8606" s="52"/>
    </row>
    <row r="8607" spans="7:7">
      <c r="G8607" s="52"/>
    </row>
    <row r="8608" spans="7:7">
      <c r="G8608" s="52"/>
    </row>
    <row r="8609" spans="7:7">
      <c r="G8609" s="52"/>
    </row>
    <row r="8610" spans="7:7">
      <c r="G8610" s="52"/>
    </row>
    <row r="8611" spans="7:7">
      <c r="G8611" s="52"/>
    </row>
    <row r="8612" spans="7:7">
      <c r="G8612" s="52"/>
    </row>
    <row r="8613" spans="7:7">
      <c r="G8613" s="52"/>
    </row>
    <row r="8614" spans="7:7">
      <c r="G8614" s="52"/>
    </row>
    <row r="8615" spans="7:7">
      <c r="G8615" s="52"/>
    </row>
    <row r="8616" spans="7:7">
      <c r="G8616" s="52"/>
    </row>
    <row r="8617" spans="7:7">
      <c r="G8617" s="52"/>
    </row>
    <row r="8618" spans="7:7">
      <c r="G8618" s="52"/>
    </row>
    <row r="8619" spans="7:7">
      <c r="G8619" s="52"/>
    </row>
    <row r="8620" spans="7:7">
      <c r="G8620" s="52"/>
    </row>
    <row r="8621" spans="7:7">
      <c r="G8621" s="52"/>
    </row>
    <row r="8622" spans="7:7">
      <c r="G8622" s="52"/>
    </row>
    <row r="8623" spans="7:7">
      <c r="G8623" s="52"/>
    </row>
    <row r="8624" spans="7:7">
      <c r="G8624" s="52"/>
    </row>
    <row r="8625" spans="7:7">
      <c r="G8625" s="52"/>
    </row>
    <row r="8626" spans="7:7">
      <c r="G8626" s="52"/>
    </row>
    <row r="8627" spans="7:7">
      <c r="G8627" s="52"/>
    </row>
    <row r="8628" spans="7:7">
      <c r="G8628" s="52"/>
    </row>
    <row r="8629" spans="7:7">
      <c r="G8629" s="52"/>
    </row>
    <row r="8630" spans="7:7">
      <c r="G8630" s="52"/>
    </row>
    <row r="8631" spans="7:7">
      <c r="G8631" s="52"/>
    </row>
    <row r="8632" spans="7:7">
      <c r="G8632" s="52"/>
    </row>
    <row r="8633" spans="7:7">
      <c r="G8633" s="52"/>
    </row>
    <row r="8634" spans="7:7">
      <c r="G8634" s="52"/>
    </row>
    <row r="8635" spans="7:7">
      <c r="G8635" s="52"/>
    </row>
    <row r="8636" spans="7:7">
      <c r="G8636" s="52"/>
    </row>
    <row r="8637" spans="7:7">
      <c r="G8637" s="52"/>
    </row>
    <row r="8638" spans="7:7">
      <c r="G8638" s="52"/>
    </row>
    <row r="8639" spans="7:7">
      <c r="G8639" s="52"/>
    </row>
    <row r="8640" spans="7:7">
      <c r="G8640" s="52"/>
    </row>
    <row r="8641" spans="7:7">
      <c r="G8641" s="52"/>
    </row>
    <row r="8642" spans="7:7">
      <c r="G8642" s="52"/>
    </row>
    <row r="8643" spans="7:7">
      <c r="G8643" s="52"/>
    </row>
    <row r="8644" spans="7:7">
      <c r="G8644" s="52"/>
    </row>
    <row r="8645" spans="7:7">
      <c r="G8645" s="52"/>
    </row>
    <row r="8646" spans="7:7">
      <c r="G8646" s="52"/>
    </row>
    <row r="8647" spans="7:7">
      <c r="G8647" s="52"/>
    </row>
    <row r="8648" spans="7:7">
      <c r="G8648" s="52"/>
    </row>
    <row r="8649" spans="7:7">
      <c r="G8649" s="52"/>
    </row>
    <row r="8650" spans="7:7">
      <c r="G8650" s="52"/>
    </row>
    <row r="8651" spans="7:7">
      <c r="G8651" s="52"/>
    </row>
    <row r="8652" spans="7:7">
      <c r="G8652" s="52"/>
    </row>
    <row r="8653" spans="7:7">
      <c r="G8653" s="52"/>
    </row>
    <row r="8654" spans="7:7">
      <c r="G8654" s="52"/>
    </row>
    <row r="8655" spans="7:7">
      <c r="G8655" s="52"/>
    </row>
    <row r="8656" spans="7:7">
      <c r="G8656" s="52"/>
    </row>
    <row r="8657" spans="7:7">
      <c r="G8657" s="52"/>
    </row>
    <row r="8658" spans="7:7">
      <c r="G8658" s="52"/>
    </row>
    <row r="8659" spans="7:7">
      <c r="G8659" s="52"/>
    </row>
    <row r="8660" spans="7:7">
      <c r="G8660" s="52"/>
    </row>
    <row r="8661" spans="7:7">
      <c r="G8661" s="52"/>
    </row>
    <row r="8662" spans="7:7">
      <c r="G8662" s="52"/>
    </row>
    <row r="8663" spans="7:7">
      <c r="G8663" s="52"/>
    </row>
    <row r="8664" spans="7:7">
      <c r="G8664" s="52"/>
    </row>
    <row r="8665" spans="7:7">
      <c r="G8665" s="52"/>
    </row>
    <row r="8666" spans="7:7">
      <c r="G8666" s="52"/>
    </row>
    <row r="8667" spans="7:7">
      <c r="G8667" s="52"/>
    </row>
    <row r="8668" spans="7:7">
      <c r="G8668" s="52"/>
    </row>
    <row r="8669" spans="7:7">
      <c r="G8669" s="52"/>
    </row>
    <row r="8670" spans="7:7">
      <c r="G8670" s="52"/>
    </row>
    <row r="8671" spans="7:7">
      <c r="G8671" s="52"/>
    </row>
    <row r="8672" spans="7:7">
      <c r="G8672" s="52"/>
    </row>
    <row r="8673" spans="7:7">
      <c r="G8673" s="52"/>
    </row>
    <row r="8674" spans="7:7">
      <c r="G8674" s="52"/>
    </row>
    <row r="8675" spans="7:7">
      <c r="G8675" s="52"/>
    </row>
    <row r="8676" spans="7:7">
      <c r="G8676" s="52"/>
    </row>
    <row r="8677" spans="7:7">
      <c r="G8677" s="52"/>
    </row>
    <row r="8678" spans="7:7">
      <c r="G8678" s="52"/>
    </row>
    <row r="8679" spans="7:7">
      <c r="G8679" s="52"/>
    </row>
    <row r="8680" spans="7:7">
      <c r="G8680" s="52"/>
    </row>
    <row r="8681" spans="7:7">
      <c r="G8681" s="52"/>
    </row>
    <row r="8682" spans="7:7">
      <c r="G8682" s="52"/>
    </row>
    <row r="8683" spans="7:7">
      <c r="G8683" s="52"/>
    </row>
    <row r="8684" spans="7:7">
      <c r="G8684" s="52"/>
    </row>
    <row r="8685" spans="7:7">
      <c r="G8685" s="52"/>
    </row>
    <row r="8686" spans="7:7">
      <c r="G8686" s="52"/>
    </row>
    <row r="8687" spans="7:7">
      <c r="G8687" s="52"/>
    </row>
    <row r="8688" spans="7:7">
      <c r="G8688" s="52"/>
    </row>
    <row r="8689" spans="7:7">
      <c r="G8689" s="52"/>
    </row>
    <row r="8690" spans="7:7">
      <c r="G8690" s="52"/>
    </row>
    <row r="8691" spans="7:7">
      <c r="G8691" s="52"/>
    </row>
    <row r="8692" spans="7:7">
      <c r="G8692" s="52"/>
    </row>
    <row r="8693" spans="7:7">
      <c r="G8693" s="52"/>
    </row>
    <row r="8694" spans="7:7">
      <c r="G8694" s="52"/>
    </row>
    <row r="8695" spans="7:7">
      <c r="G8695" s="52"/>
    </row>
    <row r="8696" spans="7:7">
      <c r="G8696" s="52"/>
    </row>
    <row r="8697" spans="7:7">
      <c r="G8697" s="52"/>
    </row>
    <row r="8698" spans="7:7">
      <c r="G8698" s="52"/>
    </row>
    <row r="8699" spans="7:7">
      <c r="G8699" s="52"/>
    </row>
    <row r="8700" spans="7:7">
      <c r="G8700" s="52"/>
    </row>
    <row r="8701" spans="7:7">
      <c r="G8701" s="52"/>
    </row>
    <row r="8702" spans="7:7">
      <c r="G8702" s="52"/>
    </row>
    <row r="8703" spans="7:7">
      <c r="G8703" s="52"/>
    </row>
    <row r="8704" spans="7:7">
      <c r="G8704" s="52"/>
    </row>
    <row r="8705" spans="7:7">
      <c r="G8705" s="52"/>
    </row>
    <row r="8706" spans="7:7">
      <c r="G8706" s="52"/>
    </row>
    <row r="8707" spans="7:7">
      <c r="G8707" s="52"/>
    </row>
    <row r="8708" spans="7:7">
      <c r="G8708" s="52"/>
    </row>
    <row r="8709" spans="7:7">
      <c r="G8709" s="52"/>
    </row>
    <row r="8710" spans="7:7">
      <c r="G8710" s="52"/>
    </row>
    <row r="8711" spans="7:7">
      <c r="G8711" s="52"/>
    </row>
    <row r="8712" spans="7:7">
      <c r="G8712" s="52"/>
    </row>
    <row r="8713" spans="7:7">
      <c r="G8713" s="52"/>
    </row>
    <row r="8714" spans="7:7">
      <c r="G8714" s="52"/>
    </row>
    <row r="8715" spans="7:7">
      <c r="G8715" s="52"/>
    </row>
    <row r="8716" spans="7:7">
      <c r="G8716" s="52"/>
    </row>
    <row r="8717" spans="7:7">
      <c r="G8717" s="52"/>
    </row>
    <row r="8718" spans="7:7">
      <c r="G8718" s="52"/>
    </row>
    <row r="8719" spans="7:7">
      <c r="G8719" s="52"/>
    </row>
    <row r="8720" spans="7:7">
      <c r="G8720" s="52"/>
    </row>
    <row r="8721" spans="7:7">
      <c r="G8721" s="52"/>
    </row>
    <row r="8722" spans="7:7">
      <c r="G8722" s="52"/>
    </row>
    <row r="8723" spans="7:7">
      <c r="G8723" s="52"/>
    </row>
    <row r="8724" spans="7:7">
      <c r="G8724" s="52"/>
    </row>
    <row r="8725" spans="7:7">
      <c r="G8725" s="52"/>
    </row>
    <row r="8726" spans="7:7">
      <c r="G8726" s="52"/>
    </row>
    <row r="8727" spans="7:7">
      <c r="G8727" s="52"/>
    </row>
    <row r="8728" spans="7:7">
      <c r="G8728" s="52"/>
    </row>
    <row r="8729" spans="7:7">
      <c r="G8729" s="52"/>
    </row>
    <row r="8730" spans="7:7">
      <c r="G8730" s="52"/>
    </row>
    <row r="8731" spans="7:7">
      <c r="G8731" s="52"/>
    </row>
    <row r="8732" spans="7:7">
      <c r="G8732" s="52"/>
    </row>
    <row r="8733" spans="7:7">
      <c r="G8733" s="52"/>
    </row>
    <row r="8734" spans="7:7">
      <c r="G8734" s="52"/>
    </row>
    <row r="8735" spans="7:7">
      <c r="G8735" s="52"/>
    </row>
    <row r="8736" spans="7:7">
      <c r="G8736" s="52"/>
    </row>
    <row r="8737" spans="7:7">
      <c r="G8737" s="52"/>
    </row>
    <row r="8738" spans="7:7">
      <c r="G8738" s="52"/>
    </row>
    <row r="8739" spans="7:7">
      <c r="G8739" s="52"/>
    </row>
    <row r="8740" spans="7:7">
      <c r="G8740" s="52"/>
    </row>
    <row r="8741" spans="7:7">
      <c r="G8741" s="52"/>
    </row>
    <row r="8742" spans="7:7">
      <c r="G8742" s="52"/>
    </row>
    <row r="8743" spans="7:7">
      <c r="G8743" s="52"/>
    </row>
    <row r="8744" spans="7:7">
      <c r="G8744" s="52"/>
    </row>
    <row r="8745" spans="7:7">
      <c r="G8745" s="52"/>
    </row>
    <row r="8746" spans="7:7">
      <c r="G8746" s="52"/>
    </row>
    <row r="8747" spans="7:7">
      <c r="G8747" s="52"/>
    </row>
    <row r="8748" spans="7:7">
      <c r="G8748" s="52"/>
    </row>
    <row r="8749" spans="7:7">
      <c r="G8749" s="52"/>
    </row>
    <row r="8750" spans="7:7">
      <c r="G8750" s="52"/>
    </row>
    <row r="8751" spans="7:7">
      <c r="G8751" s="52"/>
    </row>
    <row r="8752" spans="7:7">
      <c r="G8752" s="52"/>
    </row>
    <row r="8753" spans="7:7">
      <c r="G8753" s="52"/>
    </row>
    <row r="8754" spans="7:7">
      <c r="G8754" s="52"/>
    </row>
    <row r="8755" spans="7:7">
      <c r="G8755" s="52"/>
    </row>
    <row r="8756" spans="7:7">
      <c r="G8756" s="52"/>
    </row>
    <row r="8757" spans="7:7">
      <c r="G8757" s="52"/>
    </row>
    <row r="8758" spans="7:7">
      <c r="G8758" s="52"/>
    </row>
    <row r="8759" spans="7:7">
      <c r="G8759" s="52"/>
    </row>
    <row r="8760" spans="7:7">
      <c r="G8760" s="52"/>
    </row>
    <row r="8761" spans="7:7">
      <c r="G8761" s="52"/>
    </row>
    <row r="8762" spans="7:7">
      <c r="G8762" s="52"/>
    </row>
    <row r="8763" spans="7:7">
      <c r="G8763" s="52"/>
    </row>
    <row r="8764" spans="7:7">
      <c r="G8764" s="52"/>
    </row>
    <row r="8765" spans="7:7">
      <c r="G8765" s="52"/>
    </row>
    <row r="8766" spans="7:7">
      <c r="G8766" s="52"/>
    </row>
    <row r="8767" spans="7:7">
      <c r="G8767" s="52"/>
    </row>
    <row r="8768" spans="7:7">
      <c r="G8768" s="52"/>
    </row>
    <row r="8769" spans="7:7">
      <c r="G8769" s="52"/>
    </row>
    <row r="8770" spans="7:7">
      <c r="G8770" s="52"/>
    </row>
    <row r="8771" spans="7:7">
      <c r="G8771" s="52"/>
    </row>
    <row r="8772" spans="7:7">
      <c r="G8772" s="52"/>
    </row>
    <row r="8773" spans="7:7">
      <c r="G8773" s="52"/>
    </row>
    <row r="8774" spans="7:7">
      <c r="G8774" s="52"/>
    </row>
    <row r="8775" spans="7:7">
      <c r="G8775" s="52"/>
    </row>
    <row r="8776" spans="7:7">
      <c r="G8776" s="52"/>
    </row>
    <row r="8777" spans="7:7">
      <c r="G8777" s="52"/>
    </row>
    <row r="8778" spans="7:7">
      <c r="G8778" s="52"/>
    </row>
    <row r="8779" spans="7:7">
      <c r="G8779" s="52"/>
    </row>
    <row r="8780" spans="7:7">
      <c r="G8780" s="52"/>
    </row>
    <row r="8781" spans="7:7">
      <c r="G8781" s="52"/>
    </row>
    <row r="8782" spans="7:7">
      <c r="G8782" s="52"/>
    </row>
    <row r="8783" spans="7:7">
      <c r="G8783" s="52"/>
    </row>
    <row r="8784" spans="7:7">
      <c r="G8784" s="52"/>
    </row>
    <row r="8785" spans="7:7">
      <c r="G8785" s="52"/>
    </row>
    <row r="8786" spans="7:7">
      <c r="G8786" s="52"/>
    </row>
    <row r="8787" spans="7:7">
      <c r="G8787" s="52"/>
    </row>
    <row r="8788" spans="7:7">
      <c r="G8788" s="52"/>
    </row>
    <row r="8789" spans="7:7">
      <c r="G8789" s="52"/>
    </row>
    <row r="8790" spans="7:7">
      <c r="G8790" s="52"/>
    </row>
    <row r="8791" spans="7:7">
      <c r="G8791" s="52"/>
    </row>
    <row r="8792" spans="7:7">
      <c r="G8792" s="52"/>
    </row>
    <row r="8793" spans="7:7">
      <c r="G8793" s="52"/>
    </row>
    <row r="8794" spans="7:7">
      <c r="G8794" s="52"/>
    </row>
    <row r="8795" spans="7:7">
      <c r="G8795" s="52"/>
    </row>
    <row r="8796" spans="7:7">
      <c r="G8796" s="52"/>
    </row>
    <row r="8797" spans="7:7">
      <c r="G8797" s="52"/>
    </row>
    <row r="8798" spans="7:7">
      <c r="G8798" s="52"/>
    </row>
    <row r="8799" spans="7:7">
      <c r="G8799" s="52"/>
    </row>
    <row r="8800" spans="7:7">
      <c r="G8800" s="52"/>
    </row>
    <row r="8801" spans="7:7">
      <c r="G8801" s="52"/>
    </row>
    <row r="8802" spans="7:7">
      <c r="G8802" s="52"/>
    </row>
    <row r="8803" spans="7:7">
      <c r="G8803" s="52"/>
    </row>
    <row r="8804" spans="7:7">
      <c r="G8804" s="52"/>
    </row>
    <row r="8805" spans="7:7">
      <c r="G8805" s="52"/>
    </row>
    <row r="8806" spans="7:7">
      <c r="G8806" s="52"/>
    </row>
    <row r="8807" spans="7:7">
      <c r="G8807" s="52"/>
    </row>
    <row r="8808" spans="7:7">
      <c r="G8808" s="52"/>
    </row>
    <row r="8809" spans="7:7">
      <c r="G8809" s="52"/>
    </row>
    <row r="8810" spans="7:7">
      <c r="G8810" s="52"/>
    </row>
    <row r="8811" spans="7:7">
      <c r="G8811" s="52"/>
    </row>
    <row r="8812" spans="7:7">
      <c r="G8812" s="52"/>
    </row>
    <row r="8813" spans="7:7">
      <c r="G8813" s="52"/>
    </row>
    <row r="8814" spans="7:7">
      <c r="G8814" s="52"/>
    </row>
    <row r="8815" spans="7:7">
      <c r="G8815" s="52"/>
    </row>
    <row r="8816" spans="7:7">
      <c r="G8816" s="52"/>
    </row>
    <row r="8817" spans="7:7">
      <c r="G8817" s="52"/>
    </row>
    <row r="8818" spans="7:7">
      <c r="G8818" s="52"/>
    </row>
    <row r="8819" spans="7:7">
      <c r="G8819" s="52"/>
    </row>
    <row r="8820" spans="7:7">
      <c r="G8820" s="52"/>
    </row>
    <row r="8821" spans="7:7">
      <c r="G8821" s="52"/>
    </row>
    <row r="8822" spans="7:7">
      <c r="G8822" s="52"/>
    </row>
    <row r="8823" spans="7:7">
      <c r="G8823" s="52"/>
    </row>
    <row r="8824" spans="7:7">
      <c r="G8824" s="52"/>
    </row>
    <row r="8825" spans="7:7">
      <c r="G8825" s="52"/>
    </row>
    <row r="8826" spans="7:7">
      <c r="G8826" s="52"/>
    </row>
    <row r="8827" spans="7:7">
      <c r="G8827" s="52"/>
    </row>
    <row r="8828" spans="7:7">
      <c r="G8828" s="52"/>
    </row>
    <row r="8829" spans="7:7">
      <c r="G8829" s="52"/>
    </row>
    <row r="8830" spans="7:7">
      <c r="G8830" s="52"/>
    </row>
    <row r="8831" spans="7:7">
      <c r="G8831" s="52"/>
    </row>
    <row r="8832" spans="7:7">
      <c r="G8832" s="52"/>
    </row>
    <row r="8833" spans="7:7">
      <c r="G8833" s="52"/>
    </row>
    <row r="8834" spans="7:7">
      <c r="G8834" s="52"/>
    </row>
    <row r="8835" spans="7:7">
      <c r="G8835" s="52"/>
    </row>
    <row r="8836" spans="7:7">
      <c r="G8836" s="52"/>
    </row>
    <row r="8837" spans="7:7">
      <c r="G8837" s="52"/>
    </row>
    <row r="8838" spans="7:7">
      <c r="G8838" s="52"/>
    </row>
    <row r="8839" spans="7:7">
      <c r="G8839" s="52"/>
    </row>
    <row r="8840" spans="7:7">
      <c r="G8840" s="52"/>
    </row>
    <row r="8841" spans="7:7">
      <c r="G8841" s="52"/>
    </row>
    <row r="8842" spans="7:7">
      <c r="G8842" s="52"/>
    </row>
    <row r="8843" spans="7:7">
      <c r="G8843" s="52"/>
    </row>
    <row r="8844" spans="7:7">
      <c r="G8844" s="52"/>
    </row>
    <row r="8845" spans="7:7">
      <c r="G8845" s="52"/>
    </row>
    <row r="8846" spans="7:7">
      <c r="G8846" s="52"/>
    </row>
    <row r="8847" spans="7:7">
      <c r="G8847" s="52"/>
    </row>
    <row r="8848" spans="7:7">
      <c r="G8848" s="52"/>
    </row>
    <row r="8849" spans="7:7">
      <c r="G8849" s="52"/>
    </row>
    <row r="8850" spans="7:7">
      <c r="G8850" s="52"/>
    </row>
    <row r="8851" spans="7:7">
      <c r="G8851" s="52"/>
    </row>
    <row r="8852" spans="7:7">
      <c r="G8852" s="52"/>
    </row>
    <row r="8853" spans="7:7">
      <c r="G8853" s="52"/>
    </row>
    <row r="8854" spans="7:7">
      <c r="G8854" s="52"/>
    </row>
    <row r="8855" spans="7:7">
      <c r="G8855" s="52"/>
    </row>
    <row r="8856" spans="7:7">
      <c r="G8856" s="52"/>
    </row>
    <row r="8857" spans="7:7">
      <c r="G8857" s="52"/>
    </row>
    <row r="8858" spans="7:7">
      <c r="G8858" s="52"/>
    </row>
    <row r="8859" spans="7:7">
      <c r="G8859" s="52"/>
    </row>
    <row r="8860" spans="7:7">
      <c r="G8860" s="52"/>
    </row>
    <row r="8861" spans="7:7">
      <c r="G8861" s="52"/>
    </row>
    <row r="8862" spans="7:7">
      <c r="G8862" s="52"/>
    </row>
    <row r="8863" spans="7:7">
      <c r="G8863" s="52"/>
    </row>
    <row r="8864" spans="7:7">
      <c r="G8864" s="52"/>
    </row>
    <row r="8865" spans="7:7">
      <c r="G8865" s="52"/>
    </row>
    <row r="8866" spans="7:7">
      <c r="G8866" s="52"/>
    </row>
    <row r="8867" spans="7:7">
      <c r="G8867" s="52"/>
    </row>
    <row r="8868" spans="7:7">
      <c r="G8868" s="52"/>
    </row>
    <row r="8869" spans="7:7">
      <c r="G8869" s="52"/>
    </row>
    <row r="8870" spans="7:7">
      <c r="G8870" s="52"/>
    </row>
    <row r="8871" spans="7:7">
      <c r="G8871" s="52"/>
    </row>
    <row r="8872" spans="7:7">
      <c r="G8872" s="52"/>
    </row>
    <row r="8873" spans="7:7">
      <c r="G8873" s="52"/>
    </row>
    <row r="8874" spans="7:7">
      <c r="G8874" s="52"/>
    </row>
    <row r="8875" spans="7:7">
      <c r="G8875" s="52"/>
    </row>
    <row r="8876" spans="7:7">
      <c r="G8876" s="52"/>
    </row>
    <row r="8877" spans="7:7">
      <c r="G8877" s="52"/>
    </row>
    <row r="8878" spans="7:7">
      <c r="G8878" s="52"/>
    </row>
    <row r="8879" spans="7:7">
      <c r="G8879" s="52"/>
    </row>
    <row r="8880" spans="7:7">
      <c r="G8880" s="52"/>
    </row>
    <row r="8881" spans="7:7">
      <c r="G8881" s="52"/>
    </row>
    <row r="8882" spans="7:7">
      <c r="G8882" s="52"/>
    </row>
    <row r="8883" spans="7:7">
      <c r="G8883" s="52"/>
    </row>
    <row r="8884" spans="7:7">
      <c r="G8884" s="52"/>
    </row>
    <row r="8885" spans="7:7">
      <c r="G8885" s="52"/>
    </row>
    <row r="8886" spans="7:7">
      <c r="G8886" s="52"/>
    </row>
    <row r="8887" spans="7:7">
      <c r="G8887" s="52"/>
    </row>
    <row r="8888" spans="7:7">
      <c r="G8888" s="52"/>
    </row>
    <row r="8889" spans="7:7">
      <c r="G8889" s="52"/>
    </row>
    <row r="8890" spans="7:7">
      <c r="G8890" s="52"/>
    </row>
    <row r="8891" spans="7:7">
      <c r="G8891" s="52"/>
    </row>
    <row r="8892" spans="7:7">
      <c r="G8892" s="52"/>
    </row>
    <row r="8893" spans="7:7">
      <c r="G8893" s="52"/>
    </row>
    <row r="8894" spans="7:7">
      <c r="G8894" s="52"/>
    </row>
    <row r="8895" spans="7:7">
      <c r="G8895" s="52"/>
    </row>
    <row r="8896" spans="7:7">
      <c r="G8896" s="52"/>
    </row>
    <row r="8897" spans="7:7">
      <c r="G8897" s="52"/>
    </row>
    <row r="8898" spans="7:7">
      <c r="G8898" s="52"/>
    </row>
    <row r="8899" spans="7:7">
      <c r="G8899" s="52"/>
    </row>
    <row r="8900" spans="7:7">
      <c r="G8900" s="52"/>
    </row>
    <row r="8901" spans="7:7">
      <c r="G8901" s="52"/>
    </row>
    <row r="8902" spans="7:7">
      <c r="G8902" s="52"/>
    </row>
    <row r="8903" spans="7:7">
      <c r="G8903" s="52"/>
    </row>
    <row r="8904" spans="7:7">
      <c r="G8904" s="52"/>
    </row>
    <row r="8905" spans="7:7">
      <c r="G8905" s="52"/>
    </row>
    <row r="8906" spans="7:7">
      <c r="G8906" s="52"/>
    </row>
    <row r="8907" spans="7:7">
      <c r="G8907" s="52"/>
    </row>
    <row r="8908" spans="7:7">
      <c r="G8908" s="52"/>
    </row>
    <row r="8909" spans="7:7">
      <c r="G8909" s="52"/>
    </row>
    <row r="8910" spans="7:7">
      <c r="G8910" s="52"/>
    </row>
    <row r="8911" spans="7:7">
      <c r="G8911" s="52"/>
    </row>
    <row r="8912" spans="7:7">
      <c r="G8912" s="52"/>
    </row>
    <row r="8913" spans="7:7">
      <c r="G8913" s="52"/>
    </row>
    <row r="8914" spans="7:7">
      <c r="G8914" s="52"/>
    </row>
    <row r="8915" spans="7:7">
      <c r="G8915" s="52"/>
    </row>
    <row r="8916" spans="7:7">
      <c r="G8916" s="52"/>
    </row>
    <row r="8917" spans="7:7">
      <c r="G8917" s="52"/>
    </row>
    <row r="8918" spans="7:7">
      <c r="G8918" s="52"/>
    </row>
    <row r="8919" spans="7:7">
      <c r="G8919" s="52"/>
    </row>
    <row r="8920" spans="7:7">
      <c r="G8920" s="52"/>
    </row>
    <row r="8921" spans="7:7">
      <c r="G8921" s="52"/>
    </row>
    <row r="8922" spans="7:7">
      <c r="G8922" s="52"/>
    </row>
    <row r="8923" spans="7:7">
      <c r="G8923" s="52"/>
    </row>
    <row r="8924" spans="7:7">
      <c r="G8924" s="52"/>
    </row>
    <row r="8925" spans="7:7">
      <c r="G8925" s="52"/>
    </row>
    <row r="8926" spans="7:7">
      <c r="G8926" s="52"/>
    </row>
    <row r="8927" spans="7:7">
      <c r="G8927" s="52"/>
    </row>
    <row r="8928" spans="7:7">
      <c r="G8928" s="52"/>
    </row>
    <row r="8929" spans="7:7">
      <c r="G8929" s="52"/>
    </row>
    <row r="8930" spans="7:7">
      <c r="G8930" s="52"/>
    </row>
    <row r="8931" spans="7:7">
      <c r="G8931" s="52"/>
    </row>
    <row r="8932" spans="7:7">
      <c r="G8932" s="52"/>
    </row>
    <row r="8933" spans="7:7">
      <c r="G8933" s="52"/>
    </row>
    <row r="8934" spans="7:7">
      <c r="G8934" s="52"/>
    </row>
    <row r="8935" spans="7:7">
      <c r="G8935" s="52"/>
    </row>
    <row r="8936" spans="7:7">
      <c r="G8936" s="52"/>
    </row>
    <row r="8937" spans="7:7">
      <c r="G8937" s="52"/>
    </row>
    <row r="8938" spans="7:7">
      <c r="G8938" s="52"/>
    </row>
    <row r="8939" spans="7:7">
      <c r="G8939" s="52"/>
    </row>
    <row r="8940" spans="7:7">
      <c r="G8940" s="52"/>
    </row>
    <row r="8941" spans="7:7">
      <c r="G8941" s="52"/>
    </row>
    <row r="8942" spans="7:7">
      <c r="G8942" s="52"/>
    </row>
    <row r="8943" spans="7:7">
      <c r="G8943" s="52"/>
    </row>
    <row r="8944" spans="7:7">
      <c r="G8944" s="52"/>
    </row>
    <row r="8945" spans="7:7">
      <c r="G8945" s="52"/>
    </row>
    <row r="8946" spans="7:7">
      <c r="G8946" s="52"/>
    </row>
    <row r="8947" spans="7:7">
      <c r="G8947" s="52"/>
    </row>
    <row r="8948" spans="7:7">
      <c r="G8948" s="52"/>
    </row>
    <row r="8949" spans="7:7">
      <c r="G8949" s="52"/>
    </row>
    <row r="8950" spans="7:7">
      <c r="G8950" s="52"/>
    </row>
    <row r="8951" spans="7:7">
      <c r="G8951" s="52"/>
    </row>
    <row r="8952" spans="7:7">
      <c r="G8952" s="52"/>
    </row>
    <row r="8953" spans="7:7">
      <c r="G8953" s="52"/>
    </row>
    <row r="8954" spans="7:7">
      <c r="G8954" s="52"/>
    </row>
    <row r="8955" spans="7:7">
      <c r="G8955" s="52"/>
    </row>
    <row r="8956" spans="7:7">
      <c r="G8956" s="52"/>
    </row>
    <row r="8957" spans="7:7">
      <c r="G8957" s="52"/>
    </row>
    <row r="8958" spans="7:7">
      <c r="G8958" s="52"/>
    </row>
    <row r="8959" spans="7:7">
      <c r="G8959" s="52"/>
    </row>
    <row r="8960" spans="7:7">
      <c r="G8960" s="52"/>
    </row>
    <row r="8961" spans="7:7">
      <c r="G8961" s="52"/>
    </row>
    <row r="8962" spans="7:7">
      <c r="G8962" s="52"/>
    </row>
    <row r="8963" spans="7:7">
      <c r="G8963" s="52"/>
    </row>
    <row r="8964" spans="7:7">
      <c r="G8964" s="52"/>
    </row>
    <row r="8965" spans="7:7">
      <c r="G8965" s="52"/>
    </row>
    <row r="8966" spans="7:7">
      <c r="G8966" s="52"/>
    </row>
    <row r="8967" spans="7:7">
      <c r="G8967" s="52"/>
    </row>
    <row r="8968" spans="7:7">
      <c r="G8968" s="52"/>
    </row>
    <row r="8969" spans="7:7">
      <c r="G8969" s="52"/>
    </row>
    <row r="8970" spans="7:7">
      <c r="G8970" s="52"/>
    </row>
    <row r="8971" spans="7:7">
      <c r="G8971" s="52"/>
    </row>
    <row r="8972" spans="7:7">
      <c r="G8972" s="52"/>
    </row>
    <row r="8973" spans="7:7">
      <c r="G8973" s="52"/>
    </row>
    <row r="8974" spans="7:7">
      <c r="G8974" s="52"/>
    </row>
    <row r="8975" spans="7:7">
      <c r="G8975" s="52"/>
    </row>
    <row r="8976" spans="7:7">
      <c r="G8976" s="52"/>
    </row>
    <row r="8977" spans="7:7">
      <c r="G8977" s="52"/>
    </row>
    <row r="8978" spans="7:7">
      <c r="G8978" s="52"/>
    </row>
    <row r="8979" spans="7:7">
      <c r="G8979" s="52"/>
    </row>
    <row r="8980" spans="7:7">
      <c r="G8980" s="52"/>
    </row>
    <row r="8981" spans="7:7">
      <c r="G8981" s="52"/>
    </row>
    <row r="8982" spans="7:7">
      <c r="G8982" s="52"/>
    </row>
    <row r="8983" spans="7:7">
      <c r="G8983" s="52"/>
    </row>
    <row r="8984" spans="7:7">
      <c r="G8984" s="52"/>
    </row>
    <row r="8985" spans="7:7">
      <c r="G8985" s="52"/>
    </row>
    <row r="8986" spans="7:7">
      <c r="G8986" s="52"/>
    </row>
    <row r="8987" spans="7:7">
      <c r="G8987" s="52"/>
    </row>
    <row r="8988" spans="7:7">
      <c r="G8988" s="52"/>
    </row>
    <row r="8989" spans="7:7">
      <c r="G8989" s="52"/>
    </row>
    <row r="8990" spans="7:7">
      <c r="G8990" s="52"/>
    </row>
    <row r="8991" spans="7:7">
      <c r="G8991" s="52"/>
    </row>
    <row r="8992" spans="7:7">
      <c r="G8992" s="52"/>
    </row>
    <row r="8993" spans="7:7">
      <c r="G8993" s="52"/>
    </row>
    <row r="8994" spans="7:7">
      <c r="G8994" s="52"/>
    </row>
    <row r="8995" spans="7:7">
      <c r="G8995" s="52"/>
    </row>
    <row r="8996" spans="7:7">
      <c r="G8996" s="52"/>
    </row>
    <row r="8997" spans="7:7">
      <c r="G8997" s="52"/>
    </row>
    <row r="8998" spans="7:7">
      <c r="G8998" s="52"/>
    </row>
    <row r="8999" spans="7:7">
      <c r="G8999" s="52"/>
    </row>
    <row r="9000" spans="7:7">
      <c r="G9000" s="52"/>
    </row>
    <row r="9001" spans="7:7">
      <c r="G9001" s="52"/>
    </row>
    <row r="9002" spans="7:7">
      <c r="G9002" s="52"/>
    </row>
    <row r="9003" spans="7:7">
      <c r="G9003" s="52"/>
    </row>
    <row r="9004" spans="7:7">
      <c r="G9004" s="52"/>
    </row>
    <row r="9005" spans="7:7">
      <c r="G9005" s="52"/>
    </row>
    <row r="9006" spans="7:7">
      <c r="G9006" s="52"/>
    </row>
    <row r="9007" spans="7:7">
      <c r="G9007" s="52"/>
    </row>
    <row r="9008" spans="7:7">
      <c r="G9008" s="52"/>
    </row>
    <row r="9009" spans="7:7">
      <c r="G9009" s="52"/>
    </row>
    <row r="9010" spans="7:7">
      <c r="G9010" s="52"/>
    </row>
    <row r="9011" spans="7:7">
      <c r="G9011" s="52"/>
    </row>
    <row r="9012" spans="7:7">
      <c r="G9012" s="52"/>
    </row>
    <row r="9013" spans="7:7">
      <c r="G9013" s="52"/>
    </row>
    <row r="9014" spans="7:7">
      <c r="G9014" s="52"/>
    </row>
    <row r="9015" spans="7:7">
      <c r="G9015" s="52"/>
    </row>
    <row r="9016" spans="7:7">
      <c r="G9016" s="52"/>
    </row>
    <row r="9017" spans="7:7">
      <c r="G9017" s="52"/>
    </row>
    <row r="9018" spans="7:7">
      <c r="G9018" s="52"/>
    </row>
    <row r="9019" spans="7:7">
      <c r="G9019" s="52"/>
    </row>
    <row r="9020" spans="7:7">
      <c r="G9020" s="52"/>
    </row>
    <row r="9021" spans="7:7">
      <c r="G9021" s="52"/>
    </row>
    <row r="9022" spans="7:7">
      <c r="G9022" s="52"/>
    </row>
    <row r="9023" spans="7:7">
      <c r="G9023" s="52"/>
    </row>
    <row r="9024" spans="7:7">
      <c r="G9024" s="52"/>
    </row>
    <row r="9025" spans="7:7">
      <c r="G9025" s="52"/>
    </row>
    <row r="9026" spans="7:7">
      <c r="G9026" s="52"/>
    </row>
    <row r="9027" spans="7:7">
      <c r="G9027" s="52"/>
    </row>
    <row r="9028" spans="7:7">
      <c r="G9028" s="52"/>
    </row>
    <row r="9029" spans="7:7">
      <c r="G9029" s="52"/>
    </row>
    <row r="9030" spans="7:7">
      <c r="G9030" s="52"/>
    </row>
    <row r="9031" spans="7:7">
      <c r="G9031" s="52"/>
    </row>
    <row r="9032" spans="7:7">
      <c r="G9032" s="52"/>
    </row>
    <row r="9033" spans="7:7">
      <c r="G9033" s="52"/>
    </row>
    <row r="9034" spans="7:7">
      <c r="G9034" s="52"/>
    </row>
    <row r="9035" spans="7:7">
      <c r="G9035" s="52"/>
    </row>
    <row r="9036" spans="7:7">
      <c r="G9036" s="52"/>
    </row>
    <row r="9037" spans="7:7">
      <c r="G9037" s="52"/>
    </row>
    <row r="9038" spans="7:7">
      <c r="G9038" s="52"/>
    </row>
    <row r="9039" spans="7:7">
      <c r="G9039" s="52"/>
    </row>
    <row r="9040" spans="7:7">
      <c r="G9040" s="52"/>
    </row>
    <row r="9041" spans="7:7">
      <c r="G9041" s="52"/>
    </row>
    <row r="9042" spans="7:7">
      <c r="G9042" s="52"/>
    </row>
    <row r="9043" spans="7:7">
      <c r="G9043" s="52"/>
    </row>
    <row r="9044" spans="7:7">
      <c r="G9044" s="52"/>
    </row>
    <row r="9045" spans="7:7">
      <c r="G9045" s="52"/>
    </row>
    <row r="9046" spans="7:7">
      <c r="G9046" s="52"/>
    </row>
    <row r="9047" spans="7:7">
      <c r="G9047" s="52"/>
    </row>
    <row r="9048" spans="7:7">
      <c r="G9048" s="52"/>
    </row>
    <row r="9049" spans="7:7">
      <c r="G9049" s="52"/>
    </row>
    <row r="9050" spans="7:7">
      <c r="G9050" s="52"/>
    </row>
    <row r="9051" spans="7:7">
      <c r="G9051" s="52"/>
    </row>
    <row r="9052" spans="7:7">
      <c r="G9052" s="52"/>
    </row>
    <row r="9053" spans="7:7">
      <c r="G9053" s="52"/>
    </row>
    <row r="9054" spans="7:7">
      <c r="G9054" s="52"/>
    </row>
    <row r="9055" spans="7:7">
      <c r="G9055" s="52"/>
    </row>
    <row r="9056" spans="7:7">
      <c r="G9056" s="52"/>
    </row>
    <row r="9057" spans="7:7">
      <c r="G9057" s="52"/>
    </row>
    <row r="9058" spans="7:7">
      <c r="G9058" s="52"/>
    </row>
    <row r="9059" spans="7:7">
      <c r="G9059" s="52"/>
    </row>
    <row r="9060" spans="7:7">
      <c r="G9060" s="52"/>
    </row>
    <row r="9061" spans="7:7">
      <c r="G9061" s="52"/>
    </row>
    <row r="9062" spans="7:7">
      <c r="G9062" s="52"/>
    </row>
    <row r="9063" spans="7:7">
      <c r="G9063" s="52"/>
    </row>
    <row r="9064" spans="7:7">
      <c r="G9064" s="52"/>
    </row>
    <row r="9065" spans="7:7">
      <c r="G9065" s="52"/>
    </row>
    <row r="9066" spans="7:7">
      <c r="G9066" s="52"/>
    </row>
    <row r="9067" spans="7:7">
      <c r="G9067" s="52"/>
    </row>
    <row r="9068" spans="7:7">
      <c r="G9068" s="52"/>
    </row>
    <row r="9069" spans="7:7">
      <c r="G9069" s="52"/>
    </row>
    <row r="9070" spans="7:7">
      <c r="G9070" s="52"/>
    </row>
    <row r="9071" spans="7:7">
      <c r="G9071" s="52"/>
    </row>
    <row r="9072" spans="7:7">
      <c r="G9072" s="52"/>
    </row>
    <row r="9073" spans="7:7">
      <c r="G9073" s="52"/>
    </row>
    <row r="9074" spans="7:7">
      <c r="G9074" s="52"/>
    </row>
    <row r="9075" spans="7:7">
      <c r="G9075" s="52"/>
    </row>
    <row r="9076" spans="7:7">
      <c r="G9076" s="52"/>
    </row>
    <row r="9077" spans="7:7">
      <c r="G9077" s="52"/>
    </row>
    <row r="9078" spans="7:7">
      <c r="G9078" s="52"/>
    </row>
    <row r="9079" spans="7:7">
      <c r="G9079" s="52"/>
    </row>
    <row r="9080" spans="7:7">
      <c r="G9080" s="52"/>
    </row>
    <row r="9081" spans="7:7">
      <c r="G9081" s="52"/>
    </row>
    <row r="9082" spans="7:7">
      <c r="G9082" s="52"/>
    </row>
    <row r="9083" spans="7:7">
      <c r="G9083" s="52"/>
    </row>
    <row r="9084" spans="7:7">
      <c r="G9084" s="52"/>
    </row>
    <row r="9085" spans="7:7">
      <c r="G9085" s="52"/>
    </row>
    <row r="9086" spans="7:7">
      <c r="G9086" s="52"/>
    </row>
    <row r="9087" spans="7:7">
      <c r="G9087" s="52"/>
    </row>
    <row r="9088" spans="7:7">
      <c r="G9088" s="52"/>
    </row>
    <row r="9089" spans="7:7">
      <c r="G9089" s="52"/>
    </row>
    <row r="9090" spans="7:7">
      <c r="G9090" s="52"/>
    </row>
    <row r="9091" spans="7:7">
      <c r="G9091" s="52"/>
    </row>
    <row r="9092" spans="7:7">
      <c r="G9092" s="52"/>
    </row>
    <row r="9093" spans="7:7">
      <c r="G9093" s="52"/>
    </row>
    <row r="9094" spans="7:7">
      <c r="G9094" s="52"/>
    </row>
    <row r="9095" spans="7:7">
      <c r="G9095" s="52"/>
    </row>
    <row r="9096" spans="7:7">
      <c r="G9096" s="52"/>
    </row>
    <row r="9097" spans="7:7">
      <c r="G9097" s="52"/>
    </row>
    <row r="9098" spans="7:7">
      <c r="G9098" s="52"/>
    </row>
    <row r="9099" spans="7:7">
      <c r="G9099" s="52"/>
    </row>
    <row r="9100" spans="7:7">
      <c r="G9100" s="52"/>
    </row>
    <row r="9101" spans="7:7">
      <c r="G9101" s="52"/>
    </row>
    <row r="9102" spans="7:7">
      <c r="G9102" s="52"/>
    </row>
    <row r="9103" spans="7:7">
      <c r="G9103" s="52"/>
    </row>
    <row r="9104" spans="7:7">
      <c r="G9104" s="52"/>
    </row>
    <row r="9105" spans="7:7">
      <c r="G9105" s="52"/>
    </row>
    <row r="9106" spans="7:7">
      <c r="G9106" s="52"/>
    </row>
    <row r="9107" spans="7:7">
      <c r="G9107" s="52"/>
    </row>
    <row r="9108" spans="7:7">
      <c r="G9108" s="52"/>
    </row>
    <row r="9109" spans="7:7">
      <c r="G9109" s="52"/>
    </row>
    <row r="9110" spans="7:7">
      <c r="G9110" s="52"/>
    </row>
    <row r="9111" spans="7:7">
      <c r="G9111" s="52"/>
    </row>
    <row r="9112" spans="7:7">
      <c r="G9112" s="52"/>
    </row>
    <row r="9113" spans="7:7">
      <c r="G9113" s="52"/>
    </row>
    <row r="9114" spans="7:7">
      <c r="G9114" s="52"/>
    </row>
    <row r="9115" spans="7:7">
      <c r="G9115" s="52"/>
    </row>
    <row r="9116" spans="7:7">
      <c r="G9116" s="52"/>
    </row>
    <row r="9117" spans="7:7">
      <c r="G9117" s="52"/>
    </row>
    <row r="9118" spans="7:7">
      <c r="G9118" s="52"/>
    </row>
    <row r="9119" spans="7:7">
      <c r="G9119" s="52"/>
    </row>
    <row r="9120" spans="7:7">
      <c r="G9120" s="52"/>
    </row>
    <row r="9121" spans="7:7">
      <c r="G9121" s="52"/>
    </row>
    <row r="9122" spans="7:7">
      <c r="G9122" s="52"/>
    </row>
    <row r="9123" spans="7:7">
      <c r="G9123" s="52"/>
    </row>
    <row r="9124" spans="7:7">
      <c r="G9124" s="52"/>
    </row>
    <row r="9125" spans="7:7">
      <c r="G9125" s="52"/>
    </row>
    <row r="9126" spans="7:7">
      <c r="G9126" s="52"/>
    </row>
    <row r="9127" spans="7:7">
      <c r="G9127" s="52"/>
    </row>
    <row r="9128" spans="7:7">
      <c r="G9128" s="52"/>
    </row>
    <row r="9129" spans="7:7">
      <c r="G9129" s="52"/>
    </row>
    <row r="9130" spans="7:7">
      <c r="G9130" s="52"/>
    </row>
    <row r="9131" spans="7:7">
      <c r="G9131" s="52"/>
    </row>
    <row r="9132" spans="7:7">
      <c r="G9132" s="52"/>
    </row>
    <row r="9133" spans="7:7">
      <c r="G9133" s="52"/>
    </row>
    <row r="9134" spans="7:7">
      <c r="G9134" s="52"/>
    </row>
    <row r="9135" spans="7:7">
      <c r="G9135" s="52"/>
    </row>
    <row r="9136" spans="7:7">
      <c r="G9136" s="52"/>
    </row>
    <row r="9137" spans="7:7">
      <c r="G9137" s="52"/>
    </row>
    <row r="9138" spans="7:7">
      <c r="G9138" s="52"/>
    </row>
    <row r="9139" spans="7:7">
      <c r="G9139" s="52"/>
    </row>
    <row r="9140" spans="7:7">
      <c r="G9140" s="52"/>
    </row>
    <row r="9141" spans="7:7">
      <c r="G9141" s="52"/>
    </row>
    <row r="9142" spans="7:7">
      <c r="G9142" s="52"/>
    </row>
    <row r="9143" spans="7:7">
      <c r="G9143" s="52"/>
    </row>
    <row r="9144" spans="7:7">
      <c r="G9144" s="52"/>
    </row>
    <row r="9145" spans="7:7">
      <c r="G9145" s="52"/>
    </row>
    <row r="9146" spans="7:7">
      <c r="G9146" s="52"/>
    </row>
    <row r="9147" spans="7:7">
      <c r="G9147" s="52"/>
    </row>
    <row r="9148" spans="7:7">
      <c r="G9148" s="52"/>
    </row>
    <row r="9149" spans="7:7">
      <c r="G9149" s="52"/>
    </row>
    <row r="9150" spans="7:7">
      <c r="G9150" s="52"/>
    </row>
    <row r="9151" spans="7:7">
      <c r="G9151" s="52"/>
    </row>
    <row r="9152" spans="7:7">
      <c r="G9152" s="52"/>
    </row>
    <row r="9153" spans="7:7">
      <c r="G9153" s="52"/>
    </row>
    <row r="9154" spans="7:7">
      <c r="G9154" s="52"/>
    </row>
    <row r="9155" spans="7:7">
      <c r="G9155" s="52"/>
    </row>
    <row r="9156" spans="7:7">
      <c r="G9156" s="52"/>
    </row>
    <row r="9157" spans="7:7">
      <c r="G9157" s="52"/>
    </row>
    <row r="9158" spans="7:7">
      <c r="G9158" s="52"/>
    </row>
    <row r="9159" spans="7:7">
      <c r="G9159" s="52"/>
    </row>
    <row r="9160" spans="7:7">
      <c r="G9160" s="52"/>
    </row>
    <row r="9161" spans="7:7">
      <c r="G9161" s="52"/>
    </row>
    <row r="9162" spans="7:7">
      <c r="G9162" s="52"/>
    </row>
    <row r="9163" spans="7:7">
      <c r="G9163" s="52"/>
    </row>
    <row r="9164" spans="7:7">
      <c r="G9164" s="52"/>
    </row>
    <row r="9165" spans="7:7">
      <c r="G9165" s="52"/>
    </row>
    <row r="9166" spans="7:7">
      <c r="G9166" s="52"/>
    </row>
    <row r="9167" spans="7:7">
      <c r="G9167" s="52"/>
    </row>
    <row r="9168" spans="7:7">
      <c r="G9168" s="52"/>
    </row>
    <row r="9169" spans="7:7">
      <c r="G9169" s="52"/>
    </row>
    <row r="9170" spans="7:7">
      <c r="G9170" s="52"/>
    </row>
    <row r="9171" spans="7:7">
      <c r="G9171" s="52"/>
    </row>
    <row r="9172" spans="7:7">
      <c r="G9172" s="52"/>
    </row>
    <row r="9173" spans="7:7">
      <c r="G9173" s="52"/>
    </row>
    <row r="9174" spans="7:7">
      <c r="G9174" s="52"/>
    </row>
    <row r="9175" spans="7:7">
      <c r="G9175" s="52"/>
    </row>
    <row r="9176" spans="7:7">
      <c r="G9176" s="52"/>
    </row>
    <row r="9177" spans="7:7">
      <c r="G9177" s="52"/>
    </row>
    <row r="9178" spans="7:7">
      <c r="G9178" s="52"/>
    </row>
    <row r="9179" spans="7:7">
      <c r="G9179" s="52"/>
    </row>
    <row r="9180" spans="7:7">
      <c r="G9180" s="52"/>
    </row>
    <row r="9181" spans="7:7">
      <c r="G9181" s="52"/>
    </row>
    <row r="9182" spans="7:7">
      <c r="G9182" s="52"/>
    </row>
    <row r="9183" spans="7:7">
      <c r="G9183" s="52"/>
    </row>
    <row r="9184" spans="7:7">
      <c r="G9184" s="52"/>
    </row>
    <row r="9185" spans="7:7">
      <c r="G9185" s="52"/>
    </row>
    <row r="9186" spans="7:7">
      <c r="G9186" s="52"/>
    </row>
    <row r="9187" spans="7:7">
      <c r="G9187" s="52"/>
    </row>
    <row r="9188" spans="7:7">
      <c r="G9188" s="52"/>
    </row>
    <row r="9189" spans="7:7">
      <c r="G9189" s="52"/>
    </row>
    <row r="9190" spans="7:7">
      <c r="G9190" s="52"/>
    </row>
    <row r="9191" spans="7:7">
      <c r="G9191" s="52"/>
    </row>
    <row r="9192" spans="7:7">
      <c r="G9192" s="52"/>
    </row>
    <row r="9193" spans="7:7">
      <c r="G9193" s="52"/>
    </row>
    <row r="9194" spans="7:7">
      <c r="G9194" s="52"/>
    </row>
    <row r="9195" spans="7:7">
      <c r="G9195" s="52"/>
    </row>
    <row r="9196" spans="7:7">
      <c r="G9196" s="52"/>
    </row>
    <row r="9197" spans="7:7">
      <c r="G9197" s="52"/>
    </row>
    <row r="9198" spans="7:7">
      <c r="G9198" s="52"/>
    </row>
    <row r="9199" spans="7:7">
      <c r="G9199" s="52"/>
    </row>
    <row r="9200" spans="7:7">
      <c r="G9200" s="52"/>
    </row>
    <row r="9201" spans="7:7">
      <c r="G9201" s="52"/>
    </row>
    <row r="9202" spans="7:7">
      <c r="G9202" s="52"/>
    </row>
    <row r="9203" spans="7:7">
      <c r="G9203" s="52"/>
    </row>
    <row r="9204" spans="7:7">
      <c r="G9204" s="52"/>
    </row>
    <row r="9205" spans="7:7">
      <c r="G9205" s="52"/>
    </row>
    <row r="9206" spans="7:7">
      <c r="G9206" s="52"/>
    </row>
    <row r="9207" spans="7:7">
      <c r="G9207" s="52"/>
    </row>
    <row r="9208" spans="7:7">
      <c r="G9208" s="52"/>
    </row>
    <row r="9209" spans="7:7">
      <c r="G9209" s="52"/>
    </row>
    <row r="9210" spans="7:7">
      <c r="G9210" s="52"/>
    </row>
    <row r="9211" spans="7:7">
      <c r="G9211" s="52"/>
    </row>
    <row r="9212" spans="7:7">
      <c r="G9212" s="52"/>
    </row>
    <row r="9213" spans="7:7">
      <c r="G9213" s="52"/>
    </row>
    <row r="9214" spans="7:7">
      <c r="G9214" s="52"/>
    </row>
    <row r="9215" spans="7:7">
      <c r="G9215" s="52"/>
    </row>
    <row r="9216" spans="7:7">
      <c r="G9216" s="52"/>
    </row>
    <row r="9217" spans="7:7">
      <c r="G9217" s="52"/>
    </row>
    <row r="9218" spans="7:7">
      <c r="G9218" s="52"/>
    </row>
    <row r="9219" spans="7:7">
      <c r="G9219" s="52"/>
    </row>
    <row r="9220" spans="7:7">
      <c r="G9220" s="52"/>
    </row>
    <row r="9221" spans="7:7">
      <c r="G9221" s="52"/>
    </row>
    <row r="9222" spans="7:7">
      <c r="G9222" s="52"/>
    </row>
    <row r="9223" spans="7:7">
      <c r="G9223" s="52"/>
    </row>
    <row r="9224" spans="7:7">
      <c r="G9224" s="52"/>
    </row>
    <row r="9225" spans="7:7">
      <c r="G9225" s="52"/>
    </row>
    <row r="9226" spans="7:7">
      <c r="G9226" s="52"/>
    </row>
    <row r="9227" spans="7:7">
      <c r="G9227" s="52"/>
    </row>
    <row r="9228" spans="7:7">
      <c r="G9228" s="52"/>
    </row>
    <row r="9229" spans="7:7">
      <c r="G9229" s="52"/>
    </row>
    <row r="9230" spans="7:7">
      <c r="G9230" s="52"/>
    </row>
    <row r="9231" spans="7:7">
      <c r="G9231" s="52"/>
    </row>
    <row r="9232" spans="7:7">
      <c r="G9232" s="52"/>
    </row>
    <row r="9233" spans="7:7">
      <c r="G9233" s="52"/>
    </row>
    <row r="9234" spans="7:7">
      <c r="G9234" s="52"/>
    </row>
    <row r="9235" spans="7:7">
      <c r="G9235" s="52"/>
    </row>
    <row r="9236" spans="7:7">
      <c r="G9236" s="52"/>
    </row>
    <row r="9237" spans="7:7">
      <c r="G9237" s="52"/>
    </row>
    <row r="9238" spans="7:7">
      <c r="G9238" s="52"/>
    </row>
    <row r="9239" spans="7:7">
      <c r="G9239" s="52"/>
    </row>
    <row r="9240" spans="7:7">
      <c r="G9240" s="52"/>
    </row>
    <row r="9241" spans="7:7">
      <c r="G9241" s="52"/>
    </row>
    <row r="9242" spans="7:7">
      <c r="G9242" s="52"/>
    </row>
    <row r="9243" spans="7:7">
      <c r="G9243" s="52"/>
    </row>
    <row r="9244" spans="7:7">
      <c r="G9244" s="52"/>
    </row>
    <row r="9245" spans="7:7">
      <c r="G9245" s="52"/>
    </row>
    <row r="9246" spans="7:7">
      <c r="G9246" s="52"/>
    </row>
    <row r="9247" spans="7:7">
      <c r="G9247" s="52"/>
    </row>
    <row r="9248" spans="7:7">
      <c r="G9248" s="52"/>
    </row>
    <row r="9249" spans="7:7">
      <c r="G9249" s="52"/>
    </row>
    <row r="9250" spans="7:7">
      <c r="G9250" s="52"/>
    </row>
    <row r="9251" spans="7:7">
      <c r="G9251" s="52"/>
    </row>
    <row r="9252" spans="7:7">
      <c r="G9252" s="52"/>
    </row>
    <row r="9253" spans="7:7">
      <c r="G9253" s="52"/>
    </row>
    <row r="9254" spans="7:7">
      <c r="G9254" s="52"/>
    </row>
    <row r="9255" spans="7:7">
      <c r="G9255" s="52"/>
    </row>
    <row r="9256" spans="7:7">
      <c r="G9256" s="52"/>
    </row>
    <row r="9257" spans="7:7">
      <c r="G9257" s="52"/>
    </row>
    <row r="9258" spans="7:7">
      <c r="G9258" s="52"/>
    </row>
    <row r="9259" spans="7:7">
      <c r="G9259" s="52"/>
    </row>
    <row r="9260" spans="7:7">
      <c r="G9260" s="52"/>
    </row>
    <row r="9261" spans="7:7">
      <c r="G9261" s="52"/>
    </row>
    <row r="9262" spans="7:7">
      <c r="G9262" s="52"/>
    </row>
    <row r="9263" spans="7:7">
      <c r="G9263" s="52"/>
    </row>
    <row r="9264" spans="7:7">
      <c r="G9264" s="52"/>
    </row>
    <row r="9265" spans="7:7">
      <c r="G9265" s="52"/>
    </row>
    <row r="9266" spans="7:7">
      <c r="G9266" s="52"/>
    </row>
    <row r="9267" spans="7:7">
      <c r="G9267" s="52"/>
    </row>
    <row r="9268" spans="7:7">
      <c r="G9268" s="52"/>
    </row>
    <row r="9269" spans="7:7">
      <c r="G9269" s="52"/>
    </row>
    <row r="9270" spans="7:7">
      <c r="G9270" s="52"/>
    </row>
    <row r="9271" spans="7:7">
      <c r="G9271" s="52"/>
    </row>
    <row r="9272" spans="7:7">
      <c r="G9272" s="52"/>
    </row>
    <row r="9273" spans="7:7">
      <c r="G9273" s="52"/>
    </row>
    <row r="9274" spans="7:7">
      <c r="G9274" s="52"/>
    </row>
    <row r="9275" spans="7:7">
      <c r="G9275" s="52"/>
    </row>
    <row r="9276" spans="7:7">
      <c r="G9276" s="52"/>
    </row>
    <row r="9277" spans="7:7">
      <c r="G9277" s="52"/>
    </row>
    <row r="9278" spans="7:7">
      <c r="G9278" s="52"/>
    </row>
    <row r="9279" spans="7:7">
      <c r="G9279" s="52"/>
    </row>
    <row r="9280" spans="7:7">
      <c r="G9280" s="52"/>
    </row>
    <row r="9281" spans="7:7">
      <c r="G9281" s="52"/>
    </row>
    <row r="9282" spans="7:7">
      <c r="G9282" s="52"/>
    </row>
    <row r="9283" spans="7:7">
      <c r="G9283" s="52"/>
    </row>
    <row r="9284" spans="7:7">
      <c r="G9284" s="52"/>
    </row>
    <row r="9285" spans="7:7">
      <c r="G9285" s="52"/>
    </row>
    <row r="9286" spans="7:7">
      <c r="G9286" s="52"/>
    </row>
    <row r="9287" spans="7:7">
      <c r="G9287" s="52"/>
    </row>
    <row r="9288" spans="7:7">
      <c r="G9288" s="52"/>
    </row>
    <row r="9289" spans="7:7">
      <c r="G9289" s="52"/>
    </row>
    <row r="9290" spans="7:7">
      <c r="G9290" s="52"/>
    </row>
    <row r="9291" spans="7:7">
      <c r="G9291" s="52"/>
    </row>
    <row r="9292" spans="7:7">
      <c r="G9292" s="52"/>
    </row>
    <row r="9293" spans="7:7">
      <c r="G9293" s="52"/>
    </row>
    <row r="9294" spans="7:7">
      <c r="G9294" s="52"/>
    </row>
    <row r="9295" spans="7:7">
      <c r="G9295" s="52"/>
    </row>
    <row r="9296" spans="7:7">
      <c r="G9296" s="52"/>
    </row>
    <row r="9297" spans="7:7">
      <c r="G9297" s="52"/>
    </row>
    <row r="9298" spans="7:7">
      <c r="G9298" s="52"/>
    </row>
    <row r="9299" spans="7:7">
      <c r="G9299" s="52"/>
    </row>
    <row r="9300" spans="7:7">
      <c r="G9300" s="52"/>
    </row>
    <row r="9301" spans="7:7">
      <c r="G9301" s="52"/>
    </row>
    <row r="9302" spans="7:7">
      <c r="G9302" s="52"/>
    </row>
    <row r="9303" spans="7:7">
      <c r="G9303" s="52"/>
    </row>
    <row r="9304" spans="7:7">
      <c r="G9304" s="52"/>
    </row>
    <row r="9305" spans="7:7">
      <c r="G9305" s="52"/>
    </row>
    <row r="9306" spans="7:7">
      <c r="G9306" s="52"/>
    </row>
    <row r="9307" spans="7:7">
      <c r="G9307" s="52"/>
    </row>
    <row r="9308" spans="7:7">
      <c r="G9308" s="52"/>
    </row>
    <row r="9309" spans="7:7">
      <c r="G9309" s="52"/>
    </row>
    <row r="9310" spans="7:7">
      <c r="G9310" s="52"/>
    </row>
    <row r="9311" spans="7:7">
      <c r="G9311" s="52"/>
    </row>
    <row r="9312" spans="7:7">
      <c r="G9312" s="52"/>
    </row>
    <row r="9313" spans="7:7">
      <c r="G9313" s="52"/>
    </row>
    <row r="9314" spans="7:7">
      <c r="G9314" s="52"/>
    </row>
    <row r="9315" spans="7:7">
      <c r="G9315" s="52"/>
    </row>
    <row r="9316" spans="7:7">
      <c r="G9316" s="52"/>
    </row>
    <row r="9317" spans="7:7">
      <c r="G9317" s="52"/>
    </row>
    <row r="9318" spans="7:7">
      <c r="G9318" s="52"/>
    </row>
    <row r="9319" spans="7:7">
      <c r="G9319" s="52"/>
    </row>
    <row r="9320" spans="7:7">
      <c r="G9320" s="52"/>
    </row>
    <row r="9321" spans="7:7">
      <c r="G9321" s="52"/>
    </row>
    <row r="9322" spans="7:7">
      <c r="G9322" s="52"/>
    </row>
    <row r="9323" spans="7:7">
      <c r="G9323" s="52"/>
    </row>
    <row r="9324" spans="7:7">
      <c r="G9324" s="52"/>
    </row>
    <row r="9325" spans="7:7">
      <c r="G9325" s="52"/>
    </row>
    <row r="9326" spans="7:7">
      <c r="G9326" s="52"/>
    </row>
    <row r="9327" spans="7:7">
      <c r="G9327" s="52"/>
    </row>
    <row r="9328" spans="7:7">
      <c r="G9328" s="52"/>
    </row>
    <row r="9329" spans="7:7">
      <c r="G9329" s="52"/>
    </row>
    <row r="9330" spans="7:7">
      <c r="G9330" s="52"/>
    </row>
    <row r="9331" spans="7:7">
      <c r="G9331" s="52"/>
    </row>
    <row r="9332" spans="7:7">
      <c r="G9332" s="52"/>
    </row>
    <row r="9333" spans="7:7">
      <c r="G9333" s="52"/>
    </row>
    <row r="9334" spans="7:7">
      <c r="G9334" s="52"/>
    </row>
    <row r="9335" spans="7:7">
      <c r="G9335" s="52"/>
    </row>
    <row r="9336" spans="7:7">
      <c r="G9336" s="52"/>
    </row>
    <row r="9337" spans="7:7">
      <c r="G9337" s="52"/>
    </row>
    <row r="9338" spans="7:7">
      <c r="G9338" s="52"/>
    </row>
    <row r="9339" spans="7:7">
      <c r="G9339" s="52"/>
    </row>
    <row r="9340" spans="7:7">
      <c r="G9340" s="52"/>
    </row>
    <row r="9341" spans="7:7">
      <c r="G9341" s="52"/>
    </row>
    <row r="9342" spans="7:7">
      <c r="G9342" s="52"/>
    </row>
    <row r="9343" spans="7:7">
      <c r="G9343" s="52"/>
    </row>
    <row r="9344" spans="7:7">
      <c r="G9344" s="52"/>
    </row>
    <row r="9345" spans="7:7">
      <c r="G9345" s="52"/>
    </row>
    <row r="9346" spans="7:7">
      <c r="G9346" s="52"/>
    </row>
    <row r="9347" spans="7:7">
      <c r="G9347" s="52"/>
    </row>
    <row r="9348" spans="7:7">
      <c r="G9348" s="52"/>
    </row>
    <row r="9349" spans="7:7">
      <c r="G9349" s="52"/>
    </row>
    <row r="9350" spans="7:7">
      <c r="G9350" s="52"/>
    </row>
    <row r="9351" spans="7:7">
      <c r="G9351" s="52"/>
    </row>
    <row r="9352" spans="7:7">
      <c r="G9352" s="52"/>
    </row>
    <row r="9353" spans="7:7">
      <c r="G9353" s="52"/>
    </row>
    <row r="9354" spans="7:7">
      <c r="G9354" s="52"/>
    </row>
    <row r="9355" spans="7:7">
      <c r="G9355" s="52"/>
    </row>
    <row r="9356" spans="7:7">
      <c r="G9356" s="52"/>
    </row>
    <row r="9357" spans="7:7">
      <c r="G9357" s="52"/>
    </row>
    <row r="9358" spans="7:7">
      <c r="G9358" s="52"/>
    </row>
    <row r="9359" spans="7:7">
      <c r="G9359" s="52"/>
    </row>
    <row r="9360" spans="7:7">
      <c r="G9360" s="52"/>
    </row>
    <row r="9361" spans="7:7">
      <c r="G9361" s="52"/>
    </row>
    <row r="9362" spans="7:7">
      <c r="G9362" s="52"/>
    </row>
    <row r="9363" spans="7:7">
      <c r="G9363" s="52"/>
    </row>
    <row r="9364" spans="7:7">
      <c r="G9364" s="52"/>
    </row>
    <row r="9365" spans="7:7">
      <c r="G9365" s="52"/>
    </row>
    <row r="9366" spans="7:7">
      <c r="G9366" s="52"/>
    </row>
    <row r="9367" spans="7:7">
      <c r="G9367" s="52"/>
    </row>
    <row r="9368" spans="7:7">
      <c r="G9368" s="52"/>
    </row>
    <row r="9369" spans="7:7">
      <c r="G9369" s="52"/>
    </row>
    <row r="9370" spans="7:7">
      <c r="G9370" s="52"/>
    </row>
    <row r="9371" spans="7:7">
      <c r="G9371" s="52"/>
    </row>
    <row r="9372" spans="7:7">
      <c r="G9372" s="52"/>
    </row>
    <row r="9373" spans="7:7">
      <c r="G9373" s="52"/>
    </row>
    <row r="9374" spans="7:7">
      <c r="G9374" s="52"/>
    </row>
    <row r="9375" spans="7:7">
      <c r="G9375" s="52"/>
    </row>
    <row r="9376" spans="7:7">
      <c r="G9376" s="52"/>
    </row>
    <row r="9377" spans="7:7">
      <c r="G9377" s="52"/>
    </row>
    <row r="9378" spans="7:7">
      <c r="G9378" s="52"/>
    </row>
    <row r="9379" spans="7:7">
      <c r="G9379" s="52"/>
    </row>
    <row r="9380" spans="7:7">
      <c r="G9380" s="52"/>
    </row>
    <row r="9381" spans="7:7">
      <c r="G9381" s="52"/>
    </row>
    <row r="9382" spans="7:7">
      <c r="G9382" s="52"/>
    </row>
    <row r="9383" spans="7:7">
      <c r="G9383" s="52"/>
    </row>
    <row r="9384" spans="7:7">
      <c r="G9384" s="52"/>
    </row>
    <row r="9385" spans="7:7">
      <c r="G9385" s="52"/>
    </row>
    <row r="9386" spans="7:7">
      <c r="G9386" s="52"/>
    </row>
    <row r="9387" spans="7:7">
      <c r="G9387" s="52"/>
    </row>
    <row r="9388" spans="7:7">
      <c r="G9388" s="52"/>
    </row>
    <row r="9389" spans="7:7">
      <c r="G9389" s="52"/>
    </row>
    <row r="9390" spans="7:7">
      <c r="G9390" s="52"/>
    </row>
    <row r="9391" spans="7:7">
      <c r="G9391" s="52"/>
    </row>
    <row r="9392" spans="7:7">
      <c r="G9392" s="52"/>
    </row>
    <row r="9393" spans="7:7">
      <c r="G9393" s="52"/>
    </row>
    <row r="9394" spans="7:7">
      <c r="G9394" s="52"/>
    </row>
    <row r="9395" spans="7:7">
      <c r="G9395" s="52"/>
    </row>
    <row r="9396" spans="7:7">
      <c r="G9396" s="52"/>
    </row>
    <row r="9397" spans="7:7">
      <c r="G9397" s="52"/>
    </row>
    <row r="9398" spans="7:7">
      <c r="G9398" s="52"/>
    </row>
    <row r="9399" spans="7:7">
      <c r="G9399" s="52"/>
    </row>
    <row r="9400" spans="7:7">
      <c r="G9400" s="52"/>
    </row>
    <row r="9401" spans="7:7">
      <c r="G9401" s="52"/>
    </row>
    <row r="9402" spans="7:7">
      <c r="G9402" s="52"/>
    </row>
    <row r="9403" spans="7:7">
      <c r="G9403" s="52"/>
    </row>
    <row r="9404" spans="7:7">
      <c r="G9404" s="52"/>
    </row>
    <row r="9405" spans="7:7">
      <c r="G9405" s="52"/>
    </row>
    <row r="9406" spans="7:7">
      <c r="G9406" s="52"/>
    </row>
    <row r="9407" spans="7:7">
      <c r="G9407" s="52"/>
    </row>
    <row r="9408" spans="7:7">
      <c r="G9408" s="52"/>
    </row>
    <row r="9409" spans="7:7">
      <c r="G9409" s="52"/>
    </row>
    <row r="9410" spans="7:7">
      <c r="G9410" s="52"/>
    </row>
    <row r="9411" spans="7:7">
      <c r="G9411" s="52"/>
    </row>
    <row r="9412" spans="7:7">
      <c r="G9412" s="52"/>
    </row>
    <row r="9413" spans="7:7">
      <c r="G9413" s="52"/>
    </row>
    <row r="9414" spans="7:7">
      <c r="G9414" s="52"/>
    </row>
    <row r="9415" spans="7:7">
      <c r="G9415" s="52"/>
    </row>
    <row r="9416" spans="7:7">
      <c r="G9416" s="52"/>
    </row>
    <row r="9417" spans="7:7">
      <c r="G9417" s="52"/>
    </row>
    <row r="9418" spans="7:7">
      <c r="G9418" s="52"/>
    </row>
    <row r="9419" spans="7:7">
      <c r="G9419" s="52"/>
    </row>
    <row r="9420" spans="7:7">
      <c r="G9420" s="52"/>
    </row>
    <row r="9421" spans="7:7">
      <c r="G9421" s="52"/>
    </row>
    <row r="9422" spans="7:7">
      <c r="G9422" s="52"/>
    </row>
    <row r="9423" spans="7:7">
      <c r="G9423" s="52"/>
    </row>
    <row r="9424" spans="7:7">
      <c r="G9424" s="52"/>
    </row>
    <row r="9425" spans="7:7">
      <c r="G9425" s="52"/>
    </row>
    <row r="9426" spans="7:7">
      <c r="G9426" s="52"/>
    </row>
    <row r="9427" spans="7:7">
      <c r="G9427" s="52"/>
    </row>
    <row r="9428" spans="7:7">
      <c r="G9428" s="52"/>
    </row>
    <row r="9429" spans="7:7">
      <c r="G9429" s="52"/>
    </row>
    <row r="9430" spans="7:7">
      <c r="G9430" s="52"/>
    </row>
    <row r="9431" spans="7:7">
      <c r="G9431" s="52"/>
    </row>
    <row r="9432" spans="7:7">
      <c r="G9432" s="52"/>
    </row>
    <row r="9433" spans="7:7">
      <c r="G9433" s="52"/>
    </row>
    <row r="9434" spans="7:7">
      <c r="G9434" s="52"/>
    </row>
    <row r="9435" spans="7:7">
      <c r="G9435" s="52"/>
    </row>
    <row r="9436" spans="7:7">
      <c r="G9436" s="52"/>
    </row>
    <row r="9437" spans="7:7">
      <c r="G9437" s="52"/>
    </row>
    <row r="9438" spans="7:7">
      <c r="G9438" s="52"/>
    </row>
    <row r="9439" spans="7:7">
      <c r="G9439" s="52"/>
    </row>
    <row r="9440" spans="7:7">
      <c r="G9440" s="52"/>
    </row>
    <row r="9441" spans="7:7">
      <c r="G9441" s="52"/>
    </row>
    <row r="9442" spans="7:7">
      <c r="G9442" s="52"/>
    </row>
    <row r="9443" spans="7:7">
      <c r="G9443" s="52"/>
    </row>
    <row r="9444" spans="7:7">
      <c r="G9444" s="52"/>
    </row>
    <row r="9445" spans="7:7">
      <c r="G9445" s="52"/>
    </row>
    <row r="9446" spans="7:7">
      <c r="G9446" s="52"/>
    </row>
    <row r="9447" spans="7:7">
      <c r="G9447" s="52"/>
    </row>
    <row r="9448" spans="7:7">
      <c r="G9448" s="52"/>
    </row>
    <row r="9449" spans="7:7">
      <c r="G9449" s="52"/>
    </row>
    <row r="9450" spans="7:7">
      <c r="G9450" s="52"/>
    </row>
    <row r="9451" spans="7:7">
      <c r="G9451" s="52"/>
    </row>
    <row r="9452" spans="7:7">
      <c r="G9452" s="52"/>
    </row>
    <row r="9453" spans="7:7">
      <c r="G9453" s="52"/>
    </row>
    <row r="9454" spans="7:7">
      <c r="G9454" s="52"/>
    </row>
    <row r="9455" spans="7:7">
      <c r="G9455" s="52"/>
    </row>
    <row r="9456" spans="7:7">
      <c r="G9456" s="52"/>
    </row>
    <row r="9457" spans="7:7">
      <c r="G9457" s="52"/>
    </row>
    <row r="9458" spans="7:7">
      <c r="G9458" s="52"/>
    </row>
    <row r="9459" spans="7:7">
      <c r="G9459" s="52"/>
    </row>
    <row r="9460" spans="7:7">
      <c r="G9460" s="52"/>
    </row>
    <row r="9461" spans="7:7">
      <c r="G9461" s="52"/>
    </row>
    <row r="9462" spans="7:7">
      <c r="G9462" s="52"/>
    </row>
    <row r="9463" spans="7:7">
      <c r="G9463" s="52"/>
    </row>
    <row r="9464" spans="7:7">
      <c r="G9464" s="52"/>
    </row>
    <row r="9465" spans="7:7">
      <c r="G9465" s="52"/>
    </row>
    <row r="9466" spans="7:7">
      <c r="G9466" s="52"/>
    </row>
    <row r="9467" spans="7:7">
      <c r="G9467" s="52"/>
    </row>
    <row r="9468" spans="7:7">
      <c r="G9468" s="52"/>
    </row>
    <row r="9469" spans="7:7">
      <c r="G9469" s="52"/>
    </row>
    <row r="9470" spans="7:7">
      <c r="G9470" s="52"/>
    </row>
    <row r="9471" spans="7:7">
      <c r="G9471" s="52"/>
    </row>
    <row r="9472" spans="7:7">
      <c r="G9472" s="52"/>
    </row>
    <row r="9473" spans="7:7">
      <c r="G9473" s="52"/>
    </row>
    <row r="9474" spans="7:7">
      <c r="G9474" s="52"/>
    </row>
    <row r="9475" spans="7:7">
      <c r="G9475" s="52"/>
    </row>
    <row r="9476" spans="7:7">
      <c r="G9476" s="52"/>
    </row>
    <row r="9477" spans="7:7">
      <c r="G9477" s="52"/>
    </row>
    <row r="9478" spans="7:7">
      <c r="G9478" s="52"/>
    </row>
    <row r="9479" spans="7:7">
      <c r="G9479" s="52"/>
    </row>
    <row r="9480" spans="7:7">
      <c r="G9480" s="52"/>
    </row>
    <row r="9481" spans="7:7">
      <c r="G9481" s="52"/>
    </row>
    <row r="9482" spans="7:7">
      <c r="G9482" s="52"/>
    </row>
    <row r="9483" spans="7:7">
      <c r="G9483" s="52"/>
    </row>
    <row r="9484" spans="7:7">
      <c r="G9484" s="52"/>
    </row>
    <row r="9485" spans="7:7">
      <c r="G9485" s="52"/>
    </row>
    <row r="9486" spans="7:7">
      <c r="G9486" s="52"/>
    </row>
    <row r="9487" spans="7:7">
      <c r="G9487" s="52"/>
    </row>
    <row r="9488" spans="7:7">
      <c r="G9488" s="52"/>
    </row>
    <row r="9489" spans="7:7">
      <c r="G9489" s="52"/>
    </row>
    <row r="9490" spans="7:7">
      <c r="G9490" s="52"/>
    </row>
    <row r="9491" spans="7:7">
      <c r="G9491" s="52"/>
    </row>
    <row r="9492" spans="7:7">
      <c r="G9492" s="52"/>
    </row>
    <row r="9493" spans="7:7">
      <c r="G9493" s="52"/>
    </row>
    <row r="9494" spans="7:7">
      <c r="G9494" s="52"/>
    </row>
    <row r="9495" spans="7:7">
      <c r="G9495" s="52"/>
    </row>
    <row r="9496" spans="7:7">
      <c r="G9496" s="52"/>
    </row>
    <row r="9497" spans="7:7">
      <c r="G9497" s="52"/>
    </row>
    <row r="9498" spans="7:7">
      <c r="G9498" s="52"/>
    </row>
    <row r="9499" spans="7:7">
      <c r="G9499" s="52"/>
    </row>
    <row r="9500" spans="7:7">
      <c r="G9500" s="52"/>
    </row>
    <row r="9501" spans="7:7">
      <c r="G9501" s="52"/>
    </row>
    <row r="9502" spans="7:7">
      <c r="G9502" s="52"/>
    </row>
    <row r="9503" spans="7:7">
      <c r="G9503" s="52"/>
    </row>
    <row r="9504" spans="7:7">
      <c r="G9504" s="52"/>
    </row>
    <row r="9505" spans="7:7">
      <c r="G9505" s="52"/>
    </row>
    <row r="9506" spans="7:7">
      <c r="G9506" s="52"/>
    </row>
    <row r="9507" spans="7:7">
      <c r="G9507" s="52"/>
    </row>
    <row r="9508" spans="7:7">
      <c r="G9508" s="52"/>
    </row>
    <row r="9509" spans="7:7">
      <c r="G9509" s="52"/>
    </row>
    <row r="9510" spans="7:7">
      <c r="G9510" s="52"/>
    </row>
    <row r="9511" spans="7:7">
      <c r="G9511" s="52"/>
    </row>
    <row r="9512" spans="7:7">
      <c r="G9512" s="52"/>
    </row>
    <row r="9513" spans="7:7">
      <c r="G9513" s="52"/>
    </row>
    <row r="9514" spans="7:7">
      <c r="G9514" s="52"/>
    </row>
    <row r="9515" spans="7:7">
      <c r="G9515" s="52"/>
    </row>
    <row r="9516" spans="7:7">
      <c r="G9516" s="52"/>
    </row>
    <row r="9517" spans="7:7">
      <c r="G9517" s="52"/>
    </row>
    <row r="9518" spans="7:7">
      <c r="G9518" s="52"/>
    </row>
    <row r="9519" spans="7:7">
      <c r="G9519" s="52"/>
    </row>
    <row r="9520" spans="7:7">
      <c r="G9520" s="52"/>
    </row>
    <row r="9521" spans="7:7">
      <c r="G9521" s="52"/>
    </row>
    <row r="9522" spans="7:7">
      <c r="G9522" s="52"/>
    </row>
    <row r="9523" spans="7:7">
      <c r="G9523" s="52"/>
    </row>
    <row r="9524" spans="7:7">
      <c r="G9524" s="52"/>
    </row>
    <row r="9525" spans="7:7">
      <c r="G9525" s="52"/>
    </row>
    <row r="9526" spans="7:7">
      <c r="G9526" s="52"/>
    </row>
    <row r="9527" spans="7:7">
      <c r="G9527" s="52"/>
    </row>
    <row r="9528" spans="7:7">
      <c r="G9528" s="52"/>
    </row>
    <row r="9529" spans="7:7">
      <c r="G9529" s="52"/>
    </row>
    <row r="9530" spans="7:7">
      <c r="G9530" s="52"/>
    </row>
    <row r="9531" spans="7:7">
      <c r="G9531" s="52"/>
    </row>
    <row r="9532" spans="7:7">
      <c r="G9532" s="52"/>
    </row>
    <row r="9533" spans="7:7">
      <c r="G9533" s="52"/>
    </row>
    <row r="9534" spans="7:7">
      <c r="G9534" s="52"/>
    </row>
    <row r="9535" spans="7:7">
      <c r="G9535" s="52"/>
    </row>
    <row r="9536" spans="7:7">
      <c r="G9536" s="52"/>
    </row>
    <row r="9537" spans="7:7">
      <c r="G9537" s="52"/>
    </row>
    <row r="9538" spans="7:7">
      <c r="G9538" s="52"/>
    </row>
    <row r="9539" spans="7:7">
      <c r="G9539" s="52"/>
    </row>
    <row r="9540" spans="7:7">
      <c r="G9540" s="52"/>
    </row>
    <row r="9541" spans="7:7">
      <c r="G9541" s="52"/>
    </row>
    <row r="9542" spans="7:7">
      <c r="G9542" s="52"/>
    </row>
    <row r="9543" spans="7:7">
      <c r="G9543" s="52"/>
    </row>
    <row r="9544" spans="7:7">
      <c r="G9544" s="52"/>
    </row>
    <row r="9545" spans="7:7">
      <c r="G9545" s="52"/>
    </row>
    <row r="9546" spans="7:7">
      <c r="G9546" s="52"/>
    </row>
    <row r="9547" spans="7:7">
      <c r="G9547" s="52"/>
    </row>
    <row r="9548" spans="7:7">
      <c r="G9548" s="52"/>
    </row>
    <row r="9549" spans="7:7">
      <c r="G9549" s="52"/>
    </row>
    <row r="9550" spans="7:7">
      <c r="G9550" s="52"/>
    </row>
    <row r="9551" spans="7:7">
      <c r="G9551" s="52"/>
    </row>
    <row r="9552" spans="7:7">
      <c r="G9552" s="52"/>
    </row>
    <row r="9553" spans="7:7">
      <c r="G9553" s="52"/>
    </row>
    <row r="9554" spans="7:7">
      <c r="G9554" s="52"/>
    </row>
    <row r="9555" spans="7:7">
      <c r="G9555" s="52"/>
    </row>
    <row r="9556" spans="7:7">
      <c r="G9556" s="52"/>
    </row>
    <row r="9557" spans="7:7">
      <c r="G9557" s="52"/>
    </row>
    <row r="9558" spans="7:7">
      <c r="G9558" s="52"/>
    </row>
    <row r="9559" spans="7:7">
      <c r="G9559" s="52"/>
    </row>
    <row r="9560" spans="7:7">
      <c r="G9560" s="52"/>
    </row>
    <row r="9561" spans="7:7">
      <c r="G9561" s="52"/>
    </row>
    <row r="9562" spans="7:7">
      <c r="G9562" s="52"/>
    </row>
    <row r="9563" spans="7:7">
      <c r="G9563" s="52"/>
    </row>
    <row r="9564" spans="7:7">
      <c r="G9564" s="52"/>
    </row>
    <row r="9565" spans="7:7">
      <c r="G9565" s="52"/>
    </row>
    <row r="9566" spans="7:7">
      <c r="G9566" s="52"/>
    </row>
    <row r="9567" spans="7:7">
      <c r="G9567" s="52"/>
    </row>
    <row r="9568" spans="7:7">
      <c r="G9568" s="52"/>
    </row>
    <row r="9569" spans="7:7">
      <c r="G9569" s="52"/>
    </row>
    <row r="9570" spans="7:7">
      <c r="G9570" s="52"/>
    </row>
    <row r="9571" spans="7:7">
      <c r="G9571" s="52"/>
    </row>
    <row r="9572" spans="7:7">
      <c r="G9572" s="52"/>
    </row>
    <row r="9573" spans="7:7">
      <c r="G9573" s="52"/>
    </row>
    <row r="9574" spans="7:7">
      <c r="G9574" s="52"/>
    </row>
    <row r="9575" spans="7:7">
      <c r="G9575" s="52"/>
    </row>
    <row r="9576" spans="7:7">
      <c r="G9576" s="52"/>
    </row>
    <row r="9577" spans="7:7">
      <c r="G9577" s="52"/>
    </row>
    <row r="9578" spans="7:7">
      <c r="G9578" s="52"/>
    </row>
    <row r="9579" spans="7:7">
      <c r="G9579" s="52"/>
    </row>
    <row r="9580" spans="7:7">
      <c r="G9580" s="52"/>
    </row>
    <row r="9581" spans="7:7">
      <c r="G9581" s="52"/>
    </row>
    <row r="9582" spans="7:7">
      <c r="G9582" s="52"/>
    </row>
    <row r="9583" spans="7:7">
      <c r="G9583" s="52"/>
    </row>
    <row r="9584" spans="7:7">
      <c r="G9584" s="52"/>
    </row>
    <row r="9585" spans="7:7">
      <c r="G9585" s="52"/>
    </row>
    <row r="9586" spans="7:7">
      <c r="G9586" s="52"/>
    </row>
    <row r="9587" spans="7:7">
      <c r="G9587" s="52"/>
    </row>
    <row r="9588" spans="7:7">
      <c r="G9588" s="52"/>
    </row>
    <row r="9589" spans="7:7">
      <c r="G9589" s="52"/>
    </row>
    <row r="9590" spans="7:7">
      <c r="G9590" s="52"/>
    </row>
    <row r="9591" spans="7:7">
      <c r="G9591" s="52"/>
    </row>
    <row r="9592" spans="7:7">
      <c r="G9592" s="52"/>
    </row>
    <row r="9593" spans="7:7">
      <c r="G9593" s="52"/>
    </row>
    <row r="9594" spans="7:7">
      <c r="G9594" s="52"/>
    </row>
    <row r="9595" spans="7:7">
      <c r="G9595" s="52"/>
    </row>
    <row r="9596" spans="7:7">
      <c r="G9596" s="52"/>
    </row>
    <row r="9597" spans="7:7">
      <c r="G9597" s="52"/>
    </row>
    <row r="9598" spans="7:7">
      <c r="G9598" s="52"/>
    </row>
    <row r="9599" spans="7:7">
      <c r="G9599" s="52"/>
    </row>
    <row r="9600" spans="7:7">
      <c r="G9600" s="52"/>
    </row>
    <row r="9601" spans="7:7">
      <c r="G9601" s="52"/>
    </row>
    <row r="9602" spans="7:7">
      <c r="G9602" s="52"/>
    </row>
    <row r="9603" spans="7:7">
      <c r="G9603" s="52"/>
    </row>
    <row r="9604" spans="7:7">
      <c r="G9604" s="52"/>
    </row>
    <row r="9605" spans="7:7">
      <c r="G9605" s="52"/>
    </row>
    <row r="9606" spans="7:7">
      <c r="G9606" s="52"/>
    </row>
    <row r="9607" spans="7:7">
      <c r="G9607" s="52"/>
    </row>
    <row r="9608" spans="7:7">
      <c r="G9608" s="52"/>
    </row>
    <row r="9609" spans="7:7">
      <c r="G9609" s="52"/>
    </row>
    <row r="9610" spans="7:7">
      <c r="G9610" s="52"/>
    </row>
    <row r="9611" spans="7:7">
      <c r="G9611" s="52"/>
    </row>
    <row r="9612" spans="7:7">
      <c r="G9612" s="52"/>
    </row>
    <row r="9613" spans="7:7">
      <c r="G9613" s="52"/>
    </row>
    <row r="9614" spans="7:7">
      <c r="G9614" s="52"/>
    </row>
    <row r="9615" spans="7:7">
      <c r="G9615" s="52"/>
    </row>
    <row r="9616" spans="7:7">
      <c r="G9616" s="52"/>
    </row>
    <row r="9617" spans="7:7">
      <c r="G9617" s="52"/>
    </row>
    <row r="9618" spans="7:7">
      <c r="G9618" s="52"/>
    </row>
    <row r="9619" spans="7:7">
      <c r="G9619" s="52"/>
    </row>
    <row r="9620" spans="7:7">
      <c r="G9620" s="52"/>
    </row>
    <row r="9621" spans="7:7">
      <c r="G9621" s="52"/>
    </row>
    <row r="9622" spans="7:7">
      <c r="G9622" s="52"/>
    </row>
    <row r="9623" spans="7:7">
      <c r="G9623" s="52"/>
    </row>
    <row r="9624" spans="7:7">
      <c r="G9624" s="52"/>
    </row>
    <row r="9625" spans="7:7">
      <c r="G9625" s="52"/>
    </row>
    <row r="9626" spans="7:7">
      <c r="G9626" s="52"/>
    </row>
    <row r="9627" spans="7:7">
      <c r="G9627" s="52"/>
    </row>
    <row r="9628" spans="7:7">
      <c r="G9628" s="52"/>
    </row>
    <row r="9629" spans="7:7">
      <c r="G9629" s="52"/>
    </row>
    <row r="9630" spans="7:7">
      <c r="G9630" s="52"/>
    </row>
    <row r="9631" spans="7:7">
      <c r="G9631" s="52"/>
    </row>
    <row r="9632" spans="7:7">
      <c r="G9632" s="52"/>
    </row>
    <row r="9633" spans="7:7">
      <c r="G9633" s="52"/>
    </row>
    <row r="9634" spans="7:7">
      <c r="G9634" s="52"/>
    </row>
    <row r="9635" spans="7:7">
      <c r="G9635" s="52"/>
    </row>
    <row r="9636" spans="7:7">
      <c r="G9636" s="52"/>
    </row>
    <row r="9637" spans="7:7">
      <c r="G9637" s="52"/>
    </row>
    <row r="9638" spans="7:7">
      <c r="G9638" s="52"/>
    </row>
    <row r="9639" spans="7:7">
      <c r="G9639" s="52"/>
    </row>
    <row r="9640" spans="7:7">
      <c r="G9640" s="52"/>
    </row>
    <row r="9641" spans="7:7">
      <c r="G9641" s="52"/>
    </row>
    <row r="9642" spans="7:7">
      <c r="G9642" s="52"/>
    </row>
    <row r="9643" spans="7:7">
      <c r="G9643" s="52"/>
    </row>
    <row r="9644" spans="7:7">
      <c r="G9644" s="52"/>
    </row>
    <row r="9645" spans="7:7">
      <c r="G9645" s="52"/>
    </row>
    <row r="9646" spans="7:7">
      <c r="G9646" s="52"/>
    </row>
    <row r="9647" spans="7:7">
      <c r="G9647" s="52"/>
    </row>
    <row r="9648" spans="7:7">
      <c r="G9648" s="52"/>
    </row>
    <row r="9649" spans="7:7">
      <c r="G9649" s="52"/>
    </row>
    <row r="9650" spans="7:7">
      <c r="G9650" s="52"/>
    </row>
    <row r="9651" spans="7:7">
      <c r="G9651" s="52"/>
    </row>
    <row r="9652" spans="7:7">
      <c r="G9652" s="52"/>
    </row>
    <row r="9653" spans="7:7">
      <c r="G9653" s="52"/>
    </row>
    <row r="9654" spans="7:7">
      <c r="G9654" s="52"/>
    </row>
    <row r="9655" spans="7:7">
      <c r="G9655" s="52"/>
    </row>
    <row r="9656" spans="7:7">
      <c r="G9656" s="52"/>
    </row>
    <row r="9657" spans="7:7">
      <c r="G9657" s="52"/>
    </row>
    <row r="9658" spans="7:7">
      <c r="G9658" s="52"/>
    </row>
    <row r="9659" spans="7:7">
      <c r="G9659" s="52"/>
    </row>
    <row r="9660" spans="7:7">
      <c r="G9660" s="52"/>
    </row>
    <row r="9661" spans="7:7">
      <c r="G9661" s="52"/>
    </row>
    <row r="9662" spans="7:7">
      <c r="G9662" s="52"/>
    </row>
    <row r="9663" spans="7:7">
      <c r="G9663" s="52"/>
    </row>
    <row r="9664" spans="7:7">
      <c r="G9664" s="52"/>
    </row>
    <row r="9665" spans="7:7">
      <c r="G9665" s="52"/>
    </row>
    <row r="9666" spans="7:7">
      <c r="G9666" s="52"/>
    </row>
    <row r="9667" spans="7:7">
      <c r="G9667" s="52"/>
    </row>
    <row r="9668" spans="7:7">
      <c r="G9668" s="52"/>
    </row>
    <row r="9669" spans="7:7">
      <c r="G9669" s="52"/>
    </row>
    <row r="9670" spans="7:7">
      <c r="G9670" s="52"/>
    </row>
    <row r="9671" spans="7:7">
      <c r="G9671" s="52"/>
    </row>
    <row r="9672" spans="7:7">
      <c r="G9672" s="52"/>
    </row>
    <row r="9673" spans="7:7">
      <c r="G9673" s="52"/>
    </row>
    <row r="9674" spans="7:7">
      <c r="G9674" s="52"/>
    </row>
    <row r="9675" spans="7:7">
      <c r="G9675" s="52"/>
    </row>
    <row r="9676" spans="7:7">
      <c r="G9676" s="52"/>
    </row>
    <row r="9677" spans="7:7">
      <c r="G9677" s="52"/>
    </row>
    <row r="9678" spans="7:7">
      <c r="G9678" s="52"/>
    </row>
    <row r="9679" spans="7:7">
      <c r="G9679" s="52"/>
    </row>
    <row r="9680" spans="7:7">
      <c r="G9680" s="52"/>
    </row>
    <row r="9681" spans="7:7">
      <c r="G9681" s="52"/>
    </row>
    <row r="9682" spans="7:7">
      <c r="G9682" s="52"/>
    </row>
    <row r="9683" spans="7:7">
      <c r="G9683" s="52"/>
    </row>
    <row r="9684" spans="7:7">
      <c r="G9684" s="52"/>
    </row>
    <row r="9685" spans="7:7">
      <c r="G9685" s="52"/>
    </row>
    <row r="9686" spans="7:7">
      <c r="G9686" s="52"/>
    </row>
    <row r="9687" spans="7:7">
      <c r="G9687" s="52"/>
    </row>
    <row r="9688" spans="7:7">
      <c r="G9688" s="52"/>
    </row>
    <row r="9689" spans="7:7">
      <c r="G9689" s="52"/>
    </row>
    <row r="9690" spans="7:7">
      <c r="G9690" s="52"/>
    </row>
    <row r="9691" spans="7:7">
      <c r="G9691" s="52"/>
    </row>
    <row r="9692" spans="7:7">
      <c r="G9692" s="52"/>
    </row>
    <row r="9693" spans="7:7">
      <c r="G9693" s="52"/>
    </row>
    <row r="9694" spans="7:7">
      <c r="G9694" s="52"/>
    </row>
    <row r="9695" spans="7:7">
      <c r="G9695" s="52"/>
    </row>
    <row r="9696" spans="7:7">
      <c r="G9696" s="52"/>
    </row>
    <row r="9697" spans="7:7">
      <c r="G9697" s="52"/>
    </row>
    <row r="9698" spans="7:7">
      <c r="G9698" s="52"/>
    </row>
    <row r="9699" spans="7:7">
      <c r="G9699" s="52"/>
    </row>
    <row r="9700" spans="7:7">
      <c r="G9700" s="52"/>
    </row>
    <row r="9701" spans="7:7">
      <c r="G9701" s="52"/>
    </row>
    <row r="9702" spans="7:7">
      <c r="G9702" s="52"/>
    </row>
    <row r="9703" spans="7:7">
      <c r="G9703" s="52"/>
    </row>
    <row r="9704" spans="7:7">
      <c r="G9704" s="52"/>
    </row>
    <row r="9705" spans="7:7">
      <c r="G9705" s="52"/>
    </row>
    <row r="9706" spans="7:7">
      <c r="G9706" s="52"/>
    </row>
    <row r="9707" spans="7:7">
      <c r="G9707" s="52"/>
    </row>
    <row r="9708" spans="7:7">
      <c r="G9708" s="52"/>
    </row>
    <row r="9709" spans="7:7">
      <c r="G9709" s="52"/>
    </row>
    <row r="9710" spans="7:7">
      <c r="G9710" s="52"/>
    </row>
    <row r="9711" spans="7:7">
      <c r="G9711" s="52"/>
    </row>
    <row r="9712" spans="7:7">
      <c r="G9712" s="52"/>
    </row>
    <row r="9713" spans="7:7">
      <c r="G9713" s="52"/>
    </row>
    <row r="9714" spans="7:7">
      <c r="G9714" s="52"/>
    </row>
    <row r="9715" spans="7:7">
      <c r="G9715" s="52"/>
    </row>
    <row r="9716" spans="7:7">
      <c r="G9716" s="52"/>
    </row>
    <row r="9717" spans="7:7">
      <c r="G9717" s="52"/>
    </row>
    <row r="9718" spans="7:7">
      <c r="G9718" s="52"/>
    </row>
    <row r="9719" spans="7:7">
      <c r="G9719" s="52"/>
    </row>
    <row r="9720" spans="7:7">
      <c r="G9720" s="52"/>
    </row>
    <row r="9721" spans="7:7">
      <c r="G9721" s="52"/>
    </row>
    <row r="9722" spans="7:7">
      <c r="G9722" s="52"/>
    </row>
    <row r="9723" spans="7:7">
      <c r="G9723" s="52"/>
    </row>
    <row r="9724" spans="7:7">
      <c r="G9724" s="52"/>
    </row>
    <row r="9725" spans="7:7">
      <c r="G9725" s="52"/>
    </row>
    <row r="9726" spans="7:7">
      <c r="G9726" s="52"/>
    </row>
    <row r="9727" spans="7:7">
      <c r="G9727" s="52"/>
    </row>
    <row r="9728" spans="7:7">
      <c r="G9728" s="52"/>
    </row>
    <row r="9729" spans="7:7">
      <c r="G9729" s="52"/>
    </row>
    <row r="9730" spans="7:7">
      <c r="G9730" s="52"/>
    </row>
    <row r="9731" spans="7:7">
      <c r="G9731" s="52"/>
    </row>
    <row r="9732" spans="7:7">
      <c r="G9732" s="52"/>
    </row>
    <row r="9733" spans="7:7">
      <c r="G9733" s="52"/>
    </row>
    <row r="9734" spans="7:7">
      <c r="G9734" s="52"/>
    </row>
    <row r="9735" spans="7:7">
      <c r="G9735" s="52"/>
    </row>
    <row r="9736" spans="7:7">
      <c r="G9736" s="52"/>
    </row>
    <row r="9737" spans="7:7">
      <c r="G9737" s="52"/>
    </row>
    <row r="9738" spans="7:7">
      <c r="G9738" s="52"/>
    </row>
    <row r="9739" spans="7:7">
      <c r="G9739" s="52"/>
    </row>
    <row r="9740" spans="7:7">
      <c r="G9740" s="52"/>
    </row>
    <row r="9741" spans="7:7">
      <c r="G9741" s="52"/>
    </row>
    <row r="9742" spans="7:7">
      <c r="G9742" s="52"/>
    </row>
    <row r="9743" spans="7:7">
      <c r="G9743" s="52"/>
    </row>
    <row r="9744" spans="7:7">
      <c r="G9744" s="52"/>
    </row>
    <row r="9745" spans="7:7">
      <c r="G9745" s="52"/>
    </row>
    <row r="9746" spans="7:7">
      <c r="G9746" s="52"/>
    </row>
    <row r="9747" spans="7:7">
      <c r="G9747" s="52"/>
    </row>
    <row r="9748" spans="7:7">
      <c r="G9748" s="52"/>
    </row>
    <row r="9749" spans="7:7">
      <c r="G9749" s="52"/>
    </row>
    <row r="9750" spans="7:7">
      <c r="G9750" s="52"/>
    </row>
    <row r="9751" spans="7:7">
      <c r="G9751" s="52"/>
    </row>
    <row r="9752" spans="7:7">
      <c r="G9752" s="52"/>
    </row>
    <row r="9753" spans="7:7">
      <c r="G9753" s="52"/>
    </row>
    <row r="9754" spans="7:7">
      <c r="G9754" s="52"/>
    </row>
    <row r="9755" spans="7:7">
      <c r="G9755" s="52"/>
    </row>
    <row r="9756" spans="7:7">
      <c r="G9756" s="52"/>
    </row>
    <row r="9757" spans="7:7">
      <c r="G9757" s="52"/>
    </row>
    <row r="9758" spans="7:7">
      <c r="G9758" s="52"/>
    </row>
    <row r="9759" spans="7:7">
      <c r="G9759" s="52"/>
    </row>
    <row r="9760" spans="7:7">
      <c r="G9760" s="52"/>
    </row>
    <row r="9761" spans="7:7">
      <c r="G9761" s="52"/>
    </row>
    <row r="9762" spans="7:7">
      <c r="G9762" s="52"/>
    </row>
    <row r="9763" spans="7:7">
      <c r="G9763" s="52"/>
    </row>
    <row r="9764" spans="7:7">
      <c r="G9764" s="52"/>
    </row>
    <row r="9765" spans="7:7">
      <c r="G9765" s="52"/>
    </row>
    <row r="9766" spans="7:7">
      <c r="G9766" s="52"/>
    </row>
    <row r="9767" spans="7:7">
      <c r="G9767" s="52"/>
    </row>
    <row r="9768" spans="7:7">
      <c r="G9768" s="52"/>
    </row>
    <row r="9769" spans="7:7">
      <c r="G9769" s="52"/>
    </row>
    <row r="9770" spans="7:7">
      <c r="G9770" s="52"/>
    </row>
    <row r="9771" spans="7:7">
      <c r="G9771" s="52"/>
    </row>
    <row r="9772" spans="7:7">
      <c r="G9772" s="52"/>
    </row>
    <row r="9773" spans="7:7">
      <c r="G9773" s="52"/>
    </row>
    <row r="9774" spans="7:7">
      <c r="G9774" s="52"/>
    </row>
    <row r="9775" spans="7:7">
      <c r="G9775" s="52"/>
    </row>
    <row r="9776" spans="7:7">
      <c r="G9776" s="52"/>
    </row>
    <row r="9777" spans="7:7">
      <c r="G9777" s="52"/>
    </row>
    <row r="9778" spans="7:7">
      <c r="G9778" s="52"/>
    </row>
    <row r="9779" spans="7:7">
      <c r="G9779" s="52"/>
    </row>
    <row r="9780" spans="7:7">
      <c r="G9780" s="52"/>
    </row>
    <row r="9781" spans="7:7">
      <c r="G9781" s="52"/>
    </row>
    <row r="9782" spans="7:7">
      <c r="G9782" s="52"/>
    </row>
    <row r="9783" spans="7:7">
      <c r="G9783" s="52"/>
    </row>
    <row r="9784" spans="7:7">
      <c r="G9784" s="52"/>
    </row>
    <row r="9785" spans="7:7">
      <c r="G9785" s="52"/>
    </row>
    <row r="9786" spans="7:7">
      <c r="G9786" s="52"/>
    </row>
    <row r="9787" spans="7:7">
      <c r="G9787" s="52"/>
    </row>
    <row r="9788" spans="7:7">
      <c r="G9788" s="52"/>
    </row>
    <row r="9789" spans="7:7">
      <c r="G9789" s="52"/>
    </row>
    <row r="9790" spans="7:7">
      <c r="G9790" s="52"/>
    </row>
    <row r="9791" spans="7:7">
      <c r="G9791" s="52"/>
    </row>
    <row r="9792" spans="7:7">
      <c r="G9792" s="52"/>
    </row>
    <row r="9793" spans="7:7">
      <c r="G9793" s="52"/>
    </row>
    <row r="9794" spans="7:7">
      <c r="G9794" s="52"/>
    </row>
    <row r="9795" spans="7:7">
      <c r="G9795" s="52"/>
    </row>
    <row r="9796" spans="7:7">
      <c r="G9796" s="52"/>
    </row>
    <row r="9797" spans="7:7">
      <c r="G9797" s="52"/>
    </row>
    <row r="9798" spans="7:7">
      <c r="G9798" s="52"/>
    </row>
    <row r="9799" spans="7:7">
      <c r="G9799" s="52"/>
    </row>
    <row r="9800" spans="7:7">
      <c r="G9800" s="52"/>
    </row>
    <row r="9801" spans="7:7">
      <c r="G9801" s="52"/>
    </row>
    <row r="9802" spans="7:7">
      <c r="G9802" s="52"/>
    </row>
    <row r="9803" spans="7:7">
      <c r="G9803" s="52"/>
    </row>
    <row r="9804" spans="7:7">
      <c r="G9804" s="52"/>
    </row>
    <row r="9805" spans="7:7">
      <c r="G9805" s="52"/>
    </row>
    <row r="9806" spans="7:7">
      <c r="G9806" s="52"/>
    </row>
    <row r="9807" spans="7:7">
      <c r="G9807" s="52"/>
    </row>
    <row r="9808" spans="7:7">
      <c r="G9808" s="52"/>
    </row>
    <row r="9809" spans="7:7">
      <c r="G9809" s="52"/>
    </row>
    <row r="9810" spans="7:7">
      <c r="G9810" s="52"/>
    </row>
    <row r="9811" spans="7:7">
      <c r="G9811" s="52"/>
    </row>
    <row r="9812" spans="7:7">
      <c r="G9812" s="52"/>
    </row>
    <row r="9813" spans="7:7">
      <c r="G9813" s="52"/>
    </row>
    <row r="9814" spans="7:7">
      <c r="G9814" s="52"/>
    </row>
    <row r="9815" spans="7:7">
      <c r="G9815" s="52"/>
    </row>
    <row r="9816" spans="7:7">
      <c r="G9816" s="52"/>
    </row>
    <row r="9817" spans="7:7">
      <c r="G9817" s="52"/>
    </row>
    <row r="9818" spans="7:7">
      <c r="G9818" s="52"/>
    </row>
    <row r="9819" spans="7:7">
      <c r="G9819" s="52"/>
    </row>
    <row r="9820" spans="7:7">
      <c r="G9820" s="52"/>
    </row>
    <row r="9821" spans="7:7">
      <c r="G9821" s="52"/>
    </row>
    <row r="9822" spans="7:7">
      <c r="G9822" s="52"/>
    </row>
    <row r="9823" spans="7:7">
      <c r="G9823" s="52"/>
    </row>
    <row r="9824" spans="7:7">
      <c r="G9824" s="52"/>
    </row>
    <row r="9825" spans="7:7">
      <c r="G9825" s="52"/>
    </row>
    <row r="9826" spans="7:7">
      <c r="G9826" s="52"/>
    </row>
    <row r="9827" spans="7:7">
      <c r="G9827" s="52"/>
    </row>
    <row r="9828" spans="7:7">
      <c r="G9828" s="52"/>
    </row>
    <row r="9829" spans="7:7">
      <c r="G9829" s="52"/>
    </row>
    <row r="9830" spans="7:7">
      <c r="G9830" s="52"/>
    </row>
    <row r="9831" spans="7:7">
      <c r="G9831" s="52"/>
    </row>
    <row r="9832" spans="7:7">
      <c r="G9832" s="52"/>
    </row>
    <row r="9833" spans="7:7">
      <c r="G9833" s="52"/>
    </row>
    <row r="9834" spans="7:7">
      <c r="G9834" s="52"/>
    </row>
    <row r="9835" spans="7:7">
      <c r="G9835" s="52"/>
    </row>
    <row r="9836" spans="7:7">
      <c r="G9836" s="52"/>
    </row>
    <row r="9837" spans="7:7">
      <c r="G9837" s="52"/>
    </row>
    <row r="9838" spans="7:7">
      <c r="G9838" s="52"/>
    </row>
    <row r="9839" spans="7:7">
      <c r="G9839" s="52"/>
    </row>
    <row r="9840" spans="7:7">
      <c r="G9840" s="52"/>
    </row>
    <row r="9841" spans="7:7">
      <c r="G9841" s="52"/>
    </row>
    <row r="9842" spans="7:7">
      <c r="G9842" s="52"/>
    </row>
    <row r="9843" spans="7:7">
      <c r="G9843" s="52"/>
    </row>
    <row r="9844" spans="7:7">
      <c r="G9844" s="52"/>
    </row>
    <row r="9845" spans="7:7">
      <c r="G9845" s="52"/>
    </row>
    <row r="9846" spans="7:7">
      <c r="G9846" s="52"/>
    </row>
    <row r="9847" spans="7:7">
      <c r="G9847" s="52"/>
    </row>
    <row r="9848" spans="7:7">
      <c r="G9848" s="52"/>
    </row>
    <row r="9849" spans="7:7">
      <c r="G9849" s="52"/>
    </row>
    <row r="9850" spans="7:7">
      <c r="G9850" s="52"/>
    </row>
    <row r="9851" spans="7:7">
      <c r="G9851" s="52"/>
    </row>
    <row r="9852" spans="7:7">
      <c r="G9852" s="52"/>
    </row>
    <row r="9853" spans="7:7">
      <c r="G9853" s="52"/>
    </row>
    <row r="9854" spans="7:7">
      <c r="G9854" s="52"/>
    </row>
    <row r="9855" spans="7:7">
      <c r="G9855" s="52"/>
    </row>
    <row r="9856" spans="7:7">
      <c r="G9856" s="52"/>
    </row>
    <row r="9857" spans="7:7">
      <c r="G9857" s="52"/>
    </row>
    <row r="9858" spans="7:7">
      <c r="G9858" s="52"/>
    </row>
    <row r="9859" spans="7:7">
      <c r="G9859" s="52"/>
    </row>
    <row r="9860" spans="7:7">
      <c r="G9860" s="52"/>
    </row>
    <row r="9861" spans="7:7">
      <c r="G9861" s="52"/>
    </row>
    <row r="9862" spans="7:7">
      <c r="G9862" s="52"/>
    </row>
    <row r="9863" spans="7:7">
      <c r="G9863" s="52"/>
    </row>
    <row r="9864" spans="7:7">
      <c r="G9864" s="52"/>
    </row>
    <row r="9865" spans="7:7">
      <c r="G9865" s="52"/>
    </row>
    <row r="9866" spans="7:7">
      <c r="G9866" s="52"/>
    </row>
    <row r="9867" spans="7:7">
      <c r="G9867" s="52"/>
    </row>
    <row r="9868" spans="7:7">
      <c r="G9868" s="52"/>
    </row>
    <row r="9869" spans="7:7">
      <c r="G9869" s="52"/>
    </row>
    <row r="9870" spans="7:7">
      <c r="G9870" s="52"/>
    </row>
    <row r="9871" spans="7:7">
      <c r="G9871" s="52"/>
    </row>
    <row r="9872" spans="7:7">
      <c r="G9872" s="52"/>
    </row>
    <row r="9873" spans="7:7">
      <c r="G9873" s="52"/>
    </row>
    <row r="9874" spans="7:7">
      <c r="G9874" s="52"/>
    </row>
    <row r="9875" spans="7:7">
      <c r="G9875" s="52"/>
    </row>
    <row r="9876" spans="7:7">
      <c r="G9876" s="52"/>
    </row>
    <row r="9877" spans="7:7">
      <c r="G9877" s="52"/>
    </row>
    <row r="9878" spans="7:7">
      <c r="G9878" s="52"/>
    </row>
    <row r="9879" spans="7:7">
      <c r="G9879" s="52"/>
    </row>
    <row r="9880" spans="7:7">
      <c r="G9880" s="52"/>
    </row>
    <row r="9881" spans="7:7">
      <c r="G9881" s="52"/>
    </row>
    <row r="9882" spans="7:7">
      <c r="G9882" s="52"/>
    </row>
    <row r="9883" spans="7:7">
      <c r="G9883" s="52"/>
    </row>
    <row r="9884" spans="7:7">
      <c r="G9884" s="52"/>
    </row>
    <row r="9885" spans="7:7">
      <c r="G9885" s="52"/>
    </row>
    <row r="9886" spans="7:7">
      <c r="G9886" s="52"/>
    </row>
    <row r="9887" spans="7:7">
      <c r="G9887" s="52"/>
    </row>
    <row r="9888" spans="7:7">
      <c r="G9888" s="52"/>
    </row>
    <row r="9889" spans="7:7">
      <c r="G9889" s="52"/>
    </row>
    <row r="9890" spans="7:7">
      <c r="G9890" s="52"/>
    </row>
    <row r="9891" spans="7:7">
      <c r="G9891" s="52"/>
    </row>
    <row r="9892" spans="7:7">
      <c r="G9892" s="52"/>
    </row>
    <row r="9893" spans="7:7">
      <c r="G9893" s="52"/>
    </row>
    <row r="9894" spans="7:7">
      <c r="G9894" s="52"/>
    </row>
    <row r="9895" spans="7:7">
      <c r="G9895" s="52"/>
    </row>
    <row r="9896" spans="7:7">
      <c r="G9896" s="52"/>
    </row>
    <row r="9897" spans="7:7">
      <c r="G9897" s="52"/>
    </row>
    <row r="9898" spans="7:7">
      <c r="G9898" s="52"/>
    </row>
    <row r="9899" spans="7:7">
      <c r="G9899" s="52"/>
    </row>
    <row r="9900" spans="7:7">
      <c r="G9900" s="52"/>
    </row>
    <row r="9901" spans="7:7">
      <c r="G9901" s="52"/>
    </row>
    <row r="9902" spans="7:7">
      <c r="G9902" s="52"/>
    </row>
    <row r="9903" spans="7:7">
      <c r="G9903" s="52"/>
    </row>
    <row r="9904" spans="7:7">
      <c r="G9904" s="52"/>
    </row>
    <row r="9905" spans="7:7">
      <c r="G9905" s="52"/>
    </row>
    <row r="9906" spans="7:7">
      <c r="G9906" s="52"/>
    </row>
    <row r="9907" spans="7:7">
      <c r="G9907" s="52"/>
    </row>
    <row r="9908" spans="7:7">
      <c r="G9908" s="52"/>
    </row>
    <row r="9909" spans="7:7">
      <c r="G9909" s="52"/>
    </row>
    <row r="9910" spans="7:7">
      <c r="G9910" s="52"/>
    </row>
    <row r="9911" spans="7:7">
      <c r="G9911" s="52"/>
    </row>
    <row r="9912" spans="7:7">
      <c r="G9912" s="52"/>
    </row>
    <row r="9913" spans="7:7">
      <c r="G9913" s="52"/>
    </row>
    <row r="9914" spans="7:7">
      <c r="G9914" s="52"/>
    </row>
    <row r="9915" spans="7:7">
      <c r="G9915" s="52"/>
    </row>
    <row r="9916" spans="7:7">
      <c r="G9916" s="52"/>
    </row>
    <row r="9917" spans="7:7">
      <c r="G9917" s="52"/>
    </row>
    <row r="9918" spans="7:7">
      <c r="G9918" s="52"/>
    </row>
    <row r="9919" spans="7:7">
      <c r="G9919" s="52"/>
    </row>
    <row r="9920" spans="7:7">
      <c r="G9920" s="52"/>
    </row>
    <row r="9921" spans="7:7">
      <c r="G9921" s="52"/>
    </row>
    <row r="9922" spans="7:7">
      <c r="G9922" s="52"/>
    </row>
    <row r="9923" spans="7:7">
      <c r="G9923" s="52"/>
    </row>
    <row r="9924" spans="7:7">
      <c r="G9924" s="52"/>
    </row>
    <row r="9925" spans="7:7">
      <c r="G9925" s="52"/>
    </row>
    <row r="9926" spans="7:7">
      <c r="G9926" s="52"/>
    </row>
    <row r="9927" spans="7:7">
      <c r="G9927" s="52"/>
    </row>
    <row r="9928" spans="7:7">
      <c r="G9928" s="52"/>
    </row>
    <row r="9929" spans="7:7">
      <c r="G9929" s="52"/>
    </row>
    <row r="9930" spans="7:7">
      <c r="G9930" s="52"/>
    </row>
    <row r="9931" spans="7:7">
      <c r="G9931" s="52"/>
    </row>
    <row r="9932" spans="7:7">
      <c r="G9932" s="52"/>
    </row>
    <row r="9933" spans="7:7">
      <c r="G9933" s="52"/>
    </row>
    <row r="9934" spans="7:7">
      <c r="G9934" s="52"/>
    </row>
    <row r="9935" spans="7:7">
      <c r="G9935" s="52"/>
    </row>
    <row r="9936" spans="7:7">
      <c r="G9936" s="52"/>
    </row>
    <row r="9937" spans="7:7">
      <c r="G9937" s="52"/>
    </row>
    <row r="9938" spans="7:7">
      <c r="G9938" s="52"/>
    </row>
    <row r="9939" spans="7:7">
      <c r="G9939" s="52"/>
    </row>
    <row r="9940" spans="7:7">
      <c r="G9940" s="52"/>
    </row>
    <row r="9941" spans="7:7">
      <c r="G9941" s="52"/>
    </row>
    <row r="9942" spans="7:7">
      <c r="G9942" s="52"/>
    </row>
    <row r="9943" spans="7:7">
      <c r="G9943" s="52"/>
    </row>
    <row r="9944" spans="7:7">
      <c r="G9944" s="52"/>
    </row>
    <row r="9945" spans="7:7">
      <c r="G9945" s="52"/>
    </row>
    <row r="9946" spans="7:7">
      <c r="G9946" s="52"/>
    </row>
    <row r="9947" spans="7:7">
      <c r="G9947" s="52"/>
    </row>
    <row r="9948" spans="7:7">
      <c r="G9948" s="52"/>
    </row>
    <row r="9949" spans="7:7">
      <c r="G9949" s="52"/>
    </row>
    <row r="9950" spans="7:7">
      <c r="G9950" s="52"/>
    </row>
    <row r="9951" spans="7:7">
      <c r="G9951" s="52"/>
    </row>
    <row r="9952" spans="7:7">
      <c r="G9952" s="52"/>
    </row>
    <row r="9953" spans="7:7">
      <c r="G9953" s="52"/>
    </row>
    <row r="9954" spans="7:7">
      <c r="G9954" s="52"/>
    </row>
    <row r="9955" spans="7:7">
      <c r="G9955" s="52"/>
    </row>
    <row r="9956" spans="7:7">
      <c r="G9956" s="52"/>
    </row>
    <row r="9957" spans="7:7">
      <c r="G9957" s="52"/>
    </row>
    <row r="9958" spans="7:7">
      <c r="G9958" s="52"/>
    </row>
    <row r="9959" spans="7:7">
      <c r="G9959" s="52"/>
    </row>
    <row r="9960" spans="7:7">
      <c r="G9960" s="52"/>
    </row>
    <row r="9961" spans="7:7">
      <c r="G9961" s="52"/>
    </row>
    <row r="9962" spans="7:7">
      <c r="G9962" s="52"/>
    </row>
    <row r="9963" spans="7:7">
      <c r="G9963" s="52"/>
    </row>
    <row r="9964" spans="7:7">
      <c r="G9964" s="52"/>
    </row>
    <row r="9965" spans="7:7">
      <c r="G9965" s="52"/>
    </row>
    <row r="9966" spans="7:7">
      <c r="G9966" s="52"/>
    </row>
    <row r="9967" spans="7:7">
      <c r="G9967" s="52"/>
    </row>
    <row r="9968" spans="7:7">
      <c r="G9968" s="52"/>
    </row>
    <row r="9969" spans="7:7">
      <c r="G9969" s="52"/>
    </row>
    <row r="9970" spans="7:7">
      <c r="G9970" s="52"/>
    </row>
    <row r="9971" spans="7:7">
      <c r="G9971" s="52"/>
    </row>
    <row r="9972" spans="7:7">
      <c r="G9972" s="52"/>
    </row>
    <row r="9973" spans="7:7">
      <c r="G9973" s="52"/>
    </row>
    <row r="9974" spans="7:7">
      <c r="G9974" s="52"/>
    </row>
    <row r="9975" spans="7:7">
      <c r="G9975" s="52"/>
    </row>
    <row r="9976" spans="7:7">
      <c r="G9976" s="52"/>
    </row>
    <row r="9977" spans="7:7">
      <c r="G9977" s="52"/>
    </row>
    <row r="9978" spans="7:7">
      <c r="G9978" s="52"/>
    </row>
    <row r="9979" spans="7:7">
      <c r="G9979" s="52"/>
    </row>
    <row r="9980" spans="7:7">
      <c r="G9980" s="52"/>
    </row>
    <row r="9981" spans="7:7">
      <c r="G9981" s="52"/>
    </row>
    <row r="9982" spans="7:7">
      <c r="G9982" s="52"/>
    </row>
    <row r="9983" spans="7:7">
      <c r="G9983" s="52"/>
    </row>
    <row r="9984" spans="7:7">
      <c r="G9984" s="52"/>
    </row>
    <row r="9985" spans="7:7">
      <c r="G9985" s="52"/>
    </row>
    <row r="9986" spans="7:7">
      <c r="G9986" s="52"/>
    </row>
    <row r="9987" spans="7:7">
      <c r="G9987" s="52"/>
    </row>
    <row r="9988" spans="7:7">
      <c r="G9988" s="52"/>
    </row>
    <row r="9989" spans="7:7">
      <c r="G9989" s="52"/>
    </row>
    <row r="9990" spans="7:7">
      <c r="G9990" s="52"/>
    </row>
    <row r="9991" spans="7:7">
      <c r="G9991" s="52"/>
    </row>
    <row r="9992" spans="7:7">
      <c r="G9992" s="52"/>
    </row>
    <row r="9993" spans="7:7">
      <c r="G9993" s="52"/>
    </row>
    <row r="9994" spans="7:7">
      <c r="G9994" s="52"/>
    </row>
    <row r="9995" spans="7:7">
      <c r="G9995" s="52"/>
    </row>
    <row r="9996" spans="7:7">
      <c r="G9996" s="52"/>
    </row>
    <row r="9997" spans="7:7">
      <c r="G9997" s="52"/>
    </row>
    <row r="9998" spans="7:7">
      <c r="G9998" s="52"/>
    </row>
    <row r="9999" spans="7:7">
      <c r="G9999" s="52"/>
    </row>
    <row r="10000" spans="7:7">
      <c r="G10000" s="52"/>
    </row>
    <row r="10001" spans="7:7">
      <c r="G10001" s="52"/>
    </row>
    <row r="10002" spans="7:7">
      <c r="G10002" s="52"/>
    </row>
    <row r="10003" spans="7:7">
      <c r="G10003" s="52"/>
    </row>
    <row r="10004" spans="7:7">
      <c r="G10004" s="52"/>
    </row>
    <row r="10005" spans="7:7">
      <c r="G10005" s="52"/>
    </row>
    <row r="10006" spans="7:7">
      <c r="G10006" s="52"/>
    </row>
    <row r="10007" spans="7:7">
      <c r="G10007" s="52"/>
    </row>
    <row r="10008" spans="7:7">
      <c r="G10008" s="52"/>
    </row>
    <row r="10009" spans="7:7">
      <c r="G10009" s="52"/>
    </row>
    <row r="10010" spans="7:7">
      <c r="G10010" s="52"/>
    </row>
    <row r="10011" spans="7:7">
      <c r="G10011" s="52"/>
    </row>
    <row r="10012" spans="7:7">
      <c r="G10012" s="52"/>
    </row>
    <row r="10013" spans="7:7">
      <c r="G10013" s="52"/>
    </row>
    <row r="10014" spans="7:7">
      <c r="G10014" s="52"/>
    </row>
    <row r="10015" spans="7:7">
      <c r="G10015" s="52"/>
    </row>
    <row r="10016" spans="7:7">
      <c r="G10016" s="52"/>
    </row>
    <row r="10017" spans="7:7">
      <c r="G10017" s="52"/>
    </row>
    <row r="10018" spans="7:7">
      <c r="G10018" s="52"/>
    </row>
    <row r="10019" spans="7:7">
      <c r="G10019" s="52"/>
    </row>
    <row r="10020" spans="7:7">
      <c r="G10020" s="52"/>
    </row>
    <row r="10021" spans="7:7">
      <c r="G10021" s="52"/>
    </row>
    <row r="10022" spans="7:7">
      <c r="G10022" s="52"/>
    </row>
    <row r="10023" spans="7:7">
      <c r="G10023" s="52"/>
    </row>
    <row r="10024" spans="7:7">
      <c r="G10024" s="52"/>
    </row>
    <row r="10025" spans="7:7">
      <c r="G10025" s="52"/>
    </row>
    <row r="10026" spans="7:7">
      <c r="G10026" s="52"/>
    </row>
    <row r="10027" spans="7:7">
      <c r="G10027" s="52"/>
    </row>
    <row r="10028" spans="7:7">
      <c r="G10028" s="52"/>
    </row>
    <row r="10029" spans="7:7">
      <c r="G10029" s="52"/>
    </row>
    <row r="10030" spans="7:7">
      <c r="G10030" s="52"/>
    </row>
    <row r="10031" spans="7:7">
      <c r="G10031" s="52"/>
    </row>
    <row r="10032" spans="7:7">
      <c r="G10032" s="52"/>
    </row>
    <row r="10033" spans="7:7">
      <c r="G10033" s="52"/>
    </row>
    <row r="10034" spans="7:7">
      <c r="G10034" s="52"/>
    </row>
    <row r="10035" spans="7:7">
      <c r="G10035" s="52"/>
    </row>
    <row r="10036" spans="7:7">
      <c r="G10036" s="52"/>
    </row>
    <row r="10037" spans="7:7">
      <c r="G10037" s="52"/>
    </row>
    <row r="10038" spans="7:7">
      <c r="G10038" s="52"/>
    </row>
    <row r="10039" spans="7:7">
      <c r="G10039" s="52"/>
    </row>
    <row r="10040" spans="7:7">
      <c r="G10040" s="52"/>
    </row>
    <row r="10041" spans="7:7">
      <c r="G10041" s="52"/>
    </row>
    <row r="10042" spans="7:7">
      <c r="G10042" s="52"/>
    </row>
    <row r="10043" spans="7:7">
      <c r="G10043" s="52"/>
    </row>
    <row r="10044" spans="7:7">
      <c r="G10044" s="52"/>
    </row>
    <row r="10045" spans="7:7">
      <c r="G10045" s="52"/>
    </row>
    <row r="10046" spans="7:7">
      <c r="G10046" s="52"/>
    </row>
    <row r="10047" spans="7:7">
      <c r="G10047" s="52"/>
    </row>
    <row r="10048" spans="7:7">
      <c r="G10048" s="52"/>
    </row>
    <row r="10049" spans="7:7">
      <c r="G10049" s="52"/>
    </row>
    <row r="10050" spans="7:7">
      <c r="G10050" s="52"/>
    </row>
    <row r="10051" spans="7:7">
      <c r="G10051" s="52"/>
    </row>
    <row r="10052" spans="7:7">
      <c r="G10052" s="52"/>
    </row>
    <row r="10053" spans="7:7">
      <c r="G10053" s="52"/>
    </row>
    <row r="10054" spans="7:7">
      <c r="G10054" s="52"/>
    </row>
    <row r="10055" spans="7:7">
      <c r="G10055" s="52"/>
    </row>
    <row r="10056" spans="7:7">
      <c r="G10056" s="52"/>
    </row>
    <row r="10057" spans="7:7">
      <c r="G10057" s="52"/>
    </row>
    <row r="10058" spans="7:7">
      <c r="G10058" s="52"/>
    </row>
    <row r="10059" spans="7:7">
      <c r="G10059" s="52"/>
    </row>
    <row r="10060" spans="7:7">
      <c r="G10060" s="52"/>
    </row>
    <row r="10061" spans="7:7">
      <c r="G10061" s="52"/>
    </row>
    <row r="10062" spans="7:7">
      <c r="G10062" s="52"/>
    </row>
    <row r="10063" spans="7:7">
      <c r="G10063" s="52"/>
    </row>
    <row r="10064" spans="7:7">
      <c r="G10064" s="52"/>
    </row>
    <row r="10065" spans="7:7">
      <c r="G10065" s="52"/>
    </row>
    <row r="10066" spans="7:7">
      <c r="G10066" s="52"/>
    </row>
    <row r="10067" spans="7:7">
      <c r="G10067" s="52"/>
    </row>
    <row r="10068" spans="7:7">
      <c r="G10068" s="52"/>
    </row>
    <row r="10069" spans="7:7">
      <c r="G10069" s="52"/>
    </row>
    <row r="10070" spans="7:7">
      <c r="G10070" s="52"/>
    </row>
    <row r="10071" spans="7:7">
      <c r="G10071" s="52"/>
    </row>
    <row r="10072" spans="7:7">
      <c r="G10072" s="52"/>
    </row>
    <row r="10073" spans="7:7">
      <c r="G10073" s="52"/>
    </row>
    <row r="10074" spans="7:7">
      <c r="G10074" s="52"/>
    </row>
    <row r="10075" spans="7:7">
      <c r="G10075" s="52"/>
    </row>
    <row r="10076" spans="7:7">
      <c r="G10076" s="52"/>
    </row>
    <row r="10077" spans="7:7">
      <c r="G10077" s="52"/>
    </row>
    <row r="10078" spans="7:7">
      <c r="G10078" s="52"/>
    </row>
    <row r="10079" spans="7:7">
      <c r="G10079" s="52"/>
    </row>
    <row r="10080" spans="7:7">
      <c r="G10080" s="52"/>
    </row>
    <row r="10081" spans="7:7">
      <c r="G10081" s="52"/>
    </row>
    <row r="10082" spans="7:7">
      <c r="G10082" s="52"/>
    </row>
    <row r="10083" spans="7:7">
      <c r="G10083" s="52"/>
    </row>
    <row r="10084" spans="7:7">
      <c r="G10084" s="52"/>
    </row>
    <row r="10085" spans="7:7">
      <c r="G10085" s="52"/>
    </row>
    <row r="10086" spans="7:7">
      <c r="G10086" s="52"/>
    </row>
    <row r="10087" spans="7:7">
      <c r="G10087" s="52"/>
    </row>
    <row r="10088" spans="7:7">
      <c r="G10088" s="52"/>
    </row>
    <row r="10089" spans="7:7">
      <c r="G10089" s="52"/>
    </row>
    <row r="10090" spans="7:7">
      <c r="G10090" s="52"/>
    </row>
    <row r="10091" spans="7:7">
      <c r="G10091" s="52"/>
    </row>
    <row r="10092" spans="7:7">
      <c r="G10092" s="52"/>
    </row>
    <row r="10093" spans="7:7">
      <c r="G10093" s="52"/>
    </row>
    <row r="10094" spans="7:7">
      <c r="G10094" s="52"/>
    </row>
    <row r="10095" spans="7:7">
      <c r="G10095" s="52"/>
    </row>
    <row r="10096" spans="7:7">
      <c r="G10096" s="52"/>
    </row>
    <row r="10097" spans="7:7">
      <c r="G10097" s="52"/>
    </row>
    <row r="10098" spans="7:7">
      <c r="G10098" s="52"/>
    </row>
    <row r="10099" spans="7:7">
      <c r="G10099" s="52"/>
    </row>
    <row r="10100" spans="7:7">
      <c r="G10100" s="52"/>
    </row>
    <row r="10101" spans="7:7">
      <c r="G10101" s="52"/>
    </row>
    <row r="10102" spans="7:7">
      <c r="G10102" s="52"/>
    </row>
    <row r="10103" spans="7:7">
      <c r="G10103" s="52"/>
    </row>
    <row r="10104" spans="7:7">
      <c r="G10104" s="52"/>
    </row>
    <row r="10105" spans="7:7">
      <c r="G10105" s="52"/>
    </row>
    <row r="10106" spans="7:7">
      <c r="G10106" s="52"/>
    </row>
    <row r="10107" spans="7:7">
      <c r="G10107" s="52"/>
    </row>
    <row r="10108" spans="7:7">
      <c r="G10108" s="52"/>
    </row>
    <row r="10109" spans="7:7">
      <c r="G10109" s="52"/>
    </row>
    <row r="10110" spans="7:7">
      <c r="G10110" s="52"/>
    </row>
    <row r="10111" spans="7:7">
      <c r="G10111" s="52"/>
    </row>
    <row r="10112" spans="7:7">
      <c r="G10112" s="52"/>
    </row>
    <row r="10113" spans="7:7">
      <c r="G10113" s="52"/>
    </row>
    <row r="10114" spans="7:7">
      <c r="G10114" s="52"/>
    </row>
    <row r="10115" spans="7:7">
      <c r="G10115" s="52"/>
    </row>
    <row r="10116" spans="7:7">
      <c r="G10116" s="52"/>
    </row>
    <row r="10117" spans="7:7">
      <c r="G10117" s="52"/>
    </row>
    <row r="10118" spans="7:7">
      <c r="G10118" s="52"/>
    </row>
    <row r="10119" spans="7:7">
      <c r="G10119" s="52"/>
    </row>
    <row r="10120" spans="7:7">
      <c r="G10120" s="52"/>
    </row>
    <row r="10121" spans="7:7">
      <c r="G10121" s="52"/>
    </row>
    <row r="10122" spans="7:7">
      <c r="G10122" s="52"/>
    </row>
    <row r="10123" spans="7:7">
      <c r="G10123" s="52"/>
    </row>
    <row r="10124" spans="7:7">
      <c r="G10124" s="52"/>
    </row>
    <row r="10125" spans="7:7">
      <c r="G10125" s="52"/>
    </row>
    <row r="10126" spans="7:7">
      <c r="G10126" s="52"/>
    </row>
    <row r="10127" spans="7:7">
      <c r="G10127" s="52"/>
    </row>
    <row r="10128" spans="7:7">
      <c r="G10128" s="52"/>
    </row>
    <row r="10129" spans="7:7">
      <c r="G10129" s="52"/>
    </row>
    <row r="10130" spans="7:7">
      <c r="G10130" s="52"/>
    </row>
    <row r="10131" spans="7:7">
      <c r="G10131" s="52"/>
    </row>
    <row r="10132" spans="7:7">
      <c r="G10132" s="52"/>
    </row>
    <row r="10133" spans="7:7">
      <c r="G10133" s="52"/>
    </row>
    <row r="10134" spans="7:7">
      <c r="G10134" s="52"/>
    </row>
    <row r="10135" spans="7:7">
      <c r="G10135" s="52"/>
    </row>
    <row r="10136" spans="7:7">
      <c r="G10136" s="52"/>
    </row>
    <row r="10137" spans="7:7">
      <c r="G10137" s="52"/>
    </row>
    <row r="10138" spans="7:7">
      <c r="G10138" s="52"/>
    </row>
    <row r="10139" spans="7:7">
      <c r="G10139" s="52"/>
    </row>
    <row r="10140" spans="7:7">
      <c r="G10140" s="52"/>
    </row>
    <row r="10141" spans="7:7">
      <c r="G10141" s="52"/>
    </row>
    <row r="10142" spans="7:7">
      <c r="G10142" s="52"/>
    </row>
    <row r="10143" spans="7:7">
      <c r="G10143" s="52"/>
    </row>
    <row r="10144" spans="7:7">
      <c r="G10144" s="52"/>
    </row>
    <row r="10145" spans="7:7">
      <c r="G10145" s="52"/>
    </row>
    <row r="10146" spans="7:7">
      <c r="G10146" s="52"/>
    </row>
    <row r="10147" spans="7:7">
      <c r="G10147" s="52"/>
    </row>
    <row r="10148" spans="7:7">
      <c r="G10148" s="52"/>
    </row>
    <row r="10149" spans="7:7">
      <c r="G10149" s="52"/>
    </row>
    <row r="10150" spans="7:7">
      <c r="G10150" s="52"/>
    </row>
    <row r="10151" spans="7:7">
      <c r="G10151" s="52"/>
    </row>
    <row r="10152" spans="7:7">
      <c r="G10152" s="52"/>
    </row>
    <row r="10153" spans="7:7">
      <c r="G10153" s="52"/>
    </row>
    <row r="10154" spans="7:7">
      <c r="G10154" s="52"/>
    </row>
    <row r="10155" spans="7:7">
      <c r="G10155" s="52"/>
    </row>
    <row r="10156" spans="7:7">
      <c r="G10156" s="52"/>
    </row>
    <row r="10157" spans="7:7">
      <c r="G10157" s="52"/>
    </row>
    <row r="10158" spans="7:7">
      <c r="G10158" s="52"/>
    </row>
    <row r="10159" spans="7:7">
      <c r="G10159" s="52"/>
    </row>
    <row r="10160" spans="7:7">
      <c r="G10160" s="52"/>
    </row>
    <row r="10161" spans="7:7">
      <c r="G10161" s="52"/>
    </row>
    <row r="10162" spans="7:7">
      <c r="G10162" s="52"/>
    </row>
    <row r="10163" spans="7:7">
      <c r="G10163" s="52"/>
    </row>
    <row r="10164" spans="7:7">
      <c r="G10164" s="52"/>
    </row>
    <row r="10165" spans="7:7">
      <c r="G10165" s="52"/>
    </row>
    <row r="10166" spans="7:7">
      <c r="G10166" s="52"/>
    </row>
    <row r="10167" spans="7:7">
      <c r="G10167" s="52"/>
    </row>
    <row r="10168" spans="7:7">
      <c r="G10168" s="52"/>
    </row>
    <row r="10169" spans="7:7">
      <c r="G10169" s="52"/>
    </row>
    <row r="10170" spans="7:7">
      <c r="G10170" s="52"/>
    </row>
    <row r="10171" spans="7:7">
      <c r="G10171" s="52"/>
    </row>
    <row r="10172" spans="7:7">
      <c r="G10172" s="52"/>
    </row>
    <row r="10173" spans="7:7">
      <c r="G10173" s="52"/>
    </row>
    <row r="10174" spans="7:7">
      <c r="G10174" s="52"/>
    </row>
    <row r="10175" spans="7:7">
      <c r="G10175" s="52"/>
    </row>
    <row r="10176" spans="7:7">
      <c r="G10176" s="52"/>
    </row>
    <row r="10177" spans="7:7">
      <c r="G10177" s="52"/>
    </row>
    <row r="10178" spans="7:7">
      <c r="G10178" s="52"/>
    </row>
    <row r="10179" spans="7:7">
      <c r="G10179" s="52"/>
    </row>
    <row r="10180" spans="7:7">
      <c r="G10180" s="52"/>
    </row>
    <row r="10181" spans="7:7">
      <c r="G10181" s="52"/>
    </row>
    <row r="10182" spans="7:7">
      <c r="G10182" s="52"/>
    </row>
    <row r="10183" spans="7:7">
      <c r="G10183" s="52"/>
    </row>
    <row r="10184" spans="7:7">
      <c r="G10184" s="52"/>
    </row>
    <row r="10185" spans="7:7">
      <c r="G10185" s="52"/>
    </row>
    <row r="10186" spans="7:7">
      <c r="G10186" s="52"/>
    </row>
    <row r="10187" spans="7:7">
      <c r="G10187" s="52"/>
    </row>
    <row r="10188" spans="7:7">
      <c r="G10188" s="52"/>
    </row>
    <row r="10189" spans="7:7">
      <c r="G10189" s="52"/>
    </row>
    <row r="10190" spans="7:7">
      <c r="G10190" s="52"/>
    </row>
    <row r="10191" spans="7:7">
      <c r="G10191" s="52"/>
    </row>
    <row r="10192" spans="7:7">
      <c r="G10192" s="52"/>
    </row>
    <row r="10193" spans="7:7">
      <c r="G10193" s="52"/>
    </row>
    <row r="10194" spans="7:7">
      <c r="G10194" s="52"/>
    </row>
    <row r="10195" spans="7:7">
      <c r="G10195" s="52"/>
    </row>
    <row r="10196" spans="7:7">
      <c r="G10196" s="52"/>
    </row>
    <row r="10197" spans="7:7">
      <c r="G10197" s="52"/>
    </row>
    <row r="10198" spans="7:7">
      <c r="G10198" s="52"/>
    </row>
    <row r="10199" spans="7:7">
      <c r="G10199" s="52"/>
    </row>
    <row r="10200" spans="7:7">
      <c r="G10200" s="52"/>
    </row>
    <row r="10201" spans="7:7">
      <c r="G10201" s="52"/>
    </row>
    <row r="10202" spans="7:7">
      <c r="G10202" s="52"/>
    </row>
    <row r="10203" spans="7:7">
      <c r="G10203" s="52"/>
    </row>
    <row r="10204" spans="7:7">
      <c r="G10204" s="52"/>
    </row>
    <row r="10205" spans="7:7">
      <c r="G10205" s="52"/>
    </row>
    <row r="10206" spans="7:7">
      <c r="G10206" s="52"/>
    </row>
    <row r="10207" spans="7:7">
      <c r="G10207" s="52"/>
    </row>
    <row r="10208" spans="7:7">
      <c r="G10208" s="52"/>
    </row>
    <row r="10209" spans="7:7">
      <c r="G10209" s="52"/>
    </row>
    <row r="10210" spans="7:7">
      <c r="G10210" s="52"/>
    </row>
    <row r="10211" spans="7:7">
      <c r="G10211" s="52"/>
    </row>
    <row r="10212" spans="7:7">
      <c r="G10212" s="52"/>
    </row>
    <row r="10213" spans="7:7">
      <c r="G10213" s="52"/>
    </row>
    <row r="10214" spans="7:7">
      <c r="G10214" s="52"/>
    </row>
    <row r="10215" spans="7:7">
      <c r="G10215" s="52"/>
    </row>
    <row r="10216" spans="7:7">
      <c r="G10216" s="52"/>
    </row>
    <row r="10217" spans="7:7">
      <c r="G10217" s="52"/>
    </row>
    <row r="10218" spans="7:7">
      <c r="G10218" s="52"/>
    </row>
    <row r="10219" spans="7:7">
      <c r="G10219" s="52"/>
    </row>
    <row r="10220" spans="7:7">
      <c r="G10220" s="52"/>
    </row>
    <row r="10221" spans="7:7">
      <c r="G10221" s="52"/>
    </row>
    <row r="10222" spans="7:7">
      <c r="G10222" s="52"/>
    </row>
    <row r="10223" spans="7:7">
      <c r="G10223" s="52"/>
    </row>
    <row r="10224" spans="7:7">
      <c r="G10224" s="52"/>
    </row>
    <row r="10225" spans="7:7">
      <c r="G10225" s="52"/>
    </row>
    <row r="10226" spans="7:7">
      <c r="G10226" s="52"/>
    </row>
    <row r="10227" spans="7:7">
      <c r="G10227" s="52"/>
    </row>
    <row r="10228" spans="7:7">
      <c r="G10228" s="52"/>
    </row>
    <row r="10229" spans="7:7">
      <c r="G10229" s="52"/>
    </row>
    <row r="10230" spans="7:7">
      <c r="G10230" s="52"/>
    </row>
    <row r="10231" spans="7:7">
      <c r="G10231" s="52"/>
    </row>
    <row r="10232" spans="7:7">
      <c r="G10232" s="52"/>
    </row>
    <row r="10233" spans="7:7">
      <c r="G10233" s="52"/>
    </row>
    <row r="10234" spans="7:7">
      <c r="G10234" s="52"/>
    </row>
    <row r="10235" spans="7:7">
      <c r="G10235" s="52"/>
    </row>
    <row r="10236" spans="7:7">
      <c r="G10236" s="52"/>
    </row>
    <row r="10237" spans="7:7">
      <c r="G10237" s="52"/>
    </row>
    <row r="10238" spans="7:7">
      <c r="G10238" s="52"/>
    </row>
    <row r="10239" spans="7:7">
      <c r="G10239" s="52"/>
    </row>
    <row r="10240" spans="7:7">
      <c r="G10240" s="52"/>
    </row>
    <row r="10241" spans="7:7">
      <c r="G10241" s="52"/>
    </row>
    <row r="10242" spans="7:7">
      <c r="G10242" s="52"/>
    </row>
    <row r="10243" spans="7:7">
      <c r="G10243" s="52"/>
    </row>
    <row r="10244" spans="7:7">
      <c r="G10244" s="52"/>
    </row>
    <row r="10245" spans="7:7">
      <c r="G10245" s="52"/>
    </row>
    <row r="10246" spans="7:7">
      <c r="G10246" s="52"/>
    </row>
    <row r="10247" spans="7:7">
      <c r="G10247" s="52"/>
    </row>
    <row r="10248" spans="7:7">
      <c r="G10248" s="52"/>
    </row>
    <row r="10249" spans="7:7">
      <c r="G10249" s="52"/>
    </row>
    <row r="10250" spans="7:7">
      <c r="G10250" s="52"/>
    </row>
    <row r="10251" spans="7:7">
      <c r="G10251" s="52"/>
    </row>
    <row r="10252" spans="7:7">
      <c r="G10252" s="52"/>
    </row>
    <row r="10253" spans="7:7">
      <c r="G10253" s="52"/>
    </row>
    <row r="10254" spans="7:7">
      <c r="G10254" s="52"/>
    </row>
    <row r="10255" spans="7:7">
      <c r="G10255" s="52"/>
    </row>
    <row r="10256" spans="7:7">
      <c r="G10256" s="52"/>
    </row>
    <row r="10257" spans="7:7">
      <c r="G10257" s="52"/>
    </row>
    <row r="10258" spans="7:7">
      <c r="G10258" s="52"/>
    </row>
    <row r="10259" spans="7:7">
      <c r="G10259" s="52"/>
    </row>
    <row r="10260" spans="7:7">
      <c r="G10260" s="52"/>
    </row>
    <row r="10261" spans="7:7">
      <c r="G10261" s="52"/>
    </row>
    <row r="10262" spans="7:7">
      <c r="G10262" s="52"/>
    </row>
    <row r="10263" spans="7:7">
      <c r="G10263" s="52"/>
    </row>
    <row r="10264" spans="7:7">
      <c r="G10264" s="52"/>
    </row>
    <row r="10265" spans="7:7">
      <c r="G10265" s="52"/>
    </row>
    <row r="10266" spans="7:7">
      <c r="G10266" s="52"/>
    </row>
    <row r="10267" spans="7:7">
      <c r="G10267" s="52"/>
    </row>
    <row r="10268" spans="7:7">
      <c r="G10268" s="52"/>
    </row>
    <row r="10269" spans="7:7">
      <c r="G10269" s="52"/>
    </row>
    <row r="10270" spans="7:7">
      <c r="G10270" s="52"/>
    </row>
    <row r="10271" spans="7:7">
      <c r="G10271" s="52"/>
    </row>
    <row r="10272" spans="7:7">
      <c r="G10272" s="52"/>
    </row>
    <row r="10273" spans="7:7">
      <c r="G10273" s="52"/>
    </row>
    <row r="10274" spans="7:7">
      <c r="G10274" s="52"/>
    </row>
    <row r="10275" spans="7:7">
      <c r="G10275" s="52"/>
    </row>
    <row r="10276" spans="7:7">
      <c r="G10276" s="52"/>
    </row>
    <row r="10277" spans="7:7">
      <c r="G10277" s="52"/>
    </row>
    <row r="10278" spans="7:7">
      <c r="G10278" s="52"/>
    </row>
    <row r="10279" spans="7:7">
      <c r="G10279" s="52"/>
    </row>
    <row r="10280" spans="7:7">
      <c r="G10280" s="52"/>
    </row>
    <row r="10281" spans="7:7">
      <c r="G10281" s="52"/>
    </row>
    <row r="10282" spans="7:7">
      <c r="G10282" s="52"/>
    </row>
    <row r="10283" spans="7:7">
      <c r="G10283" s="52"/>
    </row>
    <row r="10284" spans="7:7">
      <c r="G10284" s="52"/>
    </row>
    <row r="10285" spans="7:7">
      <c r="G10285" s="52"/>
    </row>
    <row r="10286" spans="7:7">
      <c r="G10286" s="52"/>
    </row>
    <row r="10287" spans="7:7">
      <c r="G10287" s="52"/>
    </row>
    <row r="10288" spans="7:7">
      <c r="G10288" s="52"/>
    </row>
    <row r="10289" spans="7:7">
      <c r="G10289" s="52"/>
    </row>
    <row r="10290" spans="7:7">
      <c r="G10290" s="52"/>
    </row>
    <row r="10291" spans="7:7">
      <c r="G10291" s="52"/>
    </row>
    <row r="10292" spans="7:7">
      <c r="G10292" s="52"/>
    </row>
    <row r="10293" spans="7:7">
      <c r="G10293" s="52"/>
    </row>
    <row r="10294" spans="7:7">
      <c r="G10294" s="52"/>
    </row>
    <row r="10295" spans="7:7">
      <c r="G10295" s="52"/>
    </row>
    <row r="10296" spans="7:7">
      <c r="G10296" s="52"/>
    </row>
    <row r="10297" spans="7:7">
      <c r="G10297" s="52"/>
    </row>
    <row r="10298" spans="7:7">
      <c r="G10298" s="52"/>
    </row>
    <row r="10299" spans="7:7">
      <c r="G10299" s="52"/>
    </row>
    <row r="10300" spans="7:7">
      <c r="G10300" s="52"/>
    </row>
    <row r="10301" spans="7:7">
      <c r="G10301" s="52"/>
    </row>
    <row r="10302" spans="7:7">
      <c r="G10302" s="52"/>
    </row>
    <row r="10303" spans="7:7">
      <c r="G10303" s="52"/>
    </row>
    <row r="10304" spans="7:7">
      <c r="G10304" s="52"/>
    </row>
    <row r="10305" spans="7:7">
      <c r="G10305" s="52"/>
    </row>
    <row r="10306" spans="7:7">
      <c r="G10306" s="52"/>
    </row>
    <row r="10307" spans="7:7">
      <c r="G10307" s="52"/>
    </row>
    <row r="10308" spans="7:7">
      <c r="G10308" s="52"/>
    </row>
    <row r="10309" spans="7:7">
      <c r="G10309" s="52"/>
    </row>
    <row r="10310" spans="7:7">
      <c r="G10310" s="52"/>
    </row>
    <row r="10311" spans="7:7">
      <c r="G10311" s="52"/>
    </row>
    <row r="10312" spans="7:7">
      <c r="G10312" s="52"/>
    </row>
    <row r="10313" spans="7:7">
      <c r="G10313" s="52"/>
    </row>
    <row r="10314" spans="7:7">
      <c r="G10314" s="52"/>
    </row>
    <row r="10315" spans="7:7">
      <c r="G10315" s="52"/>
    </row>
    <row r="10316" spans="7:7">
      <c r="G10316" s="52"/>
    </row>
    <row r="10317" spans="7:7">
      <c r="G10317" s="52"/>
    </row>
    <row r="10318" spans="7:7">
      <c r="G10318" s="52"/>
    </row>
    <row r="10319" spans="7:7">
      <c r="G10319" s="52"/>
    </row>
    <row r="10320" spans="7:7">
      <c r="G10320" s="52"/>
    </row>
    <row r="10321" spans="7:7">
      <c r="G10321" s="52"/>
    </row>
    <row r="10322" spans="7:7">
      <c r="G10322" s="52"/>
    </row>
    <row r="10323" spans="7:7">
      <c r="G10323" s="52"/>
    </row>
    <row r="10324" spans="7:7">
      <c r="G10324" s="52"/>
    </row>
    <row r="10325" spans="7:7">
      <c r="G10325" s="52"/>
    </row>
    <row r="10326" spans="7:7">
      <c r="G10326" s="52"/>
    </row>
    <row r="10327" spans="7:7">
      <c r="G10327" s="52"/>
    </row>
    <row r="10328" spans="7:7">
      <c r="G10328" s="52"/>
    </row>
    <row r="10329" spans="7:7">
      <c r="G10329" s="52"/>
    </row>
    <row r="10330" spans="7:7">
      <c r="G10330" s="52"/>
    </row>
    <row r="10331" spans="7:7">
      <c r="G10331" s="52"/>
    </row>
    <row r="10332" spans="7:7">
      <c r="G10332" s="52"/>
    </row>
    <row r="10333" spans="7:7">
      <c r="G10333" s="52"/>
    </row>
    <row r="10334" spans="7:7">
      <c r="G10334" s="52"/>
    </row>
    <row r="10335" spans="7:7">
      <c r="G10335" s="52"/>
    </row>
    <row r="10336" spans="7:7">
      <c r="G10336" s="52"/>
    </row>
    <row r="10337" spans="7:7">
      <c r="G10337" s="52"/>
    </row>
    <row r="10338" spans="7:7">
      <c r="G10338" s="52"/>
    </row>
    <row r="10339" spans="7:7">
      <c r="G10339" s="52"/>
    </row>
    <row r="10340" spans="7:7">
      <c r="G10340" s="52"/>
    </row>
    <row r="10341" spans="7:7">
      <c r="G10341" s="52"/>
    </row>
    <row r="10342" spans="7:7">
      <c r="G10342" s="52"/>
    </row>
    <row r="10343" spans="7:7">
      <c r="G10343" s="52"/>
    </row>
    <row r="10344" spans="7:7">
      <c r="G10344" s="52"/>
    </row>
    <row r="10345" spans="7:7">
      <c r="G10345" s="52"/>
    </row>
    <row r="10346" spans="7:7">
      <c r="G10346" s="52"/>
    </row>
    <row r="10347" spans="7:7">
      <c r="G10347" s="52"/>
    </row>
    <row r="10348" spans="7:7">
      <c r="G10348" s="52"/>
    </row>
    <row r="10349" spans="7:7">
      <c r="G10349" s="52"/>
    </row>
    <row r="10350" spans="7:7">
      <c r="G10350" s="52"/>
    </row>
    <row r="10351" spans="7:7">
      <c r="G10351" s="52"/>
    </row>
    <row r="10352" spans="7:7">
      <c r="G10352" s="52"/>
    </row>
    <row r="10353" spans="7:7">
      <c r="G10353" s="52"/>
    </row>
    <row r="10354" spans="7:7">
      <c r="G10354" s="52"/>
    </row>
    <row r="10355" spans="7:7">
      <c r="G10355" s="52"/>
    </row>
    <row r="10356" spans="7:7">
      <c r="G10356" s="52"/>
    </row>
    <row r="10357" spans="7:7">
      <c r="G10357" s="52"/>
    </row>
    <row r="10358" spans="7:7">
      <c r="G10358" s="52"/>
    </row>
    <row r="10359" spans="7:7">
      <c r="G10359" s="52"/>
    </row>
    <row r="10360" spans="7:7">
      <c r="G10360" s="52"/>
    </row>
    <row r="10361" spans="7:7">
      <c r="G10361" s="52"/>
    </row>
    <row r="10362" spans="7:7">
      <c r="G10362" s="52"/>
    </row>
    <row r="10363" spans="7:7">
      <c r="G10363" s="52"/>
    </row>
    <row r="10364" spans="7:7">
      <c r="G10364" s="52"/>
    </row>
    <row r="10365" spans="7:7">
      <c r="G10365" s="52"/>
    </row>
    <row r="10366" spans="7:7">
      <c r="G10366" s="52"/>
    </row>
    <row r="10367" spans="7:7">
      <c r="G10367" s="52"/>
    </row>
    <row r="10368" spans="7:7">
      <c r="G10368" s="52"/>
    </row>
    <row r="10369" spans="7:7">
      <c r="G10369" s="52"/>
    </row>
    <row r="10370" spans="7:7">
      <c r="G10370" s="52"/>
    </row>
    <row r="10371" spans="7:7">
      <c r="G10371" s="52"/>
    </row>
    <row r="10372" spans="7:7">
      <c r="G10372" s="52"/>
    </row>
    <row r="10373" spans="7:7">
      <c r="G10373" s="52"/>
    </row>
    <row r="10374" spans="7:7">
      <c r="G10374" s="52"/>
    </row>
    <row r="10375" spans="7:7">
      <c r="G10375" s="52"/>
    </row>
    <row r="10376" spans="7:7">
      <c r="G10376" s="52"/>
    </row>
    <row r="10377" spans="7:7">
      <c r="G10377" s="52"/>
    </row>
    <row r="10378" spans="7:7">
      <c r="G10378" s="52"/>
    </row>
    <row r="10379" spans="7:7">
      <c r="G10379" s="52"/>
    </row>
    <row r="10380" spans="7:7">
      <c r="G10380" s="52"/>
    </row>
    <row r="10381" spans="7:7">
      <c r="G10381" s="52"/>
    </row>
    <row r="10382" spans="7:7">
      <c r="G10382" s="52"/>
    </row>
    <row r="10383" spans="7:7">
      <c r="G10383" s="52"/>
    </row>
    <row r="10384" spans="7:7">
      <c r="G10384" s="52"/>
    </row>
    <row r="10385" spans="7:7">
      <c r="G10385" s="52"/>
    </row>
    <row r="10386" spans="7:7">
      <c r="G10386" s="52"/>
    </row>
    <row r="10387" spans="7:7">
      <c r="G10387" s="52"/>
    </row>
    <row r="10388" spans="7:7">
      <c r="G10388" s="52"/>
    </row>
    <row r="10389" spans="7:7">
      <c r="G10389" s="52"/>
    </row>
    <row r="10390" spans="7:7">
      <c r="G10390" s="52"/>
    </row>
    <row r="10391" spans="7:7">
      <c r="G10391" s="52"/>
    </row>
    <row r="10392" spans="7:7">
      <c r="G10392" s="52"/>
    </row>
    <row r="10393" spans="7:7">
      <c r="G10393" s="52"/>
    </row>
    <row r="10394" spans="7:7">
      <c r="G10394" s="52"/>
    </row>
    <row r="10395" spans="7:7">
      <c r="G10395" s="52"/>
    </row>
    <row r="10396" spans="7:7">
      <c r="G10396" s="52"/>
    </row>
    <row r="10397" spans="7:7">
      <c r="G10397" s="52"/>
    </row>
    <row r="10398" spans="7:7">
      <c r="G10398" s="52"/>
    </row>
    <row r="10399" spans="7:7">
      <c r="G10399" s="52"/>
    </row>
    <row r="10400" spans="7:7">
      <c r="G10400" s="52"/>
    </row>
    <row r="10401" spans="7:7">
      <c r="G10401" s="52"/>
    </row>
    <row r="10402" spans="7:7">
      <c r="G10402" s="52"/>
    </row>
    <row r="10403" spans="7:7">
      <c r="G10403" s="52"/>
    </row>
    <row r="10404" spans="7:7">
      <c r="G10404" s="52"/>
    </row>
    <row r="10405" spans="7:7">
      <c r="G10405" s="52"/>
    </row>
    <row r="10406" spans="7:7">
      <c r="G10406" s="52"/>
    </row>
    <row r="10407" spans="7:7">
      <c r="G10407" s="52"/>
    </row>
    <row r="10408" spans="7:7">
      <c r="G10408" s="52"/>
    </row>
    <row r="10409" spans="7:7">
      <c r="G10409" s="52"/>
    </row>
    <row r="10410" spans="7:7">
      <c r="G10410" s="52"/>
    </row>
    <row r="10411" spans="7:7">
      <c r="G10411" s="52"/>
    </row>
    <row r="10412" spans="7:7">
      <c r="G10412" s="52"/>
    </row>
    <row r="10413" spans="7:7">
      <c r="G10413" s="52"/>
    </row>
    <row r="10414" spans="7:7">
      <c r="G10414" s="52"/>
    </row>
    <row r="10415" spans="7:7">
      <c r="G10415" s="52"/>
    </row>
    <row r="10416" spans="7:7">
      <c r="G10416" s="52"/>
    </row>
    <row r="10417" spans="7:7">
      <c r="G10417" s="52"/>
    </row>
    <row r="10418" spans="7:7">
      <c r="G10418" s="52"/>
    </row>
    <row r="10419" spans="7:7">
      <c r="G10419" s="52"/>
    </row>
    <row r="10420" spans="7:7">
      <c r="G10420" s="52"/>
    </row>
    <row r="10421" spans="7:7">
      <c r="G10421" s="52"/>
    </row>
    <row r="10422" spans="7:7">
      <c r="G10422" s="52"/>
    </row>
    <row r="10423" spans="7:7">
      <c r="G10423" s="52"/>
    </row>
    <row r="10424" spans="7:7">
      <c r="G10424" s="52"/>
    </row>
    <row r="10425" spans="7:7">
      <c r="G10425" s="52"/>
    </row>
    <row r="10426" spans="7:7">
      <c r="G10426" s="52"/>
    </row>
    <row r="10427" spans="7:7">
      <c r="G10427" s="52"/>
    </row>
    <row r="10428" spans="7:7">
      <c r="G10428" s="52"/>
    </row>
    <row r="10429" spans="7:7">
      <c r="G10429" s="52"/>
    </row>
    <row r="10430" spans="7:7">
      <c r="G10430" s="52"/>
    </row>
    <row r="10431" spans="7:7">
      <c r="G10431" s="52"/>
    </row>
    <row r="10432" spans="7:7">
      <c r="G10432" s="52"/>
    </row>
    <row r="10433" spans="7:7">
      <c r="G10433" s="52"/>
    </row>
    <row r="10434" spans="7:7">
      <c r="G10434" s="52"/>
    </row>
    <row r="10435" spans="7:7">
      <c r="G10435" s="52"/>
    </row>
    <row r="10436" spans="7:7">
      <c r="G10436" s="52"/>
    </row>
    <row r="10437" spans="7:7">
      <c r="G10437" s="52"/>
    </row>
    <row r="10438" spans="7:7">
      <c r="G10438" s="52"/>
    </row>
    <row r="10439" spans="7:7">
      <c r="G10439" s="52"/>
    </row>
    <row r="10440" spans="7:7">
      <c r="G10440" s="52"/>
    </row>
    <row r="10441" spans="7:7">
      <c r="G10441" s="52"/>
    </row>
    <row r="10442" spans="7:7">
      <c r="G10442" s="52"/>
    </row>
    <row r="10443" spans="7:7">
      <c r="G10443" s="52"/>
    </row>
    <row r="10444" spans="7:7">
      <c r="G10444" s="52"/>
    </row>
    <row r="10445" spans="7:7">
      <c r="G10445" s="52"/>
    </row>
    <row r="10446" spans="7:7">
      <c r="G10446" s="52"/>
    </row>
    <row r="10447" spans="7:7">
      <c r="G10447" s="52"/>
    </row>
    <row r="10448" spans="7:7">
      <c r="G10448" s="52"/>
    </row>
    <row r="10449" spans="7:7">
      <c r="G10449" s="52"/>
    </row>
    <row r="10450" spans="7:7">
      <c r="G10450" s="52"/>
    </row>
    <row r="10451" spans="7:7">
      <c r="G10451" s="52"/>
    </row>
    <row r="10452" spans="7:7">
      <c r="G10452" s="52"/>
    </row>
    <row r="10453" spans="7:7">
      <c r="G10453" s="52"/>
    </row>
    <row r="10454" spans="7:7">
      <c r="G10454" s="52"/>
    </row>
    <row r="10455" spans="7:7">
      <c r="G10455" s="52"/>
    </row>
    <row r="10456" spans="7:7">
      <c r="G10456" s="52"/>
    </row>
    <row r="10457" spans="7:7">
      <c r="G10457" s="52"/>
    </row>
    <row r="10458" spans="7:7">
      <c r="G10458" s="52"/>
    </row>
    <row r="10459" spans="7:7">
      <c r="G10459" s="52"/>
    </row>
    <row r="10460" spans="7:7">
      <c r="G10460" s="52"/>
    </row>
    <row r="10461" spans="7:7">
      <c r="G10461" s="52"/>
    </row>
    <row r="10462" spans="7:7">
      <c r="G10462" s="52"/>
    </row>
    <row r="10463" spans="7:7">
      <c r="G10463" s="52"/>
    </row>
    <row r="10464" spans="7:7">
      <c r="G10464" s="52"/>
    </row>
    <row r="10465" spans="7:7">
      <c r="G10465" s="52"/>
    </row>
    <row r="10466" spans="7:7">
      <c r="G10466" s="52"/>
    </row>
    <row r="10467" spans="7:7">
      <c r="G10467" s="52"/>
    </row>
    <row r="10468" spans="7:7">
      <c r="G10468" s="52"/>
    </row>
    <row r="10469" spans="7:7">
      <c r="G10469" s="52"/>
    </row>
    <row r="10470" spans="7:7">
      <c r="G10470" s="52"/>
    </row>
    <row r="10471" spans="7:7">
      <c r="G10471" s="52"/>
    </row>
    <row r="10472" spans="7:7">
      <c r="G10472" s="52"/>
    </row>
    <row r="10473" spans="7:7">
      <c r="G10473" s="52"/>
    </row>
    <row r="10474" spans="7:7">
      <c r="G10474" s="52"/>
    </row>
    <row r="10475" spans="7:7">
      <c r="G10475" s="52"/>
    </row>
    <row r="10476" spans="7:7">
      <c r="G10476" s="52"/>
    </row>
    <row r="10477" spans="7:7">
      <c r="G10477" s="52"/>
    </row>
    <row r="10478" spans="7:7">
      <c r="G10478" s="52"/>
    </row>
    <row r="10479" spans="7:7">
      <c r="G10479" s="52"/>
    </row>
    <row r="10480" spans="7:7">
      <c r="G10480" s="52"/>
    </row>
    <row r="10481" spans="7:7">
      <c r="G10481" s="52"/>
    </row>
    <row r="10482" spans="7:7">
      <c r="G10482" s="52"/>
    </row>
    <row r="10483" spans="7:7">
      <c r="G10483" s="52"/>
    </row>
    <row r="10484" spans="7:7">
      <c r="G10484" s="52"/>
    </row>
    <row r="10485" spans="7:7">
      <c r="G10485" s="52"/>
    </row>
    <row r="10486" spans="7:7">
      <c r="G10486" s="52"/>
    </row>
    <row r="10487" spans="7:7">
      <c r="G10487" s="52"/>
    </row>
    <row r="10488" spans="7:7">
      <c r="G10488" s="52"/>
    </row>
    <row r="10489" spans="7:7">
      <c r="G10489" s="52"/>
    </row>
    <row r="10490" spans="7:7">
      <c r="G10490" s="52"/>
    </row>
    <row r="10491" spans="7:7">
      <c r="G10491" s="52"/>
    </row>
    <row r="10492" spans="7:7">
      <c r="G10492" s="52"/>
    </row>
    <row r="10493" spans="7:7">
      <c r="G10493" s="52"/>
    </row>
    <row r="10494" spans="7:7">
      <c r="G10494" s="52"/>
    </row>
    <row r="10495" spans="7:7">
      <c r="G10495" s="52"/>
    </row>
    <row r="10496" spans="7:7">
      <c r="G10496" s="52"/>
    </row>
    <row r="10497" spans="7:7">
      <c r="G10497" s="52"/>
    </row>
    <row r="10498" spans="7:7">
      <c r="G10498" s="52"/>
    </row>
    <row r="10499" spans="7:7">
      <c r="G10499" s="52"/>
    </row>
    <row r="10500" spans="7:7">
      <c r="G10500" s="52"/>
    </row>
    <row r="10501" spans="7:7">
      <c r="G10501" s="52"/>
    </row>
    <row r="10502" spans="7:7">
      <c r="G10502" s="52"/>
    </row>
    <row r="10503" spans="7:7">
      <c r="G10503" s="52"/>
    </row>
    <row r="10504" spans="7:7">
      <c r="G10504" s="52"/>
    </row>
    <row r="10505" spans="7:7">
      <c r="G10505" s="52"/>
    </row>
    <row r="10506" spans="7:7">
      <c r="G10506" s="52"/>
    </row>
    <row r="10507" spans="7:7">
      <c r="G10507" s="52"/>
    </row>
    <row r="10508" spans="7:7">
      <c r="G10508" s="52"/>
    </row>
    <row r="10509" spans="7:7">
      <c r="G10509" s="52"/>
    </row>
    <row r="10510" spans="7:7">
      <c r="G10510" s="52"/>
    </row>
    <row r="10511" spans="7:7">
      <c r="G10511" s="52"/>
    </row>
    <row r="10512" spans="7:7">
      <c r="G10512" s="52"/>
    </row>
    <row r="10513" spans="7:7">
      <c r="G10513" s="52"/>
    </row>
    <row r="10514" spans="7:7">
      <c r="G10514" s="52"/>
    </row>
    <row r="10515" spans="7:7">
      <c r="G10515" s="52"/>
    </row>
    <row r="10516" spans="7:7">
      <c r="G10516" s="52"/>
    </row>
    <row r="10517" spans="7:7">
      <c r="G10517" s="52"/>
    </row>
    <row r="10518" spans="7:7">
      <c r="G10518" s="52"/>
    </row>
    <row r="10519" spans="7:7">
      <c r="G10519" s="52"/>
    </row>
    <row r="10520" spans="7:7">
      <c r="G10520" s="52"/>
    </row>
    <row r="10521" spans="7:7">
      <c r="G10521" s="52"/>
    </row>
    <row r="10522" spans="7:7">
      <c r="G10522" s="52"/>
    </row>
    <row r="10523" spans="7:7">
      <c r="G10523" s="52"/>
    </row>
    <row r="10524" spans="7:7">
      <c r="G10524" s="52"/>
    </row>
    <row r="10525" spans="7:7">
      <c r="G10525" s="52"/>
    </row>
    <row r="10526" spans="7:7">
      <c r="G10526" s="52"/>
    </row>
    <row r="10527" spans="7:7">
      <c r="G10527" s="52"/>
    </row>
    <row r="10528" spans="7:7">
      <c r="G10528" s="52"/>
    </row>
    <row r="10529" spans="7:7">
      <c r="G10529" s="52"/>
    </row>
    <row r="10530" spans="7:7">
      <c r="G10530" s="52"/>
    </row>
    <row r="10531" spans="7:7">
      <c r="G10531" s="52"/>
    </row>
    <row r="10532" spans="7:7">
      <c r="G10532" s="52"/>
    </row>
    <row r="10533" spans="7:7">
      <c r="G10533" s="52"/>
    </row>
    <row r="10534" spans="7:7">
      <c r="G10534" s="52"/>
    </row>
    <row r="10535" spans="7:7">
      <c r="G10535" s="52"/>
    </row>
    <row r="10536" spans="7:7">
      <c r="G10536" s="52"/>
    </row>
    <row r="10537" spans="7:7">
      <c r="G10537" s="52"/>
    </row>
    <row r="10538" spans="7:7">
      <c r="G10538" s="52"/>
    </row>
    <row r="10539" spans="7:7">
      <c r="G10539" s="52"/>
    </row>
    <row r="10540" spans="7:7">
      <c r="G10540" s="52"/>
    </row>
    <row r="10541" spans="7:7">
      <c r="G10541" s="52"/>
    </row>
    <row r="10542" spans="7:7">
      <c r="G10542" s="52"/>
    </row>
    <row r="10543" spans="7:7">
      <c r="G10543" s="52"/>
    </row>
    <row r="10544" spans="7:7">
      <c r="G10544" s="52"/>
    </row>
    <row r="10545" spans="7:7">
      <c r="G10545" s="52"/>
    </row>
    <row r="10546" spans="7:7">
      <c r="G10546" s="52"/>
    </row>
    <row r="10547" spans="7:7">
      <c r="G10547" s="52"/>
    </row>
    <row r="10548" spans="7:7">
      <c r="G10548" s="52"/>
    </row>
    <row r="10549" spans="7:7">
      <c r="G10549" s="52"/>
    </row>
    <row r="10550" spans="7:7">
      <c r="G10550" s="52"/>
    </row>
    <row r="10551" spans="7:7">
      <c r="G10551" s="52"/>
    </row>
    <row r="10552" spans="7:7">
      <c r="G10552" s="52"/>
    </row>
    <row r="10553" spans="7:7">
      <c r="G10553" s="52"/>
    </row>
    <row r="10554" spans="7:7">
      <c r="G10554" s="52"/>
    </row>
    <row r="10555" spans="7:7">
      <c r="G10555" s="52"/>
    </row>
    <row r="10556" spans="7:7">
      <c r="G10556" s="52"/>
    </row>
    <row r="10557" spans="7:7">
      <c r="G10557" s="52"/>
    </row>
    <row r="10558" spans="7:7">
      <c r="G10558" s="52"/>
    </row>
    <row r="10559" spans="7:7">
      <c r="G10559" s="52"/>
    </row>
    <row r="10560" spans="7:7">
      <c r="G10560" s="52"/>
    </row>
    <row r="10561" spans="7:7">
      <c r="G10561" s="52"/>
    </row>
    <row r="10562" spans="7:7">
      <c r="G10562" s="52"/>
    </row>
    <row r="10563" spans="7:7">
      <c r="G10563" s="52"/>
    </row>
    <row r="10564" spans="7:7">
      <c r="G10564" s="52"/>
    </row>
    <row r="10565" spans="7:7">
      <c r="G10565" s="52"/>
    </row>
    <row r="10566" spans="7:7">
      <c r="G10566" s="52"/>
    </row>
    <row r="10567" spans="7:7">
      <c r="G10567" s="52"/>
    </row>
    <row r="10568" spans="7:7">
      <c r="G10568" s="52"/>
    </row>
    <row r="10569" spans="7:7">
      <c r="G10569" s="52"/>
    </row>
    <row r="10570" spans="7:7">
      <c r="G10570" s="52"/>
    </row>
    <row r="10571" spans="7:7">
      <c r="G10571" s="52"/>
    </row>
    <row r="10572" spans="7:7">
      <c r="G10572" s="52"/>
    </row>
    <row r="10573" spans="7:7">
      <c r="G10573" s="52"/>
    </row>
    <row r="10574" spans="7:7">
      <c r="G10574" s="52"/>
    </row>
    <row r="10575" spans="7:7">
      <c r="G10575" s="52"/>
    </row>
    <row r="10576" spans="7:7">
      <c r="G10576" s="52"/>
    </row>
    <row r="10577" spans="7:7">
      <c r="G10577" s="52"/>
    </row>
    <row r="10578" spans="7:7">
      <c r="G10578" s="52"/>
    </row>
    <row r="10579" spans="7:7">
      <c r="G10579" s="52"/>
    </row>
    <row r="10580" spans="7:7">
      <c r="G10580" s="52"/>
    </row>
    <row r="10581" spans="7:7">
      <c r="G10581" s="52"/>
    </row>
    <row r="10582" spans="7:7">
      <c r="G10582" s="52"/>
    </row>
    <row r="10583" spans="7:7">
      <c r="G10583" s="52"/>
    </row>
    <row r="10584" spans="7:7">
      <c r="G10584" s="52"/>
    </row>
    <row r="10585" spans="7:7">
      <c r="G10585" s="52"/>
    </row>
    <row r="10586" spans="7:7">
      <c r="G10586" s="52"/>
    </row>
    <row r="10587" spans="7:7">
      <c r="G10587" s="52"/>
    </row>
    <row r="10588" spans="7:7">
      <c r="G10588" s="52"/>
    </row>
    <row r="10589" spans="7:7">
      <c r="G10589" s="52"/>
    </row>
    <row r="10590" spans="7:7">
      <c r="G10590" s="52"/>
    </row>
    <row r="10591" spans="7:7">
      <c r="G10591" s="52"/>
    </row>
    <row r="10592" spans="7:7">
      <c r="G10592" s="52"/>
    </row>
    <row r="10593" spans="7:7">
      <c r="G10593" s="52"/>
    </row>
    <row r="10594" spans="7:7">
      <c r="G10594" s="52"/>
    </row>
    <row r="10595" spans="7:7">
      <c r="G10595" s="52"/>
    </row>
    <row r="10596" spans="7:7">
      <c r="G10596" s="52"/>
    </row>
    <row r="10597" spans="7:7">
      <c r="G10597" s="52"/>
    </row>
    <row r="10598" spans="7:7">
      <c r="G10598" s="52"/>
    </row>
    <row r="10599" spans="7:7">
      <c r="G10599" s="52"/>
    </row>
    <row r="10600" spans="7:7">
      <c r="G10600" s="52"/>
    </row>
    <row r="10601" spans="7:7">
      <c r="G10601" s="52"/>
    </row>
    <row r="10602" spans="7:7">
      <c r="G10602" s="52"/>
    </row>
    <row r="10603" spans="7:7">
      <c r="G10603" s="52"/>
    </row>
    <row r="10604" spans="7:7">
      <c r="G10604" s="52"/>
    </row>
    <row r="10605" spans="7:7">
      <c r="G10605" s="52"/>
    </row>
    <row r="10606" spans="7:7">
      <c r="G10606" s="52"/>
    </row>
    <row r="10607" spans="7:7">
      <c r="G10607" s="52"/>
    </row>
    <row r="10608" spans="7:7">
      <c r="G10608" s="52"/>
    </row>
    <row r="10609" spans="7:7">
      <c r="G10609" s="52"/>
    </row>
    <row r="10610" spans="7:7">
      <c r="G10610" s="52"/>
    </row>
    <row r="10611" spans="7:7">
      <c r="G10611" s="52"/>
    </row>
    <row r="10612" spans="7:7">
      <c r="G10612" s="52"/>
    </row>
    <row r="10613" spans="7:7">
      <c r="G10613" s="52"/>
    </row>
    <row r="10614" spans="7:7">
      <c r="G10614" s="52"/>
    </row>
    <row r="10615" spans="7:7">
      <c r="G10615" s="52"/>
    </row>
    <row r="10616" spans="7:7">
      <c r="G10616" s="52"/>
    </row>
    <row r="10617" spans="7:7">
      <c r="G10617" s="52"/>
    </row>
    <row r="10618" spans="7:7">
      <c r="G10618" s="52"/>
    </row>
    <row r="10619" spans="7:7">
      <c r="G10619" s="52"/>
    </row>
    <row r="10620" spans="7:7">
      <c r="G10620" s="52"/>
    </row>
    <row r="10621" spans="7:7">
      <c r="G10621" s="52"/>
    </row>
    <row r="10622" spans="7:7">
      <c r="G10622" s="52"/>
    </row>
    <row r="10623" spans="7:7">
      <c r="G10623" s="52"/>
    </row>
    <row r="10624" spans="7:7">
      <c r="G10624" s="52"/>
    </row>
    <row r="10625" spans="7:7">
      <c r="G10625" s="52"/>
    </row>
    <row r="10626" spans="7:7">
      <c r="G10626" s="52"/>
    </row>
    <row r="10627" spans="7:7">
      <c r="G10627" s="52"/>
    </row>
    <row r="10628" spans="7:7">
      <c r="G10628" s="52"/>
    </row>
    <row r="10629" spans="7:7">
      <c r="G10629" s="52"/>
    </row>
    <row r="10630" spans="7:7">
      <c r="G10630" s="52"/>
    </row>
    <row r="10631" spans="7:7">
      <c r="G10631" s="52"/>
    </row>
    <row r="10632" spans="7:7">
      <c r="G10632" s="52"/>
    </row>
    <row r="10633" spans="7:7">
      <c r="G10633" s="52"/>
    </row>
    <row r="10634" spans="7:7">
      <c r="G10634" s="52"/>
    </row>
    <row r="10635" spans="7:7">
      <c r="G10635" s="52"/>
    </row>
    <row r="10636" spans="7:7">
      <c r="G10636" s="52"/>
    </row>
    <row r="10637" spans="7:7">
      <c r="G10637" s="52"/>
    </row>
    <row r="10638" spans="7:7">
      <c r="G10638" s="52"/>
    </row>
    <row r="10639" spans="7:7">
      <c r="G10639" s="52"/>
    </row>
    <row r="10640" spans="7:7">
      <c r="G10640" s="52"/>
    </row>
    <row r="10641" spans="7:7">
      <c r="G10641" s="52"/>
    </row>
    <row r="10642" spans="7:7">
      <c r="G10642" s="52"/>
    </row>
    <row r="10643" spans="7:7">
      <c r="G10643" s="52"/>
    </row>
    <row r="10644" spans="7:7">
      <c r="G10644" s="52"/>
    </row>
    <row r="10645" spans="7:7">
      <c r="G10645" s="52"/>
    </row>
    <row r="10646" spans="7:7">
      <c r="G10646" s="52"/>
    </row>
    <row r="10647" spans="7:7">
      <c r="G10647" s="52"/>
    </row>
    <row r="10648" spans="7:7">
      <c r="G10648" s="52"/>
    </row>
    <row r="10649" spans="7:7">
      <c r="G10649" s="52"/>
    </row>
    <row r="10650" spans="7:7">
      <c r="G10650" s="52"/>
    </row>
    <row r="10651" spans="7:7">
      <c r="G10651" s="52"/>
    </row>
    <row r="10652" spans="7:7">
      <c r="G10652" s="52"/>
    </row>
    <row r="10653" spans="7:7">
      <c r="G10653" s="52"/>
    </row>
    <row r="10654" spans="7:7">
      <c r="G10654" s="52"/>
    </row>
    <row r="10655" spans="7:7">
      <c r="G10655" s="52"/>
    </row>
    <row r="10656" spans="7:7">
      <c r="G10656" s="52"/>
    </row>
    <row r="10657" spans="7:7">
      <c r="G10657" s="52"/>
    </row>
    <row r="10658" spans="7:7">
      <c r="G10658" s="52"/>
    </row>
    <row r="10659" spans="7:7">
      <c r="G10659" s="52"/>
    </row>
    <row r="10660" spans="7:7">
      <c r="G10660" s="52"/>
    </row>
    <row r="10661" spans="7:7">
      <c r="G10661" s="52"/>
    </row>
    <row r="10662" spans="7:7">
      <c r="G10662" s="52"/>
    </row>
    <row r="10663" spans="7:7">
      <c r="G10663" s="52"/>
    </row>
    <row r="10664" spans="7:7">
      <c r="G10664" s="52"/>
    </row>
    <row r="10665" spans="7:7">
      <c r="G10665" s="52"/>
    </row>
    <row r="10666" spans="7:7">
      <c r="G10666" s="52"/>
    </row>
    <row r="10667" spans="7:7">
      <c r="G10667" s="52"/>
    </row>
    <row r="10668" spans="7:7">
      <c r="G10668" s="52"/>
    </row>
    <row r="10669" spans="7:7">
      <c r="G10669" s="52"/>
    </row>
    <row r="10670" spans="7:7">
      <c r="G10670" s="52"/>
    </row>
    <row r="10671" spans="7:7">
      <c r="G10671" s="52"/>
    </row>
    <row r="10672" spans="7:7">
      <c r="G10672" s="52"/>
    </row>
    <row r="10673" spans="7:7">
      <c r="G10673" s="52"/>
    </row>
    <row r="10674" spans="7:7">
      <c r="G10674" s="52"/>
    </row>
    <row r="10675" spans="7:7">
      <c r="G10675" s="52"/>
    </row>
    <row r="10676" spans="7:7">
      <c r="G10676" s="52"/>
    </row>
    <row r="10677" spans="7:7">
      <c r="G10677" s="52"/>
    </row>
    <row r="10678" spans="7:7">
      <c r="G10678" s="52"/>
    </row>
    <row r="10679" spans="7:7">
      <c r="G10679" s="52"/>
    </row>
    <row r="10680" spans="7:7">
      <c r="G10680" s="52"/>
    </row>
    <row r="10681" spans="7:7">
      <c r="G10681" s="52"/>
    </row>
    <row r="10682" spans="7:7">
      <c r="G10682" s="52"/>
    </row>
    <row r="10683" spans="7:7">
      <c r="G10683" s="52"/>
    </row>
    <row r="10684" spans="7:7">
      <c r="G10684" s="52"/>
    </row>
    <row r="10685" spans="7:7">
      <c r="G10685" s="52"/>
    </row>
    <row r="10686" spans="7:7">
      <c r="G10686" s="52"/>
    </row>
    <row r="10687" spans="7:7">
      <c r="G10687" s="52"/>
    </row>
    <row r="10688" spans="7:7">
      <c r="G10688" s="52"/>
    </row>
    <row r="10689" spans="7:7">
      <c r="G10689" s="52"/>
    </row>
    <row r="10690" spans="7:7">
      <c r="G10690" s="52"/>
    </row>
    <row r="10691" spans="7:7">
      <c r="G10691" s="52"/>
    </row>
    <row r="10692" spans="7:7">
      <c r="G10692" s="52"/>
    </row>
    <row r="10693" spans="7:7">
      <c r="G10693" s="52"/>
    </row>
    <row r="10694" spans="7:7">
      <c r="G10694" s="52"/>
    </row>
    <row r="10695" spans="7:7">
      <c r="G10695" s="52"/>
    </row>
    <row r="10696" spans="7:7">
      <c r="G10696" s="52"/>
    </row>
    <row r="10697" spans="7:7">
      <c r="G10697" s="52"/>
    </row>
    <row r="10698" spans="7:7">
      <c r="G10698" s="52"/>
    </row>
    <row r="10699" spans="7:7">
      <c r="G10699" s="52"/>
    </row>
    <row r="10700" spans="7:7">
      <c r="G10700" s="52"/>
    </row>
    <row r="10701" spans="7:7">
      <c r="G10701" s="52"/>
    </row>
    <row r="10702" spans="7:7">
      <c r="G10702" s="52"/>
    </row>
    <row r="10703" spans="7:7">
      <c r="G10703" s="52"/>
    </row>
    <row r="10704" spans="7:7">
      <c r="G10704" s="52"/>
    </row>
    <row r="10705" spans="7:7">
      <c r="G10705" s="52"/>
    </row>
    <row r="10706" spans="7:7">
      <c r="G10706" s="52"/>
    </row>
    <row r="10707" spans="7:7">
      <c r="G10707" s="52"/>
    </row>
    <row r="10708" spans="7:7">
      <c r="G10708" s="52"/>
    </row>
    <row r="10709" spans="7:7">
      <c r="G10709" s="52"/>
    </row>
    <row r="10710" spans="7:7">
      <c r="G10710" s="52"/>
    </row>
    <row r="10711" spans="7:7">
      <c r="G10711" s="52"/>
    </row>
    <row r="10712" spans="7:7">
      <c r="G10712" s="52"/>
    </row>
    <row r="10713" spans="7:7">
      <c r="G10713" s="52"/>
    </row>
    <row r="10714" spans="7:7">
      <c r="G10714" s="52"/>
    </row>
    <row r="10715" spans="7:7">
      <c r="G10715" s="52"/>
    </row>
    <row r="10716" spans="7:7">
      <c r="G10716" s="52"/>
    </row>
    <row r="10717" spans="7:7">
      <c r="G10717" s="52"/>
    </row>
    <row r="10718" spans="7:7">
      <c r="G10718" s="52"/>
    </row>
    <row r="10719" spans="7:7">
      <c r="G10719" s="52"/>
    </row>
    <row r="10720" spans="7:7">
      <c r="G10720" s="52"/>
    </row>
    <row r="10721" spans="7:7">
      <c r="G10721" s="52"/>
    </row>
    <row r="10722" spans="7:7">
      <c r="G10722" s="52"/>
    </row>
    <row r="10723" spans="7:7">
      <c r="G10723" s="52"/>
    </row>
    <row r="10724" spans="7:7">
      <c r="G10724" s="52"/>
    </row>
    <row r="10725" spans="7:7">
      <c r="G10725" s="52"/>
    </row>
    <row r="10726" spans="7:7">
      <c r="G10726" s="52"/>
    </row>
    <row r="10727" spans="7:7">
      <c r="G10727" s="52"/>
    </row>
    <row r="10728" spans="7:7">
      <c r="G10728" s="52"/>
    </row>
    <row r="10729" spans="7:7">
      <c r="G10729" s="52"/>
    </row>
    <row r="10730" spans="7:7">
      <c r="G10730" s="52"/>
    </row>
    <row r="10731" spans="7:7">
      <c r="G10731" s="52"/>
    </row>
    <row r="10732" spans="7:7">
      <c r="G10732" s="52"/>
    </row>
    <row r="10733" spans="7:7">
      <c r="G10733" s="52"/>
    </row>
    <row r="10734" spans="7:7">
      <c r="G10734" s="52"/>
    </row>
    <row r="10735" spans="7:7">
      <c r="G10735" s="52"/>
    </row>
    <row r="10736" spans="7:7">
      <c r="G10736" s="52"/>
    </row>
    <row r="10737" spans="7:7">
      <c r="G10737" s="52"/>
    </row>
    <row r="10738" spans="7:7">
      <c r="G10738" s="52"/>
    </row>
    <row r="10739" spans="7:7">
      <c r="G10739" s="52"/>
    </row>
    <row r="10740" spans="7:7">
      <c r="G10740" s="52"/>
    </row>
    <row r="10741" spans="7:7">
      <c r="G10741" s="52"/>
    </row>
    <row r="10742" spans="7:7">
      <c r="G10742" s="52"/>
    </row>
    <row r="10743" spans="7:7">
      <c r="G10743" s="52"/>
    </row>
    <row r="10744" spans="7:7">
      <c r="G10744" s="52"/>
    </row>
    <row r="10745" spans="7:7">
      <c r="G10745" s="52"/>
    </row>
    <row r="10746" spans="7:7">
      <c r="G10746" s="52"/>
    </row>
    <row r="10747" spans="7:7">
      <c r="G10747" s="52"/>
    </row>
    <row r="10748" spans="7:7">
      <c r="G10748" s="52"/>
    </row>
    <row r="10749" spans="7:7">
      <c r="G10749" s="52"/>
    </row>
    <row r="10750" spans="7:7">
      <c r="G10750" s="52"/>
    </row>
    <row r="10751" spans="7:7">
      <c r="G10751" s="52"/>
    </row>
    <row r="10752" spans="7:7">
      <c r="G10752" s="52"/>
    </row>
    <row r="10753" spans="7:7">
      <c r="G10753" s="52"/>
    </row>
    <row r="10754" spans="7:7">
      <c r="G10754" s="52"/>
    </row>
    <row r="10755" spans="7:7">
      <c r="G10755" s="52"/>
    </row>
    <row r="10756" spans="7:7">
      <c r="G10756" s="52"/>
    </row>
    <row r="10757" spans="7:7">
      <c r="G10757" s="52"/>
    </row>
    <row r="10758" spans="7:7">
      <c r="G10758" s="52"/>
    </row>
    <row r="10759" spans="7:7">
      <c r="G10759" s="52"/>
    </row>
    <row r="10760" spans="7:7">
      <c r="G10760" s="52"/>
    </row>
    <row r="10761" spans="7:7">
      <c r="G10761" s="52"/>
    </row>
    <row r="10762" spans="7:7">
      <c r="G10762" s="52"/>
    </row>
    <row r="10763" spans="7:7">
      <c r="G10763" s="52"/>
    </row>
    <row r="10764" spans="7:7">
      <c r="G10764" s="52"/>
    </row>
    <row r="10765" spans="7:7">
      <c r="G10765" s="52"/>
    </row>
    <row r="10766" spans="7:7">
      <c r="G10766" s="52"/>
    </row>
    <row r="10767" spans="7:7">
      <c r="G10767" s="52"/>
    </row>
    <row r="10768" spans="7:7">
      <c r="G10768" s="52"/>
    </row>
    <row r="10769" spans="7:7">
      <c r="G10769" s="52"/>
    </row>
    <row r="10770" spans="7:7">
      <c r="G10770" s="52"/>
    </row>
    <row r="10771" spans="7:7">
      <c r="G10771" s="52"/>
    </row>
    <row r="10772" spans="7:7">
      <c r="G10772" s="52"/>
    </row>
    <row r="10773" spans="7:7">
      <c r="G10773" s="52"/>
    </row>
    <row r="10774" spans="7:7">
      <c r="G10774" s="52"/>
    </row>
    <row r="10775" spans="7:7">
      <c r="G10775" s="52"/>
    </row>
    <row r="10776" spans="7:7">
      <c r="G10776" s="52"/>
    </row>
    <row r="10777" spans="7:7">
      <c r="G10777" s="52"/>
    </row>
    <row r="10778" spans="7:7">
      <c r="G10778" s="52"/>
    </row>
    <row r="10779" spans="7:7">
      <c r="G10779" s="52"/>
    </row>
    <row r="10780" spans="7:7">
      <c r="G10780" s="52"/>
    </row>
    <row r="10781" spans="7:7">
      <c r="G10781" s="52"/>
    </row>
    <row r="10782" spans="7:7">
      <c r="G10782" s="52"/>
    </row>
    <row r="10783" spans="7:7">
      <c r="G10783" s="52"/>
    </row>
    <row r="10784" spans="7:7">
      <c r="G10784" s="52"/>
    </row>
    <row r="10785" spans="7:7">
      <c r="G10785" s="52"/>
    </row>
    <row r="10786" spans="7:7">
      <c r="G10786" s="52"/>
    </row>
    <row r="10787" spans="7:7">
      <c r="G10787" s="52"/>
    </row>
    <row r="10788" spans="7:7">
      <c r="G10788" s="52"/>
    </row>
    <row r="10789" spans="7:7">
      <c r="G10789" s="52"/>
    </row>
    <row r="10790" spans="7:7">
      <c r="G10790" s="52"/>
    </row>
    <row r="10791" spans="7:7">
      <c r="G10791" s="52"/>
    </row>
    <row r="10792" spans="7:7">
      <c r="G10792" s="52"/>
    </row>
    <row r="10793" spans="7:7">
      <c r="G10793" s="52"/>
    </row>
    <row r="10794" spans="7:7">
      <c r="G10794" s="52"/>
    </row>
    <row r="10795" spans="7:7">
      <c r="G10795" s="52"/>
    </row>
    <row r="10796" spans="7:7">
      <c r="G10796" s="52"/>
    </row>
    <row r="10797" spans="7:7">
      <c r="G10797" s="52"/>
    </row>
    <row r="10798" spans="7:7">
      <c r="G10798" s="52"/>
    </row>
    <row r="10799" spans="7:7">
      <c r="G10799" s="52"/>
    </row>
    <row r="10800" spans="7:7">
      <c r="G10800" s="52"/>
    </row>
    <row r="10801" spans="7:7">
      <c r="G10801" s="52"/>
    </row>
    <row r="10802" spans="7:7">
      <c r="G10802" s="52"/>
    </row>
    <row r="10803" spans="7:7">
      <c r="G10803" s="52"/>
    </row>
    <row r="10804" spans="7:7">
      <c r="G10804" s="52"/>
    </row>
    <row r="10805" spans="7:7">
      <c r="G10805" s="52"/>
    </row>
    <row r="10806" spans="7:7">
      <c r="G10806" s="52"/>
    </row>
    <row r="10807" spans="7:7">
      <c r="G10807" s="52"/>
    </row>
    <row r="10808" spans="7:7">
      <c r="G10808" s="52"/>
    </row>
    <row r="10809" spans="7:7">
      <c r="G10809" s="52"/>
    </row>
    <row r="10810" spans="7:7">
      <c r="G10810" s="52"/>
    </row>
    <row r="10811" spans="7:7">
      <c r="G10811" s="52"/>
    </row>
    <row r="10812" spans="7:7">
      <c r="G10812" s="52"/>
    </row>
    <row r="10813" spans="7:7">
      <c r="G10813" s="52"/>
    </row>
    <row r="10814" spans="7:7">
      <c r="G10814" s="52"/>
    </row>
    <row r="10815" spans="7:7">
      <c r="G10815" s="52"/>
    </row>
    <row r="10816" spans="7:7">
      <c r="G10816" s="52"/>
    </row>
    <row r="10817" spans="7:7">
      <c r="G10817" s="52"/>
    </row>
    <row r="10818" spans="7:7">
      <c r="G10818" s="52"/>
    </row>
    <row r="10819" spans="7:7">
      <c r="G10819" s="52"/>
    </row>
    <row r="10820" spans="7:7">
      <c r="G10820" s="52"/>
    </row>
    <row r="10821" spans="7:7">
      <c r="G10821" s="52"/>
    </row>
    <row r="10822" spans="7:7">
      <c r="G10822" s="52"/>
    </row>
    <row r="10823" spans="7:7">
      <c r="G10823" s="52"/>
    </row>
    <row r="10824" spans="7:7">
      <c r="G10824" s="52"/>
    </row>
    <row r="10825" spans="7:7">
      <c r="G10825" s="52"/>
    </row>
    <row r="10826" spans="7:7">
      <c r="G10826" s="52"/>
    </row>
    <row r="10827" spans="7:7">
      <c r="G10827" s="52"/>
    </row>
    <row r="10828" spans="7:7">
      <c r="G10828" s="52"/>
    </row>
    <row r="10829" spans="7:7">
      <c r="G10829" s="52"/>
    </row>
    <row r="10830" spans="7:7">
      <c r="G10830" s="52"/>
    </row>
    <row r="10831" spans="7:7">
      <c r="G10831" s="52"/>
    </row>
    <row r="10832" spans="7:7">
      <c r="G10832" s="52"/>
    </row>
    <row r="10833" spans="7:7">
      <c r="G10833" s="52"/>
    </row>
    <row r="10834" spans="7:7">
      <c r="G10834" s="52"/>
    </row>
    <row r="10835" spans="7:7">
      <c r="G10835" s="52"/>
    </row>
    <row r="10836" spans="7:7">
      <c r="G10836" s="52"/>
    </row>
    <row r="10837" spans="7:7">
      <c r="G10837" s="52"/>
    </row>
    <row r="10838" spans="7:7">
      <c r="G10838" s="52"/>
    </row>
    <row r="10839" spans="7:7">
      <c r="G10839" s="52"/>
    </row>
    <row r="10840" spans="7:7">
      <c r="G10840" s="52"/>
    </row>
    <row r="10841" spans="7:7">
      <c r="G10841" s="52"/>
    </row>
    <row r="10842" spans="7:7">
      <c r="G10842" s="52"/>
    </row>
    <row r="10843" spans="7:7">
      <c r="G10843" s="52"/>
    </row>
    <row r="10844" spans="7:7">
      <c r="G10844" s="52"/>
    </row>
    <row r="10845" spans="7:7">
      <c r="G10845" s="52"/>
    </row>
    <row r="10846" spans="7:7">
      <c r="G10846" s="52"/>
    </row>
    <row r="10847" spans="7:7">
      <c r="G10847" s="52"/>
    </row>
    <row r="10848" spans="7:7">
      <c r="G10848" s="52"/>
    </row>
    <row r="10849" spans="7:7">
      <c r="G10849" s="52"/>
    </row>
    <row r="10850" spans="7:7">
      <c r="G10850" s="52"/>
    </row>
    <row r="10851" spans="7:7">
      <c r="G10851" s="52"/>
    </row>
    <row r="10852" spans="7:7">
      <c r="G10852" s="52"/>
    </row>
    <row r="10853" spans="7:7">
      <c r="G10853" s="52"/>
    </row>
    <row r="10854" spans="7:7">
      <c r="G10854" s="52"/>
    </row>
    <row r="10855" spans="7:7">
      <c r="G10855" s="52"/>
    </row>
    <row r="10856" spans="7:7">
      <c r="G10856" s="52"/>
    </row>
    <row r="10857" spans="7:7">
      <c r="G10857" s="52"/>
    </row>
    <row r="10858" spans="7:7">
      <c r="G10858" s="52"/>
    </row>
    <row r="10859" spans="7:7">
      <c r="G10859" s="52"/>
    </row>
    <row r="10860" spans="7:7">
      <c r="G10860" s="52"/>
    </row>
    <row r="10861" spans="7:7">
      <c r="G10861" s="52"/>
    </row>
    <row r="10862" spans="7:7">
      <c r="G10862" s="52"/>
    </row>
    <row r="10863" spans="7:7">
      <c r="G10863" s="52"/>
    </row>
    <row r="10864" spans="7:7">
      <c r="G10864" s="52"/>
    </row>
    <row r="10865" spans="7:7">
      <c r="G10865" s="52"/>
    </row>
    <row r="10866" spans="7:7">
      <c r="G10866" s="52"/>
    </row>
    <row r="10867" spans="7:7">
      <c r="G10867" s="52"/>
    </row>
    <row r="10868" spans="7:7">
      <c r="G10868" s="52"/>
    </row>
    <row r="10869" spans="7:7">
      <c r="G10869" s="52"/>
    </row>
    <row r="10870" spans="7:7">
      <c r="G10870" s="52"/>
    </row>
    <row r="10871" spans="7:7">
      <c r="G10871" s="52"/>
    </row>
    <row r="10872" spans="7:7">
      <c r="G10872" s="52"/>
    </row>
    <row r="10873" spans="7:7">
      <c r="G10873" s="52"/>
    </row>
    <row r="10874" spans="7:7">
      <c r="G10874" s="52"/>
    </row>
    <row r="10875" spans="7:7">
      <c r="G10875" s="52"/>
    </row>
    <row r="10876" spans="7:7">
      <c r="G10876" s="52"/>
    </row>
    <row r="10877" spans="7:7">
      <c r="G10877" s="52"/>
    </row>
    <row r="10878" spans="7:7">
      <c r="G10878" s="52"/>
    </row>
    <row r="10879" spans="7:7">
      <c r="G10879" s="52"/>
    </row>
    <row r="10880" spans="7:7">
      <c r="G10880" s="52"/>
    </row>
    <row r="10881" spans="7:7">
      <c r="G10881" s="52"/>
    </row>
    <row r="10882" spans="7:7">
      <c r="G10882" s="52"/>
    </row>
    <row r="10883" spans="7:7">
      <c r="G10883" s="52"/>
    </row>
    <row r="10884" spans="7:7">
      <c r="G10884" s="52"/>
    </row>
    <row r="10885" spans="7:7">
      <c r="G10885" s="52"/>
    </row>
    <row r="10886" spans="7:7">
      <c r="G10886" s="52"/>
    </row>
    <row r="10887" spans="7:7">
      <c r="G10887" s="52"/>
    </row>
    <row r="10888" spans="7:7">
      <c r="G10888" s="52"/>
    </row>
    <row r="10889" spans="7:7">
      <c r="G10889" s="52"/>
    </row>
    <row r="10890" spans="7:7">
      <c r="G10890" s="52"/>
    </row>
    <row r="10891" spans="7:7">
      <c r="G10891" s="52"/>
    </row>
    <row r="10892" spans="7:7">
      <c r="G10892" s="52"/>
    </row>
    <row r="10893" spans="7:7">
      <c r="G10893" s="52"/>
    </row>
    <row r="10894" spans="7:7">
      <c r="G10894" s="52"/>
    </row>
    <row r="10895" spans="7:7">
      <c r="G10895" s="52"/>
    </row>
    <row r="10896" spans="7:7">
      <c r="G10896" s="52"/>
    </row>
    <row r="10897" spans="7:7">
      <c r="G10897" s="52"/>
    </row>
    <row r="10898" spans="7:7">
      <c r="G10898" s="52"/>
    </row>
    <row r="10899" spans="7:7">
      <c r="G10899" s="52"/>
    </row>
    <row r="10900" spans="7:7">
      <c r="G10900" s="52"/>
    </row>
    <row r="10901" spans="7:7">
      <c r="G10901" s="52"/>
    </row>
    <row r="10902" spans="7:7">
      <c r="G10902" s="52"/>
    </row>
    <row r="10903" spans="7:7">
      <c r="G10903" s="52"/>
    </row>
    <row r="10904" spans="7:7">
      <c r="G10904" s="52"/>
    </row>
    <row r="10905" spans="7:7">
      <c r="G10905" s="52"/>
    </row>
    <row r="10906" spans="7:7">
      <c r="G10906" s="52"/>
    </row>
    <row r="10907" spans="7:7">
      <c r="G10907" s="52"/>
    </row>
    <row r="10908" spans="7:7">
      <c r="G10908" s="52"/>
    </row>
    <row r="10909" spans="7:7">
      <c r="G10909" s="52"/>
    </row>
    <row r="10910" spans="7:7">
      <c r="G10910" s="52"/>
    </row>
    <row r="10911" spans="7:7">
      <c r="G10911" s="52"/>
    </row>
    <row r="10912" spans="7:7">
      <c r="G10912" s="52"/>
    </row>
    <row r="10913" spans="7:7">
      <c r="G10913" s="52"/>
    </row>
    <row r="10914" spans="7:7">
      <c r="G10914" s="52"/>
    </row>
    <row r="10915" spans="7:7">
      <c r="G10915" s="52"/>
    </row>
    <row r="10916" spans="7:7">
      <c r="G10916" s="52"/>
    </row>
    <row r="10917" spans="7:7">
      <c r="G10917" s="52"/>
    </row>
    <row r="10918" spans="7:7">
      <c r="G10918" s="52"/>
    </row>
    <row r="10919" spans="7:7">
      <c r="G10919" s="52"/>
    </row>
    <row r="10920" spans="7:7">
      <c r="G10920" s="52"/>
    </row>
    <row r="10921" spans="7:7">
      <c r="G10921" s="52"/>
    </row>
    <row r="10922" spans="7:7">
      <c r="G10922" s="52"/>
    </row>
    <row r="10923" spans="7:7">
      <c r="G10923" s="52"/>
    </row>
    <row r="10924" spans="7:7">
      <c r="G10924" s="52"/>
    </row>
    <row r="10925" spans="7:7">
      <c r="G10925" s="52"/>
    </row>
    <row r="10926" spans="7:7">
      <c r="G10926" s="52"/>
    </row>
    <row r="10927" spans="7:7">
      <c r="G10927" s="52"/>
    </row>
    <row r="10928" spans="7:7">
      <c r="G10928" s="52"/>
    </row>
    <row r="10929" spans="7:7">
      <c r="G10929" s="52"/>
    </row>
    <row r="10930" spans="7:7">
      <c r="G10930" s="52"/>
    </row>
    <row r="10931" spans="7:7">
      <c r="G10931" s="52"/>
    </row>
    <row r="10932" spans="7:7">
      <c r="G10932" s="52"/>
    </row>
    <row r="10933" spans="7:7">
      <c r="G10933" s="52"/>
    </row>
    <row r="10934" spans="7:7">
      <c r="G10934" s="52"/>
    </row>
    <row r="10935" spans="7:7">
      <c r="G10935" s="52"/>
    </row>
    <row r="10936" spans="7:7">
      <c r="G10936" s="52"/>
    </row>
    <row r="10937" spans="7:7">
      <c r="G10937" s="52"/>
    </row>
    <row r="10938" spans="7:7">
      <c r="G10938" s="52"/>
    </row>
    <row r="10939" spans="7:7">
      <c r="G10939" s="52"/>
    </row>
    <row r="10940" spans="7:7">
      <c r="G10940" s="52"/>
    </row>
    <row r="10941" spans="7:7">
      <c r="G10941" s="52"/>
    </row>
    <row r="10942" spans="7:7">
      <c r="G10942" s="52"/>
    </row>
    <row r="10943" spans="7:7">
      <c r="G10943" s="52"/>
    </row>
    <row r="10944" spans="7:7">
      <c r="G10944" s="52"/>
    </row>
    <row r="10945" spans="7:7">
      <c r="G10945" s="52"/>
    </row>
    <row r="10946" spans="7:7">
      <c r="G10946" s="52"/>
    </row>
    <row r="10947" spans="7:7">
      <c r="G10947" s="52"/>
    </row>
    <row r="10948" spans="7:7">
      <c r="G10948" s="52"/>
    </row>
    <row r="10949" spans="7:7">
      <c r="G10949" s="52"/>
    </row>
    <row r="10950" spans="7:7">
      <c r="G10950" s="52"/>
    </row>
    <row r="10951" spans="7:7">
      <c r="G10951" s="52"/>
    </row>
    <row r="10952" spans="7:7">
      <c r="G10952" s="52"/>
    </row>
    <row r="10953" spans="7:7">
      <c r="G10953" s="52"/>
    </row>
    <row r="10954" spans="7:7">
      <c r="G10954" s="52"/>
    </row>
    <row r="10955" spans="7:7">
      <c r="G10955" s="52"/>
    </row>
    <row r="10956" spans="7:7">
      <c r="G10956" s="52"/>
    </row>
    <row r="10957" spans="7:7">
      <c r="G10957" s="52"/>
    </row>
    <row r="10958" spans="7:7">
      <c r="G10958" s="52"/>
    </row>
    <row r="10959" spans="7:7">
      <c r="G10959" s="52"/>
    </row>
    <row r="10960" spans="7:7">
      <c r="G10960" s="52"/>
    </row>
    <row r="10961" spans="7:7">
      <c r="G10961" s="52"/>
    </row>
    <row r="10962" spans="7:7">
      <c r="G10962" s="52"/>
    </row>
    <row r="10963" spans="7:7">
      <c r="G10963" s="52"/>
    </row>
    <row r="10964" spans="7:7">
      <c r="G10964" s="52"/>
    </row>
    <row r="10965" spans="7:7">
      <c r="G10965" s="52"/>
    </row>
    <row r="10966" spans="7:7">
      <c r="G10966" s="52"/>
    </row>
    <row r="10967" spans="7:7">
      <c r="G10967" s="52"/>
    </row>
    <row r="10968" spans="7:7">
      <c r="G10968" s="52"/>
    </row>
    <row r="10969" spans="7:7">
      <c r="G10969" s="52"/>
    </row>
    <row r="10970" spans="7:7">
      <c r="G10970" s="52"/>
    </row>
    <row r="10971" spans="7:7">
      <c r="G10971" s="52"/>
    </row>
    <row r="10972" spans="7:7">
      <c r="G10972" s="52"/>
    </row>
    <row r="10973" spans="7:7">
      <c r="G10973" s="52"/>
    </row>
    <row r="10974" spans="7:7">
      <c r="G10974" s="52"/>
    </row>
    <row r="10975" spans="7:7">
      <c r="G10975" s="52"/>
    </row>
    <row r="10976" spans="7:7">
      <c r="G10976" s="52"/>
    </row>
    <row r="10977" spans="7:7">
      <c r="G10977" s="52"/>
    </row>
    <row r="10978" spans="7:7">
      <c r="G10978" s="52"/>
    </row>
    <row r="10979" spans="7:7">
      <c r="G10979" s="52"/>
    </row>
    <row r="10980" spans="7:7">
      <c r="G10980" s="52"/>
    </row>
    <row r="10981" spans="7:7">
      <c r="G10981" s="52"/>
    </row>
    <row r="10982" spans="7:7">
      <c r="G10982" s="52"/>
    </row>
    <row r="10983" spans="7:7">
      <c r="G10983" s="52"/>
    </row>
    <row r="10984" spans="7:7">
      <c r="G10984" s="52"/>
    </row>
    <row r="10985" spans="7:7">
      <c r="G10985" s="52"/>
    </row>
    <row r="10986" spans="7:7">
      <c r="G10986" s="52"/>
    </row>
    <row r="10987" spans="7:7">
      <c r="G10987" s="52"/>
    </row>
    <row r="10988" spans="7:7">
      <c r="G10988" s="52"/>
    </row>
    <row r="10989" spans="7:7">
      <c r="G10989" s="52"/>
    </row>
    <row r="10990" spans="7:7">
      <c r="G10990" s="52"/>
    </row>
    <row r="10991" spans="7:7">
      <c r="G10991" s="52"/>
    </row>
    <row r="10992" spans="7:7">
      <c r="G10992" s="52"/>
    </row>
    <row r="10993" spans="7:7">
      <c r="G10993" s="52"/>
    </row>
    <row r="10994" spans="7:7">
      <c r="G10994" s="52"/>
    </row>
    <row r="10995" spans="7:7">
      <c r="G10995" s="52"/>
    </row>
    <row r="10996" spans="7:7">
      <c r="G10996" s="52"/>
    </row>
    <row r="10997" spans="7:7">
      <c r="G10997" s="52"/>
    </row>
    <row r="10998" spans="7:7">
      <c r="G10998" s="52"/>
    </row>
    <row r="10999" spans="7:7">
      <c r="G10999" s="52"/>
    </row>
    <row r="11000" spans="7:7">
      <c r="G11000" s="52"/>
    </row>
    <row r="11001" spans="7:7">
      <c r="G11001" s="52"/>
    </row>
    <row r="11002" spans="7:7">
      <c r="G11002" s="52"/>
    </row>
    <row r="11003" spans="7:7">
      <c r="G11003" s="52"/>
    </row>
    <row r="11004" spans="7:7">
      <c r="G11004" s="52"/>
    </row>
    <row r="11005" spans="7:7">
      <c r="G11005" s="52"/>
    </row>
    <row r="11006" spans="7:7">
      <c r="G11006" s="52"/>
    </row>
    <row r="11007" spans="7:7">
      <c r="G11007" s="52"/>
    </row>
    <row r="11008" spans="7:7">
      <c r="G11008" s="52"/>
    </row>
    <row r="11009" spans="7:7">
      <c r="G11009" s="52"/>
    </row>
    <row r="11010" spans="7:7">
      <c r="G11010" s="52"/>
    </row>
    <row r="11011" spans="7:7">
      <c r="G11011" s="52"/>
    </row>
    <row r="11012" spans="7:7">
      <c r="G11012" s="52"/>
    </row>
    <row r="11013" spans="7:7">
      <c r="G11013" s="52"/>
    </row>
    <row r="11014" spans="7:7">
      <c r="G11014" s="52"/>
    </row>
    <row r="11015" spans="7:7">
      <c r="G11015" s="52"/>
    </row>
    <row r="11016" spans="7:7">
      <c r="G11016" s="52"/>
    </row>
    <row r="11017" spans="7:7">
      <c r="G11017" s="52"/>
    </row>
    <row r="11018" spans="7:7">
      <c r="G11018" s="52"/>
    </row>
    <row r="11019" spans="7:7">
      <c r="G11019" s="52"/>
    </row>
    <row r="11020" spans="7:7">
      <c r="G11020" s="52"/>
    </row>
    <row r="11021" spans="7:7">
      <c r="G11021" s="52"/>
    </row>
    <row r="11022" spans="7:7">
      <c r="G11022" s="52"/>
    </row>
    <row r="11023" spans="7:7">
      <c r="G11023" s="52"/>
    </row>
    <row r="11024" spans="7:7">
      <c r="G11024" s="52"/>
    </row>
    <row r="11025" spans="7:7">
      <c r="G11025" s="52"/>
    </row>
    <row r="11026" spans="7:7">
      <c r="G11026" s="52"/>
    </row>
    <row r="11027" spans="7:7">
      <c r="G11027" s="52"/>
    </row>
    <row r="11028" spans="7:7">
      <c r="G11028" s="52"/>
    </row>
    <row r="11029" spans="7:7">
      <c r="G11029" s="52"/>
    </row>
    <row r="11030" spans="7:7">
      <c r="G11030" s="52"/>
    </row>
    <row r="11031" spans="7:7">
      <c r="G11031" s="52"/>
    </row>
    <row r="11032" spans="7:7">
      <c r="G11032" s="52"/>
    </row>
    <row r="11033" spans="7:7">
      <c r="G11033" s="52"/>
    </row>
    <row r="11034" spans="7:7">
      <c r="G11034" s="52"/>
    </row>
    <row r="11035" spans="7:7">
      <c r="G11035" s="52"/>
    </row>
    <row r="11036" spans="7:7">
      <c r="G11036" s="52"/>
    </row>
    <row r="11037" spans="7:7">
      <c r="G11037" s="52"/>
    </row>
    <row r="11038" spans="7:7">
      <c r="G11038" s="52"/>
    </row>
    <row r="11039" spans="7:7">
      <c r="G11039" s="52"/>
    </row>
    <row r="11040" spans="7:7">
      <c r="G11040" s="52"/>
    </row>
    <row r="11041" spans="7:7">
      <c r="G11041" s="52"/>
    </row>
    <row r="11042" spans="7:7">
      <c r="G11042" s="52"/>
    </row>
    <row r="11043" spans="7:7">
      <c r="G11043" s="52"/>
    </row>
    <row r="11044" spans="7:7">
      <c r="G11044" s="52"/>
    </row>
    <row r="11045" spans="7:7">
      <c r="G11045" s="52"/>
    </row>
    <row r="11046" spans="7:7">
      <c r="G11046" s="52"/>
    </row>
    <row r="11047" spans="7:7">
      <c r="G11047" s="52"/>
    </row>
    <row r="11048" spans="7:7">
      <c r="G11048" s="52"/>
    </row>
    <row r="11049" spans="7:7">
      <c r="G11049" s="52"/>
    </row>
    <row r="11050" spans="7:7">
      <c r="G11050" s="52"/>
    </row>
    <row r="11051" spans="7:7">
      <c r="G11051" s="52"/>
    </row>
    <row r="11052" spans="7:7">
      <c r="G11052" s="52"/>
    </row>
    <row r="11053" spans="7:7">
      <c r="G11053" s="52"/>
    </row>
    <row r="11054" spans="7:7">
      <c r="G11054" s="52"/>
    </row>
    <row r="11055" spans="7:7">
      <c r="G11055" s="52"/>
    </row>
    <row r="11056" spans="7:7">
      <c r="G11056" s="52"/>
    </row>
    <row r="11057" spans="7:7">
      <c r="G11057" s="52"/>
    </row>
    <row r="11058" spans="7:7">
      <c r="G11058" s="52"/>
    </row>
    <row r="11059" spans="7:7">
      <c r="G11059" s="52"/>
    </row>
    <row r="11060" spans="7:7">
      <c r="G11060" s="52"/>
    </row>
    <row r="11061" spans="7:7">
      <c r="G11061" s="52"/>
    </row>
    <row r="11062" spans="7:7">
      <c r="G11062" s="52"/>
    </row>
    <row r="11063" spans="7:7">
      <c r="G11063" s="52"/>
    </row>
    <row r="11064" spans="7:7">
      <c r="G11064" s="52"/>
    </row>
    <row r="11065" spans="7:7">
      <c r="G11065" s="52"/>
    </row>
    <row r="11066" spans="7:7">
      <c r="G11066" s="52"/>
    </row>
    <row r="11067" spans="7:7">
      <c r="G11067" s="52"/>
    </row>
    <row r="11068" spans="7:7">
      <c r="G11068" s="52"/>
    </row>
    <row r="11069" spans="7:7">
      <c r="G11069" s="52"/>
    </row>
    <row r="11070" spans="7:7">
      <c r="G11070" s="52"/>
    </row>
    <row r="11071" spans="7:7">
      <c r="G11071" s="52"/>
    </row>
    <row r="11072" spans="7:7">
      <c r="G11072" s="52"/>
    </row>
    <row r="11073" spans="7:7">
      <c r="G11073" s="52"/>
    </row>
    <row r="11074" spans="7:7">
      <c r="G11074" s="52"/>
    </row>
    <row r="11075" spans="7:7">
      <c r="G11075" s="52"/>
    </row>
    <row r="11076" spans="7:7">
      <c r="G11076" s="52"/>
    </row>
    <row r="11077" spans="7:7">
      <c r="G11077" s="52"/>
    </row>
    <row r="11078" spans="7:7">
      <c r="G11078" s="52"/>
    </row>
    <row r="11079" spans="7:7">
      <c r="G11079" s="52"/>
    </row>
    <row r="11080" spans="7:7">
      <c r="G11080" s="52"/>
    </row>
    <row r="11081" spans="7:7">
      <c r="G11081" s="52"/>
    </row>
    <row r="11082" spans="7:7">
      <c r="G11082" s="52"/>
    </row>
    <row r="11083" spans="7:7">
      <c r="G11083" s="52"/>
    </row>
    <row r="11084" spans="7:7">
      <c r="G11084" s="52"/>
    </row>
    <row r="11085" spans="7:7">
      <c r="G11085" s="52"/>
    </row>
    <row r="11086" spans="7:7">
      <c r="G11086" s="52"/>
    </row>
    <row r="11087" spans="7:7">
      <c r="G11087" s="52"/>
    </row>
    <row r="11088" spans="7:7">
      <c r="G11088" s="52"/>
    </row>
    <row r="11089" spans="7:7">
      <c r="G11089" s="52"/>
    </row>
    <row r="11090" spans="7:7">
      <c r="G11090" s="52"/>
    </row>
    <row r="11091" spans="7:7">
      <c r="G11091" s="52"/>
    </row>
    <row r="11092" spans="7:7">
      <c r="G11092" s="52"/>
    </row>
    <row r="11093" spans="7:7">
      <c r="G11093" s="52"/>
    </row>
    <row r="11094" spans="7:7">
      <c r="G11094" s="52"/>
    </row>
    <row r="11095" spans="7:7">
      <c r="G11095" s="52"/>
    </row>
    <row r="11096" spans="7:7">
      <c r="G11096" s="52"/>
    </row>
    <row r="11097" spans="7:7">
      <c r="G11097" s="52"/>
    </row>
    <row r="11098" spans="7:7">
      <c r="G11098" s="52"/>
    </row>
    <row r="11099" spans="7:7">
      <c r="G11099" s="52"/>
    </row>
    <row r="11100" spans="7:7">
      <c r="G11100" s="52"/>
    </row>
    <row r="11101" spans="7:7">
      <c r="G11101" s="52"/>
    </row>
    <row r="11102" spans="7:7">
      <c r="G11102" s="52"/>
    </row>
    <row r="11103" spans="7:7">
      <c r="G11103" s="52"/>
    </row>
    <row r="11104" spans="7:7">
      <c r="G11104" s="52"/>
    </row>
    <row r="11105" spans="7:7">
      <c r="G11105" s="52"/>
    </row>
    <row r="11106" spans="7:7">
      <c r="G11106" s="52"/>
    </row>
    <row r="11107" spans="7:7">
      <c r="G11107" s="52"/>
    </row>
    <row r="11108" spans="7:7">
      <c r="G11108" s="52"/>
    </row>
    <row r="11109" spans="7:7">
      <c r="G11109" s="52"/>
    </row>
    <row r="11110" spans="7:7">
      <c r="G11110" s="52"/>
    </row>
    <row r="11111" spans="7:7">
      <c r="G11111" s="52"/>
    </row>
    <row r="11112" spans="7:7">
      <c r="G11112" s="52"/>
    </row>
    <row r="11113" spans="7:7">
      <c r="G11113" s="52"/>
    </row>
    <row r="11114" spans="7:7">
      <c r="G11114" s="52"/>
    </row>
    <row r="11115" spans="7:7">
      <c r="G11115" s="52"/>
    </row>
    <row r="11116" spans="7:7">
      <c r="G11116" s="52"/>
    </row>
    <row r="11117" spans="7:7">
      <c r="G11117" s="52"/>
    </row>
    <row r="11118" spans="7:7">
      <c r="G11118" s="52"/>
    </row>
    <row r="11119" spans="7:7">
      <c r="G11119" s="52"/>
    </row>
    <row r="11120" spans="7:7">
      <c r="G11120" s="52"/>
    </row>
    <row r="11121" spans="7:7">
      <c r="G11121" s="52"/>
    </row>
    <row r="11122" spans="7:7">
      <c r="G11122" s="52"/>
    </row>
    <row r="11123" spans="7:7">
      <c r="G11123" s="52"/>
    </row>
    <row r="11124" spans="7:7">
      <c r="G11124" s="52"/>
    </row>
    <row r="11125" spans="7:7">
      <c r="G11125" s="52"/>
    </row>
    <row r="11126" spans="7:7">
      <c r="G11126" s="52"/>
    </row>
    <row r="11127" spans="7:7">
      <c r="G11127" s="52"/>
    </row>
    <row r="11128" spans="7:7">
      <c r="G11128" s="52"/>
    </row>
    <row r="11129" spans="7:7">
      <c r="G11129" s="52"/>
    </row>
    <row r="11130" spans="7:7">
      <c r="G11130" s="52"/>
    </row>
    <row r="11131" spans="7:7">
      <c r="G11131" s="52"/>
    </row>
    <row r="11132" spans="7:7">
      <c r="G11132" s="52"/>
    </row>
    <row r="11133" spans="7:7">
      <c r="G11133" s="52"/>
    </row>
    <row r="11134" spans="7:7">
      <c r="G11134" s="52"/>
    </row>
    <row r="11135" spans="7:7">
      <c r="G11135" s="52"/>
    </row>
    <row r="11136" spans="7:7">
      <c r="G11136" s="52"/>
    </row>
    <row r="11137" spans="7:7">
      <c r="G11137" s="52"/>
    </row>
    <row r="11138" spans="7:7">
      <c r="G11138" s="52"/>
    </row>
    <row r="11139" spans="7:7">
      <c r="G11139" s="52"/>
    </row>
    <row r="11140" spans="7:7">
      <c r="G11140" s="52"/>
    </row>
    <row r="11141" spans="7:7">
      <c r="G11141" s="52"/>
    </row>
    <row r="11142" spans="7:7">
      <c r="G11142" s="52"/>
    </row>
    <row r="11143" spans="7:7">
      <c r="G11143" s="52"/>
    </row>
    <row r="11144" spans="7:7">
      <c r="G11144" s="52"/>
    </row>
    <row r="11145" spans="7:7">
      <c r="G11145" s="52"/>
    </row>
    <row r="11146" spans="7:7">
      <c r="G11146" s="52"/>
    </row>
    <row r="11147" spans="7:7">
      <c r="G11147" s="52"/>
    </row>
    <row r="11148" spans="7:7">
      <c r="G11148" s="52"/>
    </row>
    <row r="11149" spans="7:7">
      <c r="G11149" s="52"/>
    </row>
    <row r="11150" spans="7:7">
      <c r="G11150" s="52"/>
    </row>
    <row r="11151" spans="7:7">
      <c r="G11151" s="52"/>
    </row>
    <row r="11152" spans="7:7">
      <c r="G11152" s="52"/>
    </row>
    <row r="11153" spans="7:7">
      <c r="G11153" s="52"/>
    </row>
    <row r="11154" spans="7:7">
      <c r="G11154" s="52"/>
    </row>
    <row r="11155" spans="7:7">
      <c r="G11155" s="52"/>
    </row>
    <row r="11156" spans="7:7">
      <c r="G11156" s="52"/>
    </row>
    <row r="11157" spans="7:7">
      <c r="G11157" s="52"/>
    </row>
    <row r="11158" spans="7:7">
      <c r="G11158" s="52"/>
    </row>
    <row r="11159" spans="7:7">
      <c r="G11159" s="52"/>
    </row>
    <row r="11160" spans="7:7">
      <c r="G11160" s="52"/>
    </row>
    <row r="11161" spans="7:7">
      <c r="G11161" s="52"/>
    </row>
    <row r="11162" spans="7:7">
      <c r="G11162" s="52"/>
    </row>
    <row r="11163" spans="7:7">
      <c r="G11163" s="52"/>
    </row>
    <row r="11164" spans="7:7">
      <c r="G11164" s="52"/>
    </row>
    <row r="11165" spans="7:7">
      <c r="G11165" s="52"/>
    </row>
    <row r="11166" spans="7:7">
      <c r="G11166" s="52"/>
    </row>
    <row r="11167" spans="7:7">
      <c r="G11167" s="52"/>
    </row>
    <row r="11168" spans="7:7">
      <c r="G11168" s="52"/>
    </row>
    <row r="11169" spans="7:7">
      <c r="G11169" s="52"/>
    </row>
    <row r="11170" spans="7:7">
      <c r="G11170" s="52"/>
    </row>
    <row r="11171" spans="7:7">
      <c r="G11171" s="52"/>
    </row>
    <row r="11172" spans="7:7">
      <c r="G11172" s="52"/>
    </row>
    <row r="11173" spans="7:7">
      <c r="G11173" s="52"/>
    </row>
    <row r="11174" spans="7:7">
      <c r="G11174" s="52"/>
    </row>
    <row r="11175" spans="7:7">
      <c r="G11175" s="52"/>
    </row>
    <row r="11176" spans="7:7">
      <c r="G11176" s="52"/>
    </row>
    <row r="11177" spans="7:7">
      <c r="G11177" s="52"/>
    </row>
    <row r="11178" spans="7:7">
      <c r="G11178" s="52"/>
    </row>
    <row r="11179" spans="7:7">
      <c r="G11179" s="52"/>
    </row>
    <row r="11180" spans="7:7">
      <c r="G11180" s="52"/>
    </row>
    <row r="11181" spans="7:7">
      <c r="G11181" s="52"/>
    </row>
    <row r="11182" spans="7:7">
      <c r="G11182" s="52"/>
    </row>
    <row r="11183" spans="7:7">
      <c r="G11183" s="52"/>
    </row>
    <row r="11184" spans="7:7">
      <c r="G11184" s="52"/>
    </row>
    <row r="11185" spans="7:7">
      <c r="G11185" s="52"/>
    </row>
    <row r="11186" spans="7:7">
      <c r="G11186" s="52"/>
    </row>
    <row r="11187" spans="7:7">
      <c r="G11187" s="52"/>
    </row>
    <row r="11188" spans="7:7">
      <c r="G11188" s="52"/>
    </row>
    <row r="11189" spans="7:7">
      <c r="G11189" s="52"/>
    </row>
    <row r="11190" spans="7:7">
      <c r="G11190" s="52"/>
    </row>
    <row r="11191" spans="7:7">
      <c r="G11191" s="52"/>
    </row>
    <row r="11192" spans="7:7">
      <c r="G11192" s="52"/>
    </row>
    <row r="11193" spans="7:7">
      <c r="G11193" s="52"/>
    </row>
    <row r="11194" spans="7:7">
      <c r="G11194" s="52"/>
    </row>
    <row r="11195" spans="7:7">
      <c r="G11195" s="52"/>
    </row>
    <row r="11196" spans="7:7">
      <c r="G11196" s="52"/>
    </row>
    <row r="11197" spans="7:7">
      <c r="G11197" s="52"/>
    </row>
    <row r="11198" spans="7:7">
      <c r="G11198" s="52"/>
    </row>
    <row r="11199" spans="7:7">
      <c r="G11199" s="52"/>
    </row>
    <row r="11200" spans="7:7">
      <c r="G11200" s="52"/>
    </row>
    <row r="11201" spans="7:7">
      <c r="G11201" s="52"/>
    </row>
    <row r="11202" spans="7:7">
      <c r="G11202" s="52"/>
    </row>
    <row r="11203" spans="7:7">
      <c r="G11203" s="52"/>
    </row>
    <row r="11204" spans="7:7">
      <c r="G11204" s="52"/>
    </row>
    <row r="11205" spans="7:7">
      <c r="G11205" s="52"/>
    </row>
    <row r="11206" spans="7:7">
      <c r="G11206" s="52"/>
    </row>
    <row r="11207" spans="7:7">
      <c r="G11207" s="52"/>
    </row>
    <row r="11208" spans="7:7">
      <c r="G11208" s="52"/>
    </row>
    <row r="11209" spans="7:7">
      <c r="G11209" s="52"/>
    </row>
    <row r="11210" spans="7:7">
      <c r="G11210" s="52"/>
    </row>
    <row r="11211" spans="7:7">
      <c r="G11211" s="52"/>
    </row>
    <row r="11212" spans="7:7">
      <c r="G11212" s="52"/>
    </row>
    <row r="11213" spans="7:7">
      <c r="G11213" s="52"/>
    </row>
    <row r="11214" spans="7:7">
      <c r="G11214" s="52"/>
    </row>
    <row r="11215" spans="7:7">
      <c r="G11215" s="52"/>
    </row>
    <row r="11216" spans="7:7">
      <c r="G11216" s="52"/>
    </row>
    <row r="11217" spans="7:7">
      <c r="G11217" s="52"/>
    </row>
    <row r="11218" spans="7:7">
      <c r="G11218" s="52"/>
    </row>
    <row r="11219" spans="7:7">
      <c r="G11219" s="52"/>
    </row>
    <row r="11220" spans="7:7">
      <c r="G11220" s="52"/>
    </row>
    <row r="11221" spans="7:7">
      <c r="G11221" s="52"/>
    </row>
    <row r="11222" spans="7:7">
      <c r="G11222" s="52"/>
    </row>
    <row r="11223" spans="7:7">
      <c r="G11223" s="52"/>
    </row>
    <row r="11224" spans="7:7">
      <c r="G11224" s="52"/>
    </row>
    <row r="11225" spans="7:7">
      <c r="G11225" s="52"/>
    </row>
    <row r="11226" spans="7:7">
      <c r="G11226" s="52"/>
    </row>
    <row r="11227" spans="7:7">
      <c r="G11227" s="52"/>
    </row>
    <row r="11228" spans="7:7">
      <c r="G11228" s="52"/>
    </row>
    <row r="11229" spans="7:7">
      <c r="G11229" s="52"/>
    </row>
    <row r="11230" spans="7:7">
      <c r="G11230" s="52"/>
    </row>
    <row r="11231" spans="7:7">
      <c r="G11231" s="52"/>
    </row>
    <row r="11232" spans="7:7">
      <c r="G11232" s="52"/>
    </row>
    <row r="11233" spans="7:7">
      <c r="G11233" s="52"/>
    </row>
    <row r="11234" spans="7:7">
      <c r="G11234" s="52"/>
    </row>
    <row r="11235" spans="7:7">
      <c r="G11235" s="52"/>
    </row>
    <row r="11236" spans="7:7">
      <c r="G11236" s="52"/>
    </row>
    <row r="11237" spans="7:7">
      <c r="G11237" s="52"/>
    </row>
    <row r="11238" spans="7:7">
      <c r="G11238" s="52"/>
    </row>
    <row r="11239" spans="7:7">
      <c r="G11239" s="52"/>
    </row>
    <row r="11240" spans="7:7">
      <c r="G11240" s="52"/>
    </row>
    <row r="11241" spans="7:7">
      <c r="G11241" s="52"/>
    </row>
    <row r="11242" spans="7:7">
      <c r="G11242" s="52"/>
    </row>
    <row r="11243" spans="7:7">
      <c r="G11243" s="52"/>
    </row>
    <row r="11244" spans="7:7">
      <c r="G11244" s="52"/>
    </row>
    <row r="11245" spans="7:7">
      <c r="G11245" s="52"/>
    </row>
    <row r="11246" spans="7:7">
      <c r="G11246" s="52"/>
    </row>
    <row r="11247" spans="7:7">
      <c r="G11247" s="52"/>
    </row>
    <row r="11248" spans="7:7">
      <c r="G11248" s="52"/>
    </row>
    <row r="11249" spans="7:7">
      <c r="G11249" s="52"/>
    </row>
    <row r="11250" spans="7:7">
      <c r="G11250" s="52"/>
    </row>
    <row r="11251" spans="7:7">
      <c r="G11251" s="52"/>
    </row>
    <row r="11252" spans="7:7">
      <c r="G11252" s="52"/>
    </row>
    <row r="11253" spans="7:7">
      <c r="G11253" s="52"/>
    </row>
    <row r="11254" spans="7:7">
      <c r="G11254" s="52"/>
    </row>
    <row r="11255" spans="7:7">
      <c r="G11255" s="52"/>
    </row>
    <row r="11256" spans="7:7">
      <c r="G11256" s="52"/>
    </row>
    <row r="11257" spans="7:7">
      <c r="G11257" s="52"/>
    </row>
    <row r="11258" spans="7:7">
      <c r="G11258" s="52"/>
    </row>
    <row r="11259" spans="7:7">
      <c r="G11259" s="52"/>
    </row>
    <row r="11260" spans="7:7">
      <c r="G11260" s="52"/>
    </row>
    <row r="11261" spans="7:7">
      <c r="G11261" s="52"/>
    </row>
    <row r="11262" spans="7:7">
      <c r="G11262" s="52"/>
    </row>
    <row r="11263" spans="7:7">
      <c r="G11263" s="52"/>
    </row>
    <row r="11264" spans="7:7">
      <c r="G11264" s="52"/>
    </row>
    <row r="11265" spans="7:7">
      <c r="G11265" s="52"/>
    </row>
    <row r="11266" spans="7:7">
      <c r="G11266" s="52"/>
    </row>
    <row r="11267" spans="7:7">
      <c r="G11267" s="52"/>
    </row>
    <row r="11268" spans="7:7">
      <c r="G11268" s="52"/>
    </row>
    <row r="11269" spans="7:7">
      <c r="G11269" s="52"/>
    </row>
    <row r="11270" spans="7:7">
      <c r="G11270" s="52"/>
    </row>
    <row r="11271" spans="7:7">
      <c r="G11271" s="52"/>
    </row>
    <row r="11272" spans="7:7">
      <c r="G11272" s="52"/>
    </row>
    <row r="11273" spans="7:7">
      <c r="G11273" s="52"/>
    </row>
    <row r="11274" spans="7:7">
      <c r="G11274" s="52"/>
    </row>
    <row r="11275" spans="7:7">
      <c r="G11275" s="52"/>
    </row>
    <row r="11276" spans="7:7">
      <c r="G11276" s="52"/>
    </row>
    <row r="11277" spans="7:7">
      <c r="G11277" s="52"/>
    </row>
    <row r="11278" spans="7:7">
      <c r="G11278" s="52"/>
    </row>
    <row r="11279" spans="7:7">
      <c r="G11279" s="52"/>
    </row>
    <row r="11280" spans="7:7">
      <c r="G11280" s="52"/>
    </row>
    <row r="11281" spans="7:7">
      <c r="G11281" s="52"/>
    </row>
    <row r="11282" spans="7:7">
      <c r="G11282" s="52"/>
    </row>
    <row r="11283" spans="7:7">
      <c r="G11283" s="52"/>
    </row>
    <row r="11284" spans="7:7">
      <c r="G11284" s="52"/>
    </row>
    <row r="11285" spans="7:7">
      <c r="G11285" s="52"/>
    </row>
    <row r="11286" spans="7:7">
      <c r="G11286" s="52"/>
    </row>
    <row r="11287" spans="7:7">
      <c r="G11287" s="52"/>
    </row>
    <row r="11288" spans="7:7">
      <c r="G11288" s="52"/>
    </row>
    <row r="11289" spans="7:7">
      <c r="G11289" s="52"/>
    </row>
    <row r="11290" spans="7:7">
      <c r="G11290" s="52"/>
    </row>
    <row r="11291" spans="7:7">
      <c r="G11291" s="52"/>
    </row>
    <row r="11292" spans="7:7">
      <c r="G11292" s="52"/>
    </row>
    <row r="11293" spans="7:7">
      <c r="G11293" s="52"/>
    </row>
    <row r="11294" spans="7:7">
      <c r="G11294" s="52"/>
    </row>
    <row r="11295" spans="7:7">
      <c r="G11295" s="52"/>
    </row>
    <row r="11296" spans="7:7">
      <c r="G11296" s="52"/>
    </row>
    <row r="11297" spans="7:7">
      <c r="G11297" s="52"/>
    </row>
    <row r="11298" spans="7:7">
      <c r="G11298" s="52"/>
    </row>
    <row r="11299" spans="7:7">
      <c r="G11299" s="52"/>
    </row>
    <row r="11300" spans="7:7">
      <c r="G11300" s="52"/>
    </row>
    <row r="11301" spans="7:7">
      <c r="G11301" s="52"/>
    </row>
    <row r="11302" spans="7:7">
      <c r="G11302" s="52"/>
    </row>
    <row r="11303" spans="7:7">
      <c r="G11303" s="52"/>
    </row>
    <row r="11304" spans="7:7">
      <c r="G11304" s="52"/>
    </row>
    <row r="11305" spans="7:7">
      <c r="G11305" s="52"/>
    </row>
    <row r="11306" spans="7:7">
      <c r="G11306" s="52"/>
    </row>
    <row r="11307" spans="7:7">
      <c r="G11307" s="52"/>
    </row>
    <row r="11308" spans="7:7">
      <c r="G11308" s="52"/>
    </row>
    <row r="11309" spans="7:7">
      <c r="G11309" s="52"/>
    </row>
    <row r="11310" spans="7:7">
      <c r="G11310" s="52"/>
    </row>
    <row r="11311" spans="7:7">
      <c r="G11311" s="52"/>
    </row>
    <row r="11312" spans="7:7">
      <c r="G11312" s="52"/>
    </row>
    <row r="11313" spans="7:7">
      <c r="G11313" s="52"/>
    </row>
    <row r="11314" spans="7:7">
      <c r="G11314" s="52"/>
    </row>
    <row r="11315" spans="7:7">
      <c r="G11315" s="52"/>
    </row>
    <row r="11316" spans="7:7">
      <c r="G11316" s="52"/>
    </row>
    <row r="11317" spans="7:7">
      <c r="G11317" s="52"/>
    </row>
    <row r="11318" spans="7:7">
      <c r="G11318" s="52"/>
    </row>
    <row r="11319" spans="7:7">
      <c r="G11319" s="52"/>
    </row>
    <row r="11320" spans="7:7">
      <c r="G11320" s="52"/>
    </row>
    <row r="11321" spans="7:7">
      <c r="G11321" s="52"/>
    </row>
    <row r="11322" spans="7:7">
      <c r="G11322" s="52"/>
    </row>
    <row r="11323" spans="7:7">
      <c r="G11323" s="52"/>
    </row>
    <row r="11324" spans="7:7">
      <c r="G11324" s="52"/>
    </row>
    <row r="11325" spans="7:7">
      <c r="G11325" s="52"/>
    </row>
    <row r="11326" spans="7:7">
      <c r="G11326" s="52"/>
    </row>
    <row r="11327" spans="7:7">
      <c r="G11327" s="52"/>
    </row>
    <row r="11328" spans="7:7">
      <c r="G11328" s="52"/>
    </row>
    <row r="11329" spans="7:7">
      <c r="G11329" s="52"/>
    </row>
    <row r="11330" spans="7:7">
      <c r="G11330" s="52"/>
    </row>
    <row r="11331" spans="7:7">
      <c r="G11331" s="52"/>
    </row>
    <row r="11332" spans="7:7">
      <c r="G11332" s="52"/>
    </row>
    <row r="11333" spans="7:7">
      <c r="G11333" s="52"/>
    </row>
    <row r="11334" spans="7:7">
      <c r="G11334" s="52"/>
    </row>
    <row r="11335" spans="7:7">
      <c r="G11335" s="52"/>
    </row>
    <row r="11336" spans="7:7">
      <c r="G11336" s="52"/>
    </row>
    <row r="11337" spans="7:7">
      <c r="G11337" s="52"/>
    </row>
    <row r="11338" spans="7:7">
      <c r="G11338" s="52"/>
    </row>
    <row r="11339" spans="7:7">
      <c r="G11339" s="52"/>
    </row>
    <row r="11340" spans="7:7">
      <c r="G11340" s="52"/>
    </row>
    <row r="11341" spans="7:7">
      <c r="G11341" s="52"/>
    </row>
    <row r="11342" spans="7:7">
      <c r="G11342" s="52"/>
    </row>
    <row r="11343" spans="7:7">
      <c r="G11343" s="52"/>
    </row>
    <row r="11344" spans="7:7">
      <c r="G11344" s="52"/>
    </row>
    <row r="11345" spans="7:7">
      <c r="G11345" s="52"/>
    </row>
    <row r="11346" spans="7:7">
      <c r="G11346" s="52"/>
    </row>
    <row r="11347" spans="7:7">
      <c r="G11347" s="52"/>
    </row>
    <row r="11348" spans="7:7">
      <c r="G11348" s="52"/>
    </row>
    <row r="11349" spans="7:7">
      <c r="G11349" s="52"/>
    </row>
    <row r="11350" spans="7:7">
      <c r="G11350" s="52"/>
    </row>
    <row r="11351" spans="7:7">
      <c r="G11351" s="52"/>
    </row>
    <row r="11352" spans="7:7">
      <c r="G11352" s="52"/>
    </row>
    <row r="11353" spans="7:7">
      <c r="G11353" s="52"/>
    </row>
    <row r="11354" spans="7:7">
      <c r="G11354" s="52"/>
    </row>
    <row r="11355" spans="7:7">
      <c r="G11355" s="52"/>
    </row>
    <row r="11356" spans="7:7">
      <c r="G11356" s="52"/>
    </row>
    <row r="11357" spans="7:7">
      <c r="G11357" s="52"/>
    </row>
    <row r="11358" spans="7:7">
      <c r="G11358" s="52"/>
    </row>
    <row r="11359" spans="7:7">
      <c r="G11359" s="52"/>
    </row>
    <row r="11360" spans="7:7">
      <c r="G11360" s="52"/>
    </row>
    <row r="11361" spans="7:7">
      <c r="G11361" s="52"/>
    </row>
    <row r="11362" spans="7:7">
      <c r="G11362" s="52"/>
    </row>
    <row r="11363" spans="7:7">
      <c r="G11363" s="52"/>
    </row>
    <row r="11364" spans="7:7">
      <c r="G11364" s="52"/>
    </row>
    <row r="11365" spans="7:7">
      <c r="G11365" s="52"/>
    </row>
    <row r="11366" spans="7:7">
      <c r="G11366" s="52"/>
    </row>
    <row r="11367" spans="7:7">
      <c r="G11367" s="52"/>
    </row>
    <row r="11368" spans="7:7">
      <c r="G11368" s="52"/>
    </row>
    <row r="11369" spans="7:7">
      <c r="G11369" s="52"/>
    </row>
    <row r="11370" spans="7:7">
      <c r="G11370" s="52"/>
    </row>
    <row r="11371" spans="7:7">
      <c r="G11371" s="52"/>
    </row>
    <row r="11372" spans="7:7">
      <c r="G11372" s="52"/>
    </row>
    <row r="11373" spans="7:7">
      <c r="G11373" s="52"/>
    </row>
    <row r="11374" spans="7:7">
      <c r="G11374" s="52"/>
    </row>
    <row r="11375" spans="7:7">
      <c r="G11375" s="52"/>
    </row>
    <row r="11376" spans="7:7">
      <c r="G11376" s="52"/>
    </row>
    <row r="11377" spans="7:7">
      <c r="G11377" s="52"/>
    </row>
    <row r="11378" spans="7:7">
      <c r="G11378" s="52"/>
    </row>
    <row r="11379" spans="7:7">
      <c r="G11379" s="52"/>
    </row>
    <row r="11380" spans="7:7">
      <c r="G11380" s="52"/>
    </row>
    <row r="11381" spans="7:7">
      <c r="G11381" s="52"/>
    </row>
    <row r="11382" spans="7:7">
      <c r="G11382" s="52"/>
    </row>
    <row r="11383" spans="7:7">
      <c r="G11383" s="52"/>
    </row>
    <row r="11384" spans="7:7">
      <c r="G11384" s="52"/>
    </row>
    <row r="11385" spans="7:7">
      <c r="G11385" s="52"/>
    </row>
    <row r="11386" spans="7:7">
      <c r="G11386" s="52"/>
    </row>
    <row r="11387" spans="7:7">
      <c r="G11387" s="52"/>
    </row>
    <row r="11388" spans="7:7">
      <c r="G11388" s="52"/>
    </row>
    <row r="11389" spans="7:7">
      <c r="G11389" s="52"/>
    </row>
    <row r="11390" spans="7:7">
      <c r="G11390" s="52"/>
    </row>
    <row r="11391" spans="7:7">
      <c r="G11391" s="52"/>
    </row>
    <row r="11392" spans="7:7">
      <c r="G11392" s="52"/>
    </row>
    <row r="11393" spans="7:7">
      <c r="G11393" s="52"/>
    </row>
    <row r="11394" spans="7:7">
      <c r="G11394" s="52"/>
    </row>
    <row r="11395" spans="7:7">
      <c r="G11395" s="52"/>
    </row>
    <row r="11396" spans="7:7">
      <c r="G11396" s="52"/>
    </row>
    <row r="11397" spans="7:7">
      <c r="G11397" s="52"/>
    </row>
    <row r="11398" spans="7:7">
      <c r="G11398" s="52"/>
    </row>
    <row r="11399" spans="7:7">
      <c r="G11399" s="52"/>
    </row>
    <row r="11400" spans="7:7">
      <c r="G11400" s="52"/>
    </row>
    <row r="11401" spans="7:7">
      <c r="G11401" s="52"/>
    </row>
    <row r="11402" spans="7:7">
      <c r="G11402" s="52"/>
    </row>
    <row r="11403" spans="7:7">
      <c r="G11403" s="52"/>
    </row>
    <row r="11404" spans="7:7">
      <c r="G11404" s="52"/>
    </row>
    <row r="11405" spans="7:7">
      <c r="G11405" s="52"/>
    </row>
    <row r="11406" spans="7:7">
      <c r="G11406" s="52"/>
    </row>
    <row r="11407" spans="7:7">
      <c r="G11407" s="52"/>
    </row>
    <row r="11408" spans="7:7">
      <c r="G11408" s="52"/>
    </row>
    <row r="11409" spans="7:7">
      <c r="G11409" s="52"/>
    </row>
    <row r="11410" spans="7:7">
      <c r="G11410" s="52"/>
    </row>
    <row r="11411" spans="7:7">
      <c r="G11411" s="52"/>
    </row>
    <row r="11412" spans="7:7">
      <c r="G11412" s="52"/>
    </row>
    <row r="11413" spans="7:7">
      <c r="G11413" s="52"/>
    </row>
    <row r="11414" spans="7:7">
      <c r="G11414" s="52"/>
    </row>
    <row r="11415" spans="7:7">
      <c r="G11415" s="52"/>
    </row>
    <row r="11416" spans="7:7">
      <c r="G11416" s="52"/>
    </row>
    <row r="11417" spans="7:7">
      <c r="G11417" s="52"/>
    </row>
    <row r="11418" spans="7:7">
      <c r="G11418" s="52"/>
    </row>
    <row r="11419" spans="7:7">
      <c r="G11419" s="52"/>
    </row>
    <row r="11420" spans="7:7">
      <c r="G11420" s="52"/>
    </row>
    <row r="11421" spans="7:7">
      <c r="G11421" s="52"/>
    </row>
    <row r="11422" spans="7:7">
      <c r="G11422" s="52"/>
    </row>
    <row r="11423" spans="7:7">
      <c r="G11423" s="52"/>
    </row>
    <row r="11424" spans="7:7">
      <c r="G11424" s="52"/>
    </row>
    <row r="11425" spans="7:7">
      <c r="G11425" s="52"/>
    </row>
    <row r="11426" spans="7:7">
      <c r="G11426" s="52"/>
    </row>
    <row r="11427" spans="7:7">
      <c r="G11427" s="52"/>
    </row>
    <row r="11428" spans="7:7">
      <c r="G11428" s="52"/>
    </row>
    <row r="11429" spans="7:7">
      <c r="G11429" s="52"/>
    </row>
    <row r="11430" spans="7:7">
      <c r="G11430" s="52"/>
    </row>
    <row r="11431" spans="7:7">
      <c r="G11431" s="52"/>
    </row>
    <row r="11432" spans="7:7">
      <c r="G11432" s="52"/>
    </row>
    <row r="11433" spans="7:7">
      <c r="G11433" s="52"/>
    </row>
    <row r="11434" spans="7:7">
      <c r="G11434" s="52"/>
    </row>
    <row r="11435" spans="7:7">
      <c r="G11435" s="52"/>
    </row>
    <row r="11436" spans="7:7">
      <c r="G11436" s="52"/>
    </row>
    <row r="11437" spans="7:7">
      <c r="G11437" s="52"/>
    </row>
    <row r="11438" spans="7:7">
      <c r="G11438" s="52"/>
    </row>
    <row r="11439" spans="7:7">
      <c r="G11439" s="52"/>
    </row>
    <row r="11440" spans="7:7">
      <c r="G11440" s="52"/>
    </row>
    <row r="11441" spans="7:7">
      <c r="G11441" s="52"/>
    </row>
    <row r="11442" spans="7:7">
      <c r="G11442" s="52"/>
    </row>
    <row r="11443" spans="7:7">
      <c r="G11443" s="52"/>
    </row>
    <row r="11444" spans="7:7">
      <c r="G11444" s="52"/>
    </row>
    <row r="11445" spans="7:7">
      <c r="G11445" s="52"/>
    </row>
    <row r="11446" spans="7:7">
      <c r="G11446" s="52"/>
    </row>
    <row r="11447" spans="7:7">
      <c r="G11447" s="52"/>
    </row>
    <row r="11448" spans="7:7">
      <c r="G11448" s="52"/>
    </row>
    <row r="11449" spans="7:7">
      <c r="G11449" s="52"/>
    </row>
    <row r="11450" spans="7:7">
      <c r="G11450" s="52"/>
    </row>
    <row r="11451" spans="7:7">
      <c r="G11451" s="52"/>
    </row>
    <row r="11452" spans="7:7">
      <c r="G11452" s="52"/>
    </row>
    <row r="11453" spans="7:7">
      <c r="G11453" s="52"/>
    </row>
    <row r="11454" spans="7:7">
      <c r="G11454" s="52"/>
    </row>
    <row r="11455" spans="7:7">
      <c r="G11455" s="52"/>
    </row>
    <row r="11456" spans="7:7">
      <c r="G11456" s="52"/>
    </row>
    <row r="11457" spans="7:7">
      <c r="G11457" s="52"/>
    </row>
    <row r="11458" spans="7:7">
      <c r="G11458" s="52"/>
    </row>
    <row r="11459" spans="7:7">
      <c r="G11459" s="52"/>
    </row>
    <row r="11460" spans="7:7">
      <c r="G11460" s="52"/>
    </row>
    <row r="11461" spans="7:7">
      <c r="G11461" s="52"/>
    </row>
    <row r="11462" spans="7:7">
      <c r="G11462" s="52"/>
    </row>
    <row r="11463" spans="7:7">
      <c r="G11463" s="52"/>
    </row>
    <row r="11464" spans="7:7">
      <c r="G11464" s="52"/>
    </row>
    <row r="11465" spans="7:7">
      <c r="G11465" s="52"/>
    </row>
    <row r="11466" spans="7:7">
      <c r="G11466" s="52"/>
    </row>
    <row r="11467" spans="7:7">
      <c r="G11467" s="52"/>
    </row>
    <row r="11468" spans="7:7">
      <c r="G11468" s="52"/>
    </row>
    <row r="11469" spans="7:7">
      <c r="G11469" s="52"/>
    </row>
    <row r="11470" spans="7:7">
      <c r="G11470" s="52"/>
    </row>
    <row r="11471" spans="7:7">
      <c r="G11471" s="52"/>
    </row>
    <row r="11472" spans="7:7">
      <c r="G11472" s="52"/>
    </row>
    <row r="11473" spans="7:7">
      <c r="G11473" s="52"/>
    </row>
    <row r="11474" spans="7:7">
      <c r="G11474" s="52"/>
    </row>
    <row r="11475" spans="7:7">
      <c r="G11475" s="52"/>
    </row>
    <row r="11476" spans="7:7">
      <c r="G11476" s="52"/>
    </row>
    <row r="11477" spans="7:7">
      <c r="G11477" s="52"/>
    </row>
    <row r="11478" spans="7:7">
      <c r="G11478" s="52"/>
    </row>
    <row r="11479" spans="7:7">
      <c r="G11479" s="52"/>
    </row>
    <row r="11480" spans="7:7">
      <c r="G11480" s="52"/>
    </row>
    <row r="11481" spans="7:7">
      <c r="G11481" s="52"/>
    </row>
    <row r="11482" spans="7:7">
      <c r="G11482" s="52"/>
    </row>
    <row r="11483" spans="7:7">
      <c r="G11483" s="52"/>
    </row>
    <row r="11484" spans="7:7">
      <c r="G11484" s="52"/>
    </row>
    <row r="11485" spans="7:7">
      <c r="G11485" s="52"/>
    </row>
    <row r="11486" spans="7:7">
      <c r="G11486" s="52"/>
    </row>
    <row r="11487" spans="7:7">
      <c r="G11487" s="52"/>
    </row>
    <row r="11488" spans="7:7">
      <c r="G11488" s="52"/>
    </row>
    <row r="11489" spans="7:7">
      <c r="G11489" s="52"/>
    </row>
    <row r="11490" spans="7:7">
      <c r="G11490" s="52"/>
    </row>
    <row r="11491" spans="7:7">
      <c r="G11491" s="52"/>
    </row>
    <row r="11492" spans="7:7">
      <c r="G11492" s="52"/>
    </row>
    <row r="11493" spans="7:7">
      <c r="G11493" s="52"/>
    </row>
    <row r="11494" spans="7:7">
      <c r="G11494" s="52"/>
    </row>
    <row r="11495" spans="7:7">
      <c r="G11495" s="52"/>
    </row>
    <row r="11496" spans="7:7">
      <c r="G11496" s="52"/>
    </row>
    <row r="11497" spans="7:7">
      <c r="G11497" s="52"/>
    </row>
    <row r="11498" spans="7:7">
      <c r="G11498" s="52"/>
    </row>
    <row r="11499" spans="7:7">
      <c r="G11499" s="52"/>
    </row>
    <row r="11500" spans="7:7">
      <c r="G11500" s="52"/>
    </row>
    <row r="11501" spans="7:7">
      <c r="G11501" s="52"/>
    </row>
    <row r="11502" spans="7:7">
      <c r="G11502" s="52"/>
    </row>
    <row r="11503" spans="7:7">
      <c r="G11503" s="52"/>
    </row>
    <row r="11504" spans="7:7">
      <c r="G11504" s="52"/>
    </row>
    <row r="11505" spans="7:7">
      <c r="G11505" s="52"/>
    </row>
    <row r="11506" spans="7:7">
      <c r="G11506" s="52"/>
    </row>
    <row r="11507" spans="7:7">
      <c r="G11507" s="52"/>
    </row>
    <row r="11508" spans="7:7">
      <c r="G11508" s="52"/>
    </row>
    <row r="11509" spans="7:7">
      <c r="G11509" s="52"/>
    </row>
    <row r="11510" spans="7:7">
      <c r="G11510" s="52"/>
    </row>
    <row r="11511" spans="7:7">
      <c r="G11511" s="52"/>
    </row>
    <row r="11512" spans="7:7">
      <c r="G11512" s="52"/>
    </row>
    <row r="11513" spans="7:7">
      <c r="G11513" s="52"/>
    </row>
    <row r="11514" spans="7:7">
      <c r="G11514" s="52"/>
    </row>
    <row r="11515" spans="7:7">
      <c r="G11515" s="52"/>
    </row>
    <row r="11516" spans="7:7">
      <c r="G11516" s="52"/>
    </row>
    <row r="11517" spans="7:7">
      <c r="G11517" s="52"/>
    </row>
    <row r="11518" spans="7:7">
      <c r="G11518" s="52"/>
    </row>
    <row r="11519" spans="7:7">
      <c r="G11519" s="52"/>
    </row>
    <row r="11520" spans="7:7">
      <c r="G11520" s="52"/>
    </row>
    <row r="11521" spans="7:7">
      <c r="G11521" s="52"/>
    </row>
    <row r="11522" spans="7:7">
      <c r="G11522" s="52"/>
    </row>
    <row r="11523" spans="7:7">
      <c r="G11523" s="52"/>
    </row>
    <row r="11524" spans="7:7">
      <c r="G11524" s="52"/>
    </row>
    <row r="11525" spans="7:7">
      <c r="G11525" s="52"/>
    </row>
    <row r="11526" spans="7:7">
      <c r="G11526" s="52"/>
    </row>
    <row r="11527" spans="7:7">
      <c r="G11527" s="52"/>
    </row>
    <row r="11528" spans="7:7">
      <c r="G11528" s="52"/>
    </row>
    <row r="11529" spans="7:7">
      <c r="G11529" s="52"/>
    </row>
    <row r="11530" spans="7:7">
      <c r="G11530" s="52"/>
    </row>
    <row r="11531" spans="7:7">
      <c r="G11531" s="52"/>
    </row>
    <row r="11532" spans="7:7">
      <c r="G11532" s="52"/>
    </row>
    <row r="11533" spans="7:7">
      <c r="G11533" s="52"/>
    </row>
    <row r="11534" spans="7:7">
      <c r="G11534" s="52"/>
    </row>
    <row r="11535" spans="7:7">
      <c r="G11535" s="52"/>
    </row>
    <row r="11536" spans="7:7">
      <c r="G11536" s="52"/>
    </row>
    <row r="11537" spans="7:7">
      <c r="G11537" s="52"/>
    </row>
    <row r="11538" spans="7:7">
      <c r="G11538" s="52"/>
    </row>
    <row r="11539" spans="7:7">
      <c r="G11539" s="52"/>
    </row>
    <row r="11540" spans="7:7">
      <c r="G11540" s="52"/>
    </row>
    <row r="11541" spans="7:7">
      <c r="G11541" s="52"/>
    </row>
    <row r="11542" spans="7:7">
      <c r="G11542" s="52"/>
    </row>
    <row r="11543" spans="7:7">
      <c r="G11543" s="52"/>
    </row>
    <row r="11544" spans="7:7">
      <c r="G11544" s="52"/>
    </row>
    <row r="11545" spans="7:7">
      <c r="G11545" s="52"/>
    </row>
    <row r="11546" spans="7:7">
      <c r="G11546" s="52"/>
    </row>
    <row r="11547" spans="7:7">
      <c r="G11547" s="52"/>
    </row>
    <row r="11548" spans="7:7">
      <c r="G11548" s="52"/>
    </row>
    <row r="11549" spans="7:7">
      <c r="G11549" s="52"/>
    </row>
    <row r="11550" spans="7:7">
      <c r="G11550" s="52"/>
    </row>
    <row r="11551" spans="7:7">
      <c r="G11551" s="52"/>
    </row>
    <row r="11552" spans="7:7">
      <c r="G11552" s="52"/>
    </row>
    <row r="11553" spans="7:7">
      <c r="G11553" s="52"/>
    </row>
    <row r="11554" spans="7:7">
      <c r="G11554" s="52"/>
    </row>
    <row r="11555" spans="7:7">
      <c r="G11555" s="52"/>
    </row>
    <row r="11556" spans="7:7">
      <c r="G11556" s="52"/>
    </row>
    <row r="11557" spans="7:7">
      <c r="G11557" s="52"/>
    </row>
    <row r="11558" spans="7:7">
      <c r="G11558" s="52"/>
    </row>
    <row r="11559" spans="7:7">
      <c r="G11559" s="52"/>
    </row>
    <row r="11560" spans="7:7">
      <c r="G11560" s="52"/>
    </row>
    <row r="11561" spans="7:7">
      <c r="G11561" s="52"/>
    </row>
    <row r="11562" spans="7:7">
      <c r="G11562" s="52"/>
    </row>
    <row r="11563" spans="7:7">
      <c r="G11563" s="52"/>
    </row>
    <row r="11564" spans="7:7">
      <c r="G11564" s="52"/>
    </row>
    <row r="11565" spans="7:7">
      <c r="G11565" s="52"/>
    </row>
    <row r="11566" spans="7:7">
      <c r="G11566" s="52"/>
    </row>
    <row r="11567" spans="7:7">
      <c r="G11567" s="52"/>
    </row>
    <row r="11568" spans="7:7">
      <c r="G11568" s="52"/>
    </row>
    <row r="11569" spans="7:7">
      <c r="G11569" s="52"/>
    </row>
    <row r="11570" spans="7:7">
      <c r="G11570" s="52"/>
    </row>
    <row r="11571" spans="7:7">
      <c r="G11571" s="52"/>
    </row>
    <row r="11572" spans="7:7">
      <c r="G11572" s="52"/>
    </row>
    <row r="11573" spans="7:7">
      <c r="G11573" s="52"/>
    </row>
    <row r="11574" spans="7:7">
      <c r="G11574" s="52"/>
    </row>
    <row r="11575" spans="7:7">
      <c r="G11575" s="52"/>
    </row>
    <row r="11576" spans="7:7">
      <c r="G11576" s="52"/>
    </row>
    <row r="11577" spans="7:7">
      <c r="G11577" s="52"/>
    </row>
    <row r="11578" spans="7:7">
      <c r="G11578" s="52"/>
    </row>
    <row r="11579" spans="7:7">
      <c r="G11579" s="52"/>
    </row>
    <row r="11580" spans="7:7">
      <c r="G11580" s="52"/>
    </row>
    <row r="11581" spans="7:7">
      <c r="G11581" s="52"/>
    </row>
    <row r="11582" spans="7:7">
      <c r="G11582" s="52"/>
    </row>
    <row r="11583" spans="7:7">
      <c r="G11583" s="52"/>
    </row>
    <row r="11584" spans="7:7">
      <c r="G11584" s="52"/>
    </row>
    <row r="11585" spans="7:7">
      <c r="G11585" s="52"/>
    </row>
    <row r="11586" spans="7:7">
      <c r="G11586" s="52"/>
    </row>
    <row r="11587" spans="7:7">
      <c r="G11587" s="52"/>
    </row>
    <row r="11588" spans="7:7">
      <c r="G11588" s="52"/>
    </row>
    <row r="11589" spans="7:7">
      <c r="G11589" s="52"/>
    </row>
    <row r="11590" spans="7:7">
      <c r="G11590" s="52"/>
    </row>
    <row r="11591" spans="7:7">
      <c r="G11591" s="52"/>
    </row>
    <row r="11592" spans="7:7">
      <c r="G11592" s="52"/>
    </row>
    <row r="11593" spans="7:7">
      <c r="G11593" s="52"/>
    </row>
    <row r="11594" spans="7:7">
      <c r="G11594" s="52"/>
    </row>
    <row r="11595" spans="7:7">
      <c r="G11595" s="52"/>
    </row>
    <row r="11596" spans="7:7">
      <c r="G11596" s="52"/>
    </row>
    <row r="11597" spans="7:7">
      <c r="G11597" s="52"/>
    </row>
    <row r="11598" spans="7:7">
      <c r="G11598" s="52"/>
    </row>
    <row r="11599" spans="7:7">
      <c r="G11599" s="52"/>
    </row>
    <row r="11600" spans="7:7">
      <c r="G11600" s="52"/>
    </row>
    <row r="11601" spans="7:7">
      <c r="G11601" s="52"/>
    </row>
    <row r="11602" spans="7:7">
      <c r="G11602" s="52"/>
    </row>
    <row r="11603" spans="7:7">
      <c r="G11603" s="52"/>
    </row>
    <row r="11604" spans="7:7">
      <c r="G11604" s="52"/>
    </row>
    <row r="11605" spans="7:7">
      <c r="G11605" s="52"/>
    </row>
    <row r="11606" spans="7:7">
      <c r="G11606" s="52"/>
    </row>
    <row r="11607" spans="7:7">
      <c r="G11607" s="52"/>
    </row>
    <row r="11608" spans="7:7">
      <c r="G11608" s="52"/>
    </row>
    <row r="11609" spans="7:7">
      <c r="G11609" s="52"/>
    </row>
    <row r="11610" spans="7:7">
      <c r="G11610" s="52"/>
    </row>
    <row r="11611" spans="7:7">
      <c r="G11611" s="52"/>
    </row>
    <row r="11612" spans="7:7">
      <c r="G11612" s="52"/>
    </row>
    <row r="11613" spans="7:7">
      <c r="G11613" s="52"/>
    </row>
    <row r="11614" spans="7:7">
      <c r="G11614" s="52"/>
    </row>
    <row r="11615" spans="7:7">
      <c r="G11615" s="52"/>
    </row>
    <row r="11616" spans="7:7">
      <c r="G11616" s="52"/>
    </row>
    <row r="11617" spans="7:7">
      <c r="G11617" s="52"/>
    </row>
    <row r="11618" spans="7:7">
      <c r="G11618" s="52"/>
    </row>
    <row r="11619" spans="7:7">
      <c r="G11619" s="52"/>
    </row>
    <row r="11620" spans="7:7">
      <c r="G11620" s="52"/>
    </row>
    <row r="11621" spans="7:7">
      <c r="G11621" s="52"/>
    </row>
    <row r="11622" spans="7:7">
      <c r="G11622" s="52"/>
    </row>
    <row r="11623" spans="7:7">
      <c r="G11623" s="52"/>
    </row>
    <row r="11624" spans="7:7">
      <c r="G11624" s="52"/>
    </row>
    <row r="11625" spans="7:7">
      <c r="G11625" s="52"/>
    </row>
    <row r="11626" spans="7:7">
      <c r="G11626" s="52"/>
    </row>
    <row r="11627" spans="7:7">
      <c r="G11627" s="52"/>
    </row>
    <row r="11628" spans="7:7">
      <c r="G11628" s="52"/>
    </row>
    <row r="11629" spans="7:7">
      <c r="G11629" s="52"/>
    </row>
    <row r="11630" spans="7:7">
      <c r="G11630" s="52"/>
    </row>
    <row r="11631" spans="7:7">
      <c r="G11631" s="52"/>
    </row>
    <row r="11632" spans="7:7">
      <c r="G11632" s="52"/>
    </row>
    <row r="11633" spans="7:7">
      <c r="G11633" s="52"/>
    </row>
    <row r="11634" spans="7:7">
      <c r="G11634" s="52"/>
    </row>
    <row r="11635" spans="7:7">
      <c r="G11635" s="52"/>
    </row>
    <row r="11636" spans="7:7">
      <c r="G11636" s="52"/>
    </row>
    <row r="11637" spans="7:7">
      <c r="G11637" s="52"/>
    </row>
    <row r="11638" spans="7:7">
      <c r="G11638" s="52"/>
    </row>
    <row r="11639" spans="7:7">
      <c r="G11639" s="52"/>
    </row>
    <row r="11640" spans="7:7">
      <c r="G11640" s="52"/>
    </row>
    <row r="11641" spans="7:7">
      <c r="G11641" s="52"/>
    </row>
    <row r="11642" spans="7:7">
      <c r="G11642" s="52"/>
    </row>
    <row r="11643" spans="7:7">
      <c r="G11643" s="52"/>
    </row>
    <row r="11644" spans="7:7">
      <c r="G11644" s="52"/>
    </row>
    <row r="11645" spans="7:7">
      <c r="G11645" s="52"/>
    </row>
    <row r="11646" spans="7:7">
      <c r="G11646" s="52"/>
    </row>
    <row r="11647" spans="7:7">
      <c r="G11647" s="52"/>
    </row>
    <row r="11648" spans="7:7">
      <c r="G11648" s="52"/>
    </row>
    <row r="11649" spans="7:7">
      <c r="G11649" s="52"/>
    </row>
    <row r="11650" spans="7:7">
      <c r="G11650" s="52"/>
    </row>
    <row r="11651" spans="7:7">
      <c r="G11651" s="52"/>
    </row>
    <row r="11652" spans="7:7">
      <c r="G11652" s="52"/>
    </row>
    <row r="11653" spans="7:7">
      <c r="G11653" s="52"/>
    </row>
    <row r="11654" spans="7:7">
      <c r="G11654" s="52"/>
    </row>
    <row r="11655" spans="7:7">
      <c r="G11655" s="52"/>
    </row>
    <row r="11656" spans="7:7">
      <c r="G11656" s="52"/>
    </row>
    <row r="11657" spans="7:7">
      <c r="G11657" s="52"/>
    </row>
    <row r="11658" spans="7:7">
      <c r="G11658" s="52"/>
    </row>
    <row r="11659" spans="7:7">
      <c r="G11659" s="52"/>
    </row>
    <row r="11660" spans="7:7">
      <c r="G11660" s="52"/>
    </row>
    <row r="11661" spans="7:7">
      <c r="G11661" s="52"/>
    </row>
    <row r="11662" spans="7:7">
      <c r="G11662" s="52"/>
    </row>
    <row r="11663" spans="7:7">
      <c r="G11663" s="52"/>
    </row>
    <row r="11664" spans="7:7">
      <c r="G11664" s="52"/>
    </row>
    <row r="11665" spans="7:7">
      <c r="G11665" s="52"/>
    </row>
    <row r="11666" spans="7:7">
      <c r="G11666" s="52"/>
    </row>
    <row r="11667" spans="7:7">
      <c r="G11667" s="52"/>
    </row>
    <row r="11668" spans="7:7">
      <c r="G11668" s="52"/>
    </row>
    <row r="11669" spans="7:7">
      <c r="G11669" s="52"/>
    </row>
    <row r="11670" spans="7:7">
      <c r="G11670" s="52"/>
    </row>
    <row r="11671" spans="7:7">
      <c r="G11671" s="52"/>
    </row>
    <row r="11672" spans="7:7">
      <c r="G11672" s="52"/>
    </row>
    <row r="11673" spans="7:7">
      <c r="G11673" s="52"/>
    </row>
    <row r="11674" spans="7:7">
      <c r="G11674" s="52"/>
    </row>
    <row r="11675" spans="7:7">
      <c r="G11675" s="52"/>
    </row>
    <row r="11676" spans="7:7">
      <c r="G11676" s="52"/>
    </row>
    <row r="11677" spans="7:7">
      <c r="G11677" s="52"/>
    </row>
    <row r="11678" spans="7:7">
      <c r="G11678" s="52"/>
    </row>
    <row r="11679" spans="7:7">
      <c r="G11679" s="52"/>
    </row>
    <row r="11680" spans="7:7">
      <c r="G11680" s="52"/>
    </row>
    <row r="11681" spans="7:7">
      <c r="G11681" s="52"/>
    </row>
    <row r="11682" spans="7:7">
      <c r="G11682" s="52"/>
    </row>
    <row r="11683" spans="7:7">
      <c r="G11683" s="52"/>
    </row>
    <row r="11684" spans="7:7">
      <c r="G11684" s="52"/>
    </row>
    <row r="11685" spans="7:7">
      <c r="G11685" s="52"/>
    </row>
    <row r="11686" spans="7:7">
      <c r="G11686" s="52"/>
    </row>
    <row r="11687" spans="7:7">
      <c r="G11687" s="52"/>
    </row>
    <row r="11688" spans="7:7">
      <c r="G11688" s="52"/>
    </row>
    <row r="11689" spans="7:7">
      <c r="G11689" s="52"/>
    </row>
    <row r="11690" spans="7:7">
      <c r="G11690" s="52"/>
    </row>
    <row r="11691" spans="7:7">
      <c r="G11691" s="52"/>
    </row>
    <row r="11692" spans="7:7">
      <c r="G11692" s="52"/>
    </row>
    <row r="11693" spans="7:7">
      <c r="G11693" s="52"/>
    </row>
    <row r="11694" spans="7:7">
      <c r="G11694" s="52"/>
    </row>
    <row r="11695" spans="7:7">
      <c r="G11695" s="52"/>
    </row>
    <row r="11696" spans="7:7">
      <c r="G11696" s="52"/>
    </row>
    <row r="11697" spans="7:7">
      <c r="G11697" s="52"/>
    </row>
    <row r="11698" spans="7:7">
      <c r="G11698" s="52"/>
    </row>
    <row r="11699" spans="7:7">
      <c r="G11699" s="52"/>
    </row>
    <row r="11700" spans="7:7">
      <c r="G11700" s="52"/>
    </row>
    <row r="11701" spans="7:7">
      <c r="G11701" s="52"/>
    </row>
    <row r="11702" spans="7:7">
      <c r="G11702" s="52"/>
    </row>
    <row r="11703" spans="7:7">
      <c r="G11703" s="52"/>
    </row>
    <row r="11704" spans="7:7">
      <c r="G11704" s="52"/>
    </row>
    <row r="11705" spans="7:7">
      <c r="G11705" s="52"/>
    </row>
    <row r="11706" spans="7:7">
      <c r="G11706" s="52"/>
    </row>
    <row r="11707" spans="7:7">
      <c r="G11707" s="52"/>
    </row>
    <row r="11708" spans="7:7">
      <c r="G11708" s="52"/>
    </row>
    <row r="11709" spans="7:7">
      <c r="G11709" s="52"/>
    </row>
    <row r="11710" spans="7:7">
      <c r="G11710" s="52"/>
    </row>
    <row r="11711" spans="7:7">
      <c r="G11711" s="52"/>
    </row>
    <row r="11712" spans="7:7">
      <c r="G11712" s="52"/>
    </row>
    <row r="11713" spans="7:7">
      <c r="G11713" s="52"/>
    </row>
    <row r="11714" spans="7:7">
      <c r="G11714" s="52"/>
    </row>
    <row r="11715" spans="7:7">
      <c r="G11715" s="52"/>
    </row>
    <row r="11716" spans="7:7">
      <c r="G11716" s="52"/>
    </row>
    <row r="11717" spans="7:7">
      <c r="G11717" s="52"/>
    </row>
    <row r="11718" spans="7:7">
      <c r="G11718" s="52"/>
    </row>
    <row r="11719" spans="7:7">
      <c r="G11719" s="52"/>
    </row>
    <row r="11720" spans="7:7">
      <c r="G11720" s="52"/>
    </row>
    <row r="11721" spans="7:7">
      <c r="G11721" s="52"/>
    </row>
    <row r="11722" spans="7:7">
      <c r="G11722" s="52"/>
    </row>
    <row r="11723" spans="7:7">
      <c r="G11723" s="52"/>
    </row>
    <row r="11724" spans="7:7">
      <c r="G11724" s="52"/>
    </row>
    <row r="11725" spans="7:7">
      <c r="G11725" s="52"/>
    </row>
    <row r="11726" spans="7:7">
      <c r="G11726" s="52"/>
    </row>
    <row r="11727" spans="7:7">
      <c r="G11727" s="52"/>
    </row>
    <row r="11728" spans="7:7">
      <c r="G11728" s="52"/>
    </row>
    <row r="11729" spans="7:7">
      <c r="G11729" s="52"/>
    </row>
    <row r="11730" spans="7:7">
      <c r="G11730" s="52"/>
    </row>
    <row r="11731" spans="7:7">
      <c r="G11731" s="52"/>
    </row>
    <row r="11732" spans="7:7">
      <c r="G11732" s="52"/>
    </row>
    <row r="11733" spans="7:7">
      <c r="G11733" s="52"/>
    </row>
    <row r="11734" spans="7:7">
      <c r="G11734" s="52"/>
    </row>
    <row r="11735" spans="7:7">
      <c r="G11735" s="52"/>
    </row>
    <row r="11736" spans="7:7">
      <c r="G11736" s="52"/>
    </row>
    <row r="11737" spans="7:7">
      <c r="G11737" s="52"/>
    </row>
    <row r="11738" spans="7:7">
      <c r="G11738" s="52"/>
    </row>
    <row r="11739" spans="7:7">
      <c r="G11739" s="52"/>
    </row>
    <row r="11740" spans="7:7">
      <c r="G11740" s="52"/>
    </row>
    <row r="11741" spans="7:7">
      <c r="G11741" s="52"/>
    </row>
    <row r="11742" spans="7:7">
      <c r="G11742" s="52"/>
    </row>
    <row r="11743" spans="7:7">
      <c r="G11743" s="52"/>
    </row>
    <row r="11744" spans="7:7">
      <c r="G11744" s="52"/>
    </row>
    <row r="11745" spans="7:7">
      <c r="G11745" s="52"/>
    </row>
    <row r="11746" spans="7:7">
      <c r="G11746" s="52"/>
    </row>
    <row r="11747" spans="7:7">
      <c r="G11747" s="52"/>
    </row>
    <row r="11748" spans="7:7">
      <c r="G11748" s="52"/>
    </row>
    <row r="11749" spans="7:7">
      <c r="G11749" s="52"/>
    </row>
    <row r="11750" spans="7:7">
      <c r="G11750" s="52"/>
    </row>
    <row r="11751" spans="7:7">
      <c r="G11751" s="52"/>
    </row>
    <row r="11752" spans="7:7">
      <c r="G11752" s="52"/>
    </row>
    <row r="11753" spans="7:7">
      <c r="G11753" s="52"/>
    </row>
    <row r="11754" spans="7:7">
      <c r="G11754" s="52"/>
    </row>
    <row r="11755" spans="7:7">
      <c r="G11755" s="52"/>
    </row>
    <row r="11756" spans="7:7">
      <c r="G11756" s="52"/>
    </row>
    <row r="11757" spans="7:7">
      <c r="G11757" s="52"/>
    </row>
    <row r="11758" spans="7:7">
      <c r="G11758" s="52"/>
    </row>
    <row r="11759" spans="7:7">
      <c r="G11759" s="52"/>
    </row>
    <row r="11760" spans="7:7">
      <c r="G11760" s="52"/>
    </row>
    <row r="11761" spans="7:7">
      <c r="G11761" s="52"/>
    </row>
    <row r="11762" spans="7:7">
      <c r="G11762" s="52"/>
    </row>
    <row r="11763" spans="7:7">
      <c r="G11763" s="52"/>
    </row>
    <row r="11764" spans="7:7">
      <c r="G11764" s="52"/>
    </row>
    <row r="11765" spans="7:7">
      <c r="G11765" s="52"/>
    </row>
    <row r="11766" spans="7:7">
      <c r="G11766" s="52"/>
    </row>
    <row r="11767" spans="7:7">
      <c r="G11767" s="52"/>
    </row>
    <row r="11768" spans="7:7">
      <c r="G11768" s="52"/>
    </row>
    <row r="11769" spans="7:7">
      <c r="G11769" s="52"/>
    </row>
    <row r="11770" spans="7:7">
      <c r="G11770" s="52"/>
    </row>
    <row r="11771" spans="7:7">
      <c r="G11771" s="52"/>
    </row>
    <row r="11772" spans="7:7">
      <c r="G11772" s="52"/>
    </row>
    <row r="11773" spans="7:7">
      <c r="G11773" s="52"/>
    </row>
    <row r="11774" spans="7:7">
      <c r="G11774" s="52"/>
    </row>
    <row r="11775" spans="7:7">
      <c r="G11775" s="52"/>
    </row>
    <row r="11776" spans="7:7">
      <c r="G11776" s="52"/>
    </row>
    <row r="11777" spans="7:7">
      <c r="G11777" s="52"/>
    </row>
    <row r="11778" spans="7:7">
      <c r="G11778" s="52"/>
    </row>
    <row r="11779" spans="7:7">
      <c r="G11779" s="52"/>
    </row>
    <row r="11780" spans="7:7">
      <c r="G11780" s="52"/>
    </row>
    <row r="11781" spans="7:7">
      <c r="G11781" s="52"/>
    </row>
    <row r="11782" spans="7:7">
      <c r="G11782" s="52"/>
    </row>
    <row r="11783" spans="7:7">
      <c r="G11783" s="52"/>
    </row>
    <row r="11784" spans="7:7">
      <c r="G11784" s="52"/>
    </row>
    <row r="11785" spans="7:7">
      <c r="G11785" s="52"/>
    </row>
    <row r="11786" spans="7:7">
      <c r="G11786" s="52"/>
    </row>
    <row r="11787" spans="7:7">
      <c r="G11787" s="52"/>
    </row>
    <row r="11788" spans="7:7">
      <c r="G11788" s="52"/>
    </row>
    <row r="11789" spans="7:7">
      <c r="G11789" s="52"/>
    </row>
    <row r="11790" spans="7:7">
      <c r="G11790" s="52"/>
    </row>
    <row r="11791" spans="7:7">
      <c r="G11791" s="52"/>
    </row>
    <row r="11792" spans="7:7">
      <c r="G11792" s="52"/>
    </row>
    <row r="11793" spans="7:7">
      <c r="G11793" s="52"/>
    </row>
    <row r="11794" spans="7:7">
      <c r="G11794" s="52"/>
    </row>
    <row r="11795" spans="7:7">
      <c r="G11795" s="52"/>
    </row>
    <row r="11796" spans="7:7">
      <c r="G11796" s="52"/>
    </row>
    <row r="11797" spans="7:7">
      <c r="G11797" s="52"/>
    </row>
    <row r="11798" spans="7:7">
      <c r="G11798" s="52"/>
    </row>
    <row r="11799" spans="7:7">
      <c r="G11799" s="52"/>
    </row>
    <row r="11800" spans="7:7">
      <c r="G11800" s="52"/>
    </row>
    <row r="11801" spans="7:7">
      <c r="G11801" s="52"/>
    </row>
    <row r="11802" spans="7:7">
      <c r="G11802" s="52"/>
    </row>
    <row r="11803" spans="7:7">
      <c r="G11803" s="52"/>
    </row>
    <row r="11804" spans="7:7">
      <c r="G11804" s="52"/>
    </row>
    <row r="11805" spans="7:7">
      <c r="G11805" s="52"/>
    </row>
    <row r="11806" spans="7:7">
      <c r="G11806" s="52"/>
    </row>
    <row r="11807" spans="7:7">
      <c r="G11807" s="52"/>
    </row>
    <row r="11808" spans="7:7">
      <c r="G11808" s="52"/>
    </row>
    <row r="11809" spans="7:7">
      <c r="G11809" s="52"/>
    </row>
    <row r="11810" spans="7:7">
      <c r="G11810" s="52"/>
    </row>
    <row r="11811" spans="7:7">
      <c r="G11811" s="52"/>
    </row>
    <row r="11812" spans="7:7">
      <c r="G11812" s="52"/>
    </row>
    <row r="11813" spans="7:7">
      <c r="G11813" s="52"/>
    </row>
    <row r="11814" spans="7:7">
      <c r="G11814" s="52"/>
    </row>
    <row r="11815" spans="7:7">
      <c r="G11815" s="52"/>
    </row>
    <row r="11816" spans="7:7">
      <c r="G11816" s="52"/>
    </row>
    <row r="11817" spans="7:7">
      <c r="G11817" s="52"/>
    </row>
    <row r="11818" spans="7:7">
      <c r="G11818" s="52"/>
    </row>
    <row r="11819" spans="7:7">
      <c r="G11819" s="52"/>
    </row>
    <row r="11820" spans="7:7">
      <c r="G11820" s="52"/>
    </row>
    <row r="11821" spans="7:7">
      <c r="G11821" s="52"/>
    </row>
    <row r="11822" spans="7:7">
      <c r="G11822" s="52"/>
    </row>
    <row r="11823" spans="7:7">
      <c r="G11823" s="52"/>
    </row>
    <row r="11824" spans="7:7">
      <c r="G11824" s="52"/>
    </row>
    <row r="11825" spans="7:7">
      <c r="G11825" s="52"/>
    </row>
    <row r="11826" spans="7:7">
      <c r="G11826" s="52"/>
    </row>
    <row r="11827" spans="7:7">
      <c r="G11827" s="52"/>
    </row>
    <row r="11828" spans="7:7">
      <c r="G11828" s="52"/>
    </row>
    <row r="11829" spans="7:7">
      <c r="G11829" s="52"/>
    </row>
    <row r="11830" spans="7:7">
      <c r="G11830" s="52"/>
    </row>
    <row r="11831" spans="7:7">
      <c r="G11831" s="52"/>
    </row>
    <row r="11832" spans="7:7">
      <c r="G11832" s="52"/>
    </row>
    <row r="11833" spans="7:7">
      <c r="G11833" s="52"/>
    </row>
    <row r="11834" spans="7:7">
      <c r="G11834" s="52"/>
    </row>
    <row r="11835" spans="7:7">
      <c r="G11835" s="52"/>
    </row>
    <row r="11836" spans="7:7">
      <c r="G11836" s="52"/>
    </row>
    <row r="11837" spans="7:7">
      <c r="G11837" s="52"/>
    </row>
    <row r="11838" spans="7:7">
      <c r="G11838" s="52"/>
    </row>
    <row r="11839" spans="7:7">
      <c r="G11839" s="52"/>
    </row>
    <row r="11840" spans="7:7">
      <c r="G11840" s="52"/>
    </row>
    <row r="11841" spans="7:7">
      <c r="G11841" s="52"/>
    </row>
    <row r="11842" spans="7:7">
      <c r="G11842" s="52"/>
    </row>
    <row r="11843" spans="7:7">
      <c r="G11843" s="52"/>
    </row>
    <row r="11844" spans="7:7">
      <c r="G11844" s="52"/>
    </row>
    <row r="11845" spans="7:7">
      <c r="G11845" s="52"/>
    </row>
    <row r="11846" spans="7:7">
      <c r="G11846" s="52"/>
    </row>
    <row r="11847" spans="7:7">
      <c r="G11847" s="52"/>
    </row>
    <row r="11848" spans="7:7">
      <c r="G11848" s="52"/>
    </row>
    <row r="11849" spans="7:7">
      <c r="G11849" s="52"/>
    </row>
    <row r="11850" spans="7:7">
      <c r="G11850" s="52"/>
    </row>
    <row r="11851" spans="7:7">
      <c r="G11851" s="52"/>
    </row>
    <row r="11852" spans="7:7">
      <c r="G11852" s="52"/>
    </row>
    <row r="11853" spans="7:7">
      <c r="G11853" s="52"/>
    </row>
    <row r="11854" spans="7:7">
      <c r="G11854" s="52"/>
    </row>
    <row r="11855" spans="7:7">
      <c r="G11855" s="52"/>
    </row>
    <row r="11856" spans="7:7">
      <c r="G11856" s="52"/>
    </row>
    <row r="11857" spans="7:7">
      <c r="G11857" s="52"/>
    </row>
    <row r="11858" spans="7:7">
      <c r="G11858" s="52"/>
    </row>
    <row r="11859" spans="7:7">
      <c r="G11859" s="52"/>
    </row>
    <row r="11860" spans="7:7">
      <c r="G11860" s="52"/>
    </row>
    <row r="11861" spans="7:7">
      <c r="G11861" s="52"/>
    </row>
    <row r="11862" spans="7:7">
      <c r="G11862" s="52"/>
    </row>
    <row r="11863" spans="7:7">
      <c r="G11863" s="52"/>
    </row>
    <row r="11864" spans="7:7">
      <c r="G11864" s="52"/>
    </row>
    <row r="11865" spans="7:7">
      <c r="G11865" s="52"/>
    </row>
    <row r="11866" spans="7:7">
      <c r="G11866" s="52"/>
    </row>
    <row r="11867" spans="7:7">
      <c r="G11867" s="52"/>
    </row>
    <row r="11868" spans="7:7">
      <c r="G11868" s="52"/>
    </row>
    <row r="11869" spans="7:7">
      <c r="G11869" s="52"/>
    </row>
    <row r="11870" spans="7:7">
      <c r="G11870" s="52"/>
    </row>
    <row r="11871" spans="7:7">
      <c r="G11871" s="52"/>
    </row>
    <row r="11872" spans="7:7">
      <c r="G11872" s="52"/>
    </row>
    <row r="11873" spans="7:7">
      <c r="G11873" s="52"/>
    </row>
    <row r="11874" spans="7:7">
      <c r="G11874" s="52"/>
    </row>
    <row r="11875" spans="7:7">
      <c r="G11875" s="52"/>
    </row>
    <row r="11876" spans="7:7">
      <c r="G11876" s="52"/>
    </row>
    <row r="11877" spans="7:7">
      <c r="G11877" s="52"/>
    </row>
    <row r="11878" spans="7:7">
      <c r="G11878" s="52"/>
    </row>
    <row r="11879" spans="7:7">
      <c r="G11879" s="52"/>
    </row>
    <row r="11880" spans="7:7">
      <c r="G11880" s="52"/>
    </row>
    <row r="11881" spans="7:7">
      <c r="G11881" s="52"/>
    </row>
    <row r="11882" spans="7:7">
      <c r="G11882" s="52"/>
    </row>
    <row r="11883" spans="7:7">
      <c r="G11883" s="52"/>
    </row>
    <row r="11884" spans="7:7">
      <c r="G11884" s="52"/>
    </row>
    <row r="11885" spans="7:7">
      <c r="G11885" s="52"/>
    </row>
    <row r="11886" spans="7:7">
      <c r="G11886" s="52"/>
    </row>
    <row r="11887" spans="7:7">
      <c r="G11887" s="52"/>
    </row>
    <row r="11888" spans="7:7">
      <c r="G11888" s="52"/>
    </row>
    <row r="11889" spans="7:7">
      <c r="G11889" s="52"/>
    </row>
    <row r="11890" spans="7:7">
      <c r="G11890" s="52"/>
    </row>
    <row r="11891" spans="7:7">
      <c r="G11891" s="52"/>
    </row>
    <row r="11892" spans="7:7">
      <c r="G11892" s="52"/>
    </row>
    <row r="11893" spans="7:7">
      <c r="G11893" s="52"/>
    </row>
    <row r="11894" spans="7:7">
      <c r="G11894" s="52"/>
    </row>
    <row r="11895" spans="7:7">
      <c r="G11895" s="52"/>
    </row>
    <row r="11896" spans="7:7">
      <c r="G11896" s="52"/>
    </row>
    <row r="11897" spans="7:7">
      <c r="G11897" s="52"/>
    </row>
    <row r="11898" spans="7:7">
      <c r="G11898" s="52"/>
    </row>
    <row r="11899" spans="7:7">
      <c r="G11899" s="52"/>
    </row>
    <row r="11900" spans="7:7">
      <c r="G11900" s="52"/>
    </row>
    <row r="11901" spans="7:7">
      <c r="G11901" s="52"/>
    </row>
    <row r="11902" spans="7:7">
      <c r="G11902" s="52"/>
    </row>
    <row r="11903" spans="7:7">
      <c r="G11903" s="52"/>
    </row>
    <row r="11904" spans="7:7">
      <c r="G11904" s="52"/>
    </row>
    <row r="11905" spans="7:7">
      <c r="G11905" s="52"/>
    </row>
    <row r="11906" spans="7:7">
      <c r="G11906" s="52"/>
    </row>
    <row r="11907" spans="7:7">
      <c r="G11907" s="52"/>
    </row>
    <row r="11908" spans="7:7">
      <c r="G11908" s="52"/>
    </row>
    <row r="11909" spans="7:7">
      <c r="G11909" s="52"/>
    </row>
    <row r="11910" spans="7:7">
      <c r="G11910" s="52"/>
    </row>
    <row r="11911" spans="7:7">
      <c r="G11911" s="52"/>
    </row>
    <row r="11912" spans="7:7">
      <c r="G11912" s="52"/>
    </row>
    <row r="11913" spans="7:7">
      <c r="G11913" s="52"/>
    </row>
    <row r="11914" spans="7:7">
      <c r="G11914" s="52"/>
    </row>
    <row r="11915" spans="7:7">
      <c r="G11915" s="52"/>
    </row>
    <row r="11916" spans="7:7">
      <c r="G11916" s="52"/>
    </row>
    <row r="11917" spans="7:7">
      <c r="G11917" s="52"/>
    </row>
    <row r="11918" spans="7:7">
      <c r="G11918" s="52"/>
    </row>
    <row r="11919" spans="7:7">
      <c r="G11919" s="52"/>
    </row>
    <row r="11920" spans="7:7">
      <c r="G11920" s="52"/>
    </row>
    <row r="11921" spans="7:7">
      <c r="G11921" s="52"/>
    </row>
    <row r="11922" spans="7:7">
      <c r="G11922" s="52"/>
    </row>
    <row r="11923" spans="7:7">
      <c r="G11923" s="52"/>
    </row>
    <row r="11924" spans="7:7">
      <c r="G11924" s="52"/>
    </row>
    <row r="11925" spans="7:7">
      <c r="G11925" s="52"/>
    </row>
    <row r="11926" spans="7:7">
      <c r="G11926" s="52"/>
    </row>
    <row r="11927" spans="7:7">
      <c r="G11927" s="52"/>
    </row>
    <row r="11928" spans="7:7">
      <c r="G11928" s="52"/>
    </row>
    <row r="11929" spans="7:7">
      <c r="G11929" s="52"/>
    </row>
    <row r="11930" spans="7:7">
      <c r="G11930" s="52"/>
    </row>
    <row r="11931" spans="7:7">
      <c r="G11931" s="52"/>
    </row>
    <row r="11932" spans="7:7">
      <c r="G11932" s="52"/>
    </row>
    <row r="11933" spans="7:7">
      <c r="G11933" s="52"/>
    </row>
    <row r="11934" spans="7:7">
      <c r="G11934" s="52"/>
    </row>
    <row r="11935" spans="7:7">
      <c r="G11935" s="52"/>
    </row>
    <row r="11936" spans="7:7">
      <c r="G11936" s="52"/>
    </row>
    <row r="11937" spans="7:7">
      <c r="G11937" s="52"/>
    </row>
    <row r="11938" spans="7:7">
      <c r="G11938" s="52"/>
    </row>
    <row r="11939" spans="7:7">
      <c r="G11939" s="52"/>
    </row>
    <row r="11940" spans="7:7">
      <c r="G11940" s="52"/>
    </row>
    <row r="11941" spans="7:7">
      <c r="G11941" s="52"/>
    </row>
    <row r="11942" spans="7:7">
      <c r="G11942" s="52"/>
    </row>
    <row r="11943" spans="7:7">
      <c r="G11943" s="52"/>
    </row>
    <row r="11944" spans="7:7">
      <c r="G11944" s="52"/>
    </row>
    <row r="11945" spans="7:7">
      <c r="G11945" s="52"/>
    </row>
    <row r="11946" spans="7:7">
      <c r="G11946" s="52"/>
    </row>
    <row r="11947" spans="7:7">
      <c r="G11947" s="52"/>
    </row>
    <row r="11948" spans="7:7">
      <c r="G11948" s="52"/>
    </row>
    <row r="11949" spans="7:7">
      <c r="G11949" s="52"/>
    </row>
    <row r="11950" spans="7:7">
      <c r="G11950" s="52"/>
    </row>
    <row r="11951" spans="7:7">
      <c r="G11951" s="52"/>
    </row>
    <row r="11952" spans="7:7">
      <c r="G11952" s="52"/>
    </row>
    <row r="11953" spans="7:7">
      <c r="G11953" s="52"/>
    </row>
    <row r="11954" spans="7:7">
      <c r="G11954" s="52"/>
    </row>
    <row r="11955" spans="7:7">
      <c r="G11955" s="52"/>
    </row>
    <row r="11956" spans="7:7">
      <c r="G11956" s="52"/>
    </row>
    <row r="11957" spans="7:7">
      <c r="G11957" s="52"/>
    </row>
    <row r="11958" spans="7:7">
      <c r="G11958" s="52"/>
    </row>
    <row r="11959" spans="7:7">
      <c r="G11959" s="52"/>
    </row>
    <row r="11960" spans="7:7">
      <c r="G11960" s="52"/>
    </row>
    <row r="11961" spans="7:7">
      <c r="G11961" s="52"/>
    </row>
    <row r="11962" spans="7:7">
      <c r="G11962" s="52"/>
    </row>
    <row r="11963" spans="7:7">
      <c r="G11963" s="52"/>
    </row>
    <row r="11964" spans="7:7">
      <c r="G11964" s="52"/>
    </row>
    <row r="11965" spans="7:7">
      <c r="G11965" s="52"/>
    </row>
    <row r="11966" spans="7:7">
      <c r="G11966" s="52"/>
    </row>
    <row r="11967" spans="7:7">
      <c r="G11967" s="52"/>
    </row>
    <row r="11968" spans="7:7">
      <c r="G11968" s="52"/>
    </row>
    <row r="11969" spans="7:7">
      <c r="G11969" s="52"/>
    </row>
    <row r="11970" spans="7:7">
      <c r="G11970" s="52"/>
    </row>
    <row r="11971" spans="7:7">
      <c r="G11971" s="52"/>
    </row>
    <row r="11972" spans="7:7">
      <c r="G11972" s="52"/>
    </row>
    <row r="11973" spans="7:7">
      <c r="G11973" s="52"/>
    </row>
    <row r="11974" spans="7:7">
      <c r="G11974" s="52"/>
    </row>
    <row r="11975" spans="7:7">
      <c r="G11975" s="52"/>
    </row>
    <row r="11976" spans="7:7">
      <c r="G11976" s="52"/>
    </row>
    <row r="11977" spans="7:7">
      <c r="G11977" s="52"/>
    </row>
    <row r="11978" spans="7:7">
      <c r="G11978" s="52"/>
    </row>
    <row r="11979" spans="7:7">
      <c r="G11979" s="52"/>
    </row>
    <row r="11980" spans="7:7">
      <c r="G11980" s="52"/>
    </row>
    <row r="11981" spans="7:7">
      <c r="G11981" s="52"/>
    </row>
    <row r="11982" spans="7:7">
      <c r="G11982" s="52"/>
    </row>
    <row r="11983" spans="7:7">
      <c r="G11983" s="52"/>
    </row>
    <row r="11984" spans="7:7">
      <c r="G11984" s="52"/>
    </row>
    <row r="11985" spans="7:7">
      <c r="G11985" s="52"/>
    </row>
    <row r="11986" spans="7:7">
      <c r="G11986" s="52"/>
    </row>
    <row r="11987" spans="7:7">
      <c r="G11987" s="52"/>
    </row>
    <row r="11988" spans="7:7">
      <c r="G11988" s="52"/>
    </row>
    <row r="11989" spans="7:7">
      <c r="G11989" s="52"/>
    </row>
    <row r="11990" spans="7:7">
      <c r="G11990" s="52"/>
    </row>
    <row r="11991" spans="7:7">
      <c r="G11991" s="52"/>
    </row>
    <row r="11992" spans="7:7">
      <c r="G11992" s="52"/>
    </row>
    <row r="11993" spans="7:7">
      <c r="G11993" s="52"/>
    </row>
    <row r="11994" spans="7:7">
      <c r="G11994" s="52"/>
    </row>
    <row r="11995" spans="7:7">
      <c r="G11995" s="52"/>
    </row>
    <row r="11996" spans="7:7">
      <c r="G11996" s="52"/>
    </row>
    <row r="11997" spans="7:7">
      <c r="G11997" s="52"/>
    </row>
    <row r="11998" spans="7:7">
      <c r="G11998" s="52"/>
    </row>
    <row r="11999" spans="7:7">
      <c r="G11999" s="52"/>
    </row>
    <row r="12000" spans="7:7">
      <c r="G12000" s="52"/>
    </row>
    <row r="12001" spans="7:7">
      <c r="G12001" s="52"/>
    </row>
    <row r="12002" spans="7:7">
      <c r="G12002" s="52"/>
    </row>
    <row r="12003" spans="7:7">
      <c r="G12003" s="52"/>
    </row>
    <row r="12004" spans="7:7">
      <c r="G12004" s="52"/>
    </row>
    <row r="12005" spans="7:7">
      <c r="G12005" s="52"/>
    </row>
    <row r="12006" spans="7:7">
      <c r="G12006" s="52"/>
    </row>
    <row r="12007" spans="7:7">
      <c r="G12007" s="52"/>
    </row>
    <row r="12008" spans="7:7">
      <c r="G12008" s="52"/>
    </row>
    <row r="12009" spans="7:7">
      <c r="G12009" s="52"/>
    </row>
    <row r="12010" spans="7:7">
      <c r="G12010" s="52"/>
    </row>
    <row r="12011" spans="7:7">
      <c r="G12011" s="52"/>
    </row>
    <row r="12012" spans="7:7">
      <c r="G12012" s="52"/>
    </row>
    <row r="12013" spans="7:7">
      <c r="G12013" s="52"/>
    </row>
    <row r="12014" spans="7:7">
      <c r="G12014" s="52"/>
    </row>
    <row r="12015" spans="7:7">
      <c r="G12015" s="52"/>
    </row>
    <row r="12016" spans="7:7">
      <c r="G12016" s="52"/>
    </row>
    <row r="12017" spans="7:7">
      <c r="G12017" s="52"/>
    </row>
    <row r="12018" spans="7:7">
      <c r="G12018" s="52"/>
    </row>
    <row r="12019" spans="7:7">
      <c r="G12019" s="52"/>
    </row>
    <row r="12020" spans="7:7">
      <c r="G12020" s="52"/>
    </row>
    <row r="12021" spans="7:7">
      <c r="G12021" s="52"/>
    </row>
    <row r="12022" spans="7:7">
      <c r="G12022" s="52"/>
    </row>
    <row r="12023" spans="7:7">
      <c r="G12023" s="52"/>
    </row>
    <row r="12024" spans="7:7">
      <c r="G12024" s="52"/>
    </row>
    <row r="12025" spans="7:7">
      <c r="G12025" s="52"/>
    </row>
    <row r="12026" spans="7:7">
      <c r="G12026" s="52"/>
    </row>
    <row r="12027" spans="7:7">
      <c r="G12027" s="52"/>
    </row>
    <row r="12028" spans="7:7">
      <c r="G12028" s="52"/>
    </row>
    <row r="12029" spans="7:7">
      <c r="G12029" s="52"/>
    </row>
    <row r="12030" spans="7:7">
      <c r="G12030" s="52"/>
    </row>
    <row r="12031" spans="7:7">
      <c r="G12031" s="52"/>
    </row>
    <row r="12032" spans="7:7">
      <c r="G12032" s="52"/>
    </row>
    <row r="12033" spans="7:7">
      <c r="G12033" s="52"/>
    </row>
    <row r="12034" spans="7:7">
      <c r="G12034" s="52"/>
    </row>
    <row r="12035" spans="7:7">
      <c r="G12035" s="52"/>
    </row>
    <row r="12036" spans="7:7">
      <c r="G12036" s="52"/>
    </row>
    <row r="12037" spans="7:7">
      <c r="G12037" s="52"/>
    </row>
    <row r="12038" spans="7:7">
      <c r="G12038" s="52"/>
    </row>
    <row r="12039" spans="7:7">
      <c r="G12039" s="52"/>
    </row>
    <row r="12040" spans="7:7">
      <c r="G12040" s="52"/>
    </row>
    <row r="12041" spans="7:7">
      <c r="G12041" s="52"/>
    </row>
    <row r="12042" spans="7:7">
      <c r="G12042" s="52"/>
    </row>
    <row r="12043" spans="7:7">
      <c r="G12043" s="52"/>
    </row>
    <row r="12044" spans="7:7">
      <c r="G12044" s="52"/>
    </row>
    <row r="12045" spans="7:7">
      <c r="G12045" s="52"/>
    </row>
    <row r="12046" spans="7:7">
      <c r="G12046" s="52"/>
    </row>
    <row r="12047" spans="7:7">
      <c r="G12047" s="52"/>
    </row>
    <row r="12048" spans="7:7">
      <c r="G12048" s="52"/>
    </row>
    <row r="12049" spans="7:7">
      <c r="G12049" s="52"/>
    </row>
    <row r="12050" spans="7:7">
      <c r="G12050" s="52"/>
    </row>
    <row r="12051" spans="7:7">
      <c r="G12051" s="52"/>
    </row>
    <row r="12052" spans="7:7">
      <c r="G12052" s="52"/>
    </row>
    <row r="12053" spans="7:7">
      <c r="G12053" s="52"/>
    </row>
    <row r="12054" spans="7:7">
      <c r="G12054" s="52"/>
    </row>
    <row r="12055" spans="7:7">
      <c r="G12055" s="52"/>
    </row>
    <row r="12056" spans="7:7">
      <c r="G12056" s="52"/>
    </row>
    <row r="12057" spans="7:7">
      <c r="G12057" s="52"/>
    </row>
    <row r="12058" spans="7:7">
      <c r="G12058" s="52"/>
    </row>
    <row r="12059" spans="7:7">
      <c r="G12059" s="52"/>
    </row>
    <row r="12060" spans="7:7">
      <c r="G12060" s="52"/>
    </row>
    <row r="12061" spans="7:7">
      <c r="G12061" s="52"/>
    </row>
    <row r="12062" spans="7:7">
      <c r="G12062" s="52"/>
    </row>
    <row r="12063" spans="7:7">
      <c r="G12063" s="52"/>
    </row>
    <row r="12064" spans="7:7">
      <c r="G12064" s="52"/>
    </row>
    <row r="12065" spans="7:7">
      <c r="G12065" s="52"/>
    </row>
    <row r="12066" spans="7:7">
      <c r="G12066" s="52"/>
    </row>
    <row r="12067" spans="7:7">
      <c r="G12067" s="52"/>
    </row>
    <row r="12068" spans="7:7">
      <c r="G12068" s="52"/>
    </row>
    <row r="12069" spans="7:7">
      <c r="G12069" s="52"/>
    </row>
    <row r="12070" spans="7:7">
      <c r="G12070" s="52"/>
    </row>
    <row r="12071" spans="7:7">
      <c r="G12071" s="52"/>
    </row>
    <row r="12072" spans="7:7">
      <c r="G12072" s="52"/>
    </row>
    <row r="12073" spans="7:7">
      <c r="G12073" s="52"/>
    </row>
    <row r="12074" spans="7:7">
      <c r="G12074" s="52"/>
    </row>
    <row r="12075" spans="7:7">
      <c r="G12075" s="52"/>
    </row>
    <row r="12076" spans="7:7">
      <c r="G12076" s="52"/>
    </row>
    <row r="12077" spans="7:7">
      <c r="G12077" s="52"/>
    </row>
    <row r="12078" spans="7:7">
      <c r="G12078" s="52"/>
    </row>
    <row r="12079" spans="7:7">
      <c r="G12079" s="52"/>
    </row>
    <row r="12080" spans="7:7">
      <c r="G12080" s="52"/>
    </row>
    <row r="12081" spans="7:7">
      <c r="G12081" s="52"/>
    </row>
    <row r="12082" spans="7:7">
      <c r="G12082" s="52"/>
    </row>
    <row r="12083" spans="7:7">
      <c r="G12083" s="52"/>
    </row>
    <row r="12084" spans="7:7">
      <c r="G12084" s="52"/>
    </row>
    <row r="12085" spans="7:7">
      <c r="G12085" s="52"/>
    </row>
    <row r="12086" spans="7:7">
      <c r="G12086" s="52"/>
    </row>
    <row r="12087" spans="7:7">
      <c r="G12087" s="52"/>
    </row>
    <row r="12088" spans="7:7">
      <c r="G12088" s="52"/>
    </row>
    <row r="12089" spans="7:7">
      <c r="G12089" s="52"/>
    </row>
    <row r="12090" spans="7:7">
      <c r="G12090" s="52"/>
    </row>
    <row r="12091" spans="7:7">
      <c r="G12091" s="52"/>
    </row>
    <row r="12092" spans="7:7">
      <c r="G12092" s="52"/>
    </row>
    <row r="12093" spans="7:7">
      <c r="G12093" s="52"/>
    </row>
    <row r="12094" spans="7:7">
      <c r="G12094" s="52"/>
    </row>
    <row r="12095" spans="7:7">
      <c r="G12095" s="52"/>
    </row>
    <row r="12096" spans="7:7">
      <c r="G12096" s="52"/>
    </row>
    <row r="12097" spans="7:7">
      <c r="G12097" s="52"/>
    </row>
    <row r="12098" spans="7:7">
      <c r="G12098" s="52"/>
    </row>
    <row r="12099" spans="7:7">
      <c r="G12099" s="52"/>
    </row>
    <row r="12100" spans="7:7">
      <c r="G12100" s="52"/>
    </row>
    <row r="12101" spans="7:7">
      <c r="G12101" s="52"/>
    </row>
    <row r="12102" spans="7:7">
      <c r="G12102" s="52"/>
    </row>
    <row r="12103" spans="7:7">
      <c r="G12103" s="52"/>
    </row>
    <row r="12104" spans="7:7">
      <c r="G12104" s="52"/>
    </row>
    <row r="12105" spans="7:7">
      <c r="G12105" s="52"/>
    </row>
    <row r="12106" spans="7:7">
      <c r="G12106" s="52"/>
    </row>
    <row r="12107" spans="7:7">
      <c r="G12107" s="52"/>
    </row>
    <row r="12108" spans="7:7">
      <c r="G12108" s="52"/>
    </row>
    <row r="12109" spans="7:7">
      <c r="G12109" s="52"/>
    </row>
    <row r="12110" spans="7:7">
      <c r="G12110" s="52"/>
    </row>
    <row r="12111" spans="7:7">
      <c r="G12111" s="52"/>
    </row>
    <row r="12112" spans="7:7">
      <c r="G12112" s="52"/>
    </row>
    <row r="12113" spans="7:7">
      <c r="G12113" s="52"/>
    </row>
    <row r="12114" spans="7:7">
      <c r="G12114" s="52"/>
    </row>
    <row r="12115" spans="7:7">
      <c r="G12115" s="52"/>
    </row>
    <row r="12116" spans="7:7">
      <c r="G12116" s="52"/>
    </row>
    <row r="12117" spans="7:7">
      <c r="G12117" s="52"/>
    </row>
    <row r="12118" spans="7:7">
      <c r="G12118" s="52"/>
    </row>
    <row r="12119" spans="7:7">
      <c r="G12119" s="52"/>
    </row>
    <row r="12120" spans="7:7">
      <c r="G12120" s="52"/>
    </row>
    <row r="12121" spans="7:7">
      <c r="G12121" s="52"/>
    </row>
    <row r="12122" spans="7:7">
      <c r="G12122" s="52"/>
    </row>
    <row r="12123" spans="7:7">
      <c r="G12123" s="52"/>
    </row>
    <row r="12124" spans="7:7">
      <c r="G12124" s="52"/>
    </row>
    <row r="12125" spans="7:7">
      <c r="G12125" s="52"/>
    </row>
    <row r="12126" spans="7:7">
      <c r="G12126" s="52"/>
    </row>
    <row r="12127" spans="7:7">
      <c r="G12127" s="52"/>
    </row>
    <row r="12128" spans="7:7">
      <c r="G12128" s="52"/>
    </row>
    <row r="12129" spans="7:7">
      <c r="G12129" s="52"/>
    </row>
    <row r="12130" spans="7:7">
      <c r="G12130" s="52"/>
    </row>
    <row r="12131" spans="7:7">
      <c r="G12131" s="52"/>
    </row>
    <row r="12132" spans="7:7">
      <c r="G12132" s="52"/>
    </row>
    <row r="12133" spans="7:7">
      <c r="G12133" s="52"/>
    </row>
    <row r="12134" spans="7:7">
      <c r="G12134" s="52"/>
    </row>
    <row r="12135" spans="7:7">
      <c r="G12135" s="52"/>
    </row>
    <row r="12136" spans="7:7">
      <c r="G12136" s="52"/>
    </row>
    <row r="12137" spans="7:7">
      <c r="G12137" s="52"/>
    </row>
    <row r="12138" spans="7:7">
      <c r="G12138" s="52"/>
    </row>
    <row r="12139" spans="7:7">
      <c r="G12139" s="52"/>
    </row>
    <row r="12140" spans="7:7">
      <c r="G12140" s="52"/>
    </row>
    <row r="12141" spans="7:7">
      <c r="G12141" s="52"/>
    </row>
    <row r="12142" spans="7:7">
      <c r="G12142" s="52"/>
    </row>
    <row r="12143" spans="7:7">
      <c r="G12143" s="52"/>
    </row>
    <row r="12144" spans="7:7">
      <c r="G12144" s="52"/>
    </row>
    <row r="12145" spans="7:7">
      <c r="G12145" s="52"/>
    </row>
    <row r="12146" spans="7:7">
      <c r="G12146" s="52"/>
    </row>
    <row r="12147" spans="7:7">
      <c r="G12147" s="52"/>
    </row>
    <row r="12148" spans="7:7">
      <c r="G12148" s="52"/>
    </row>
    <row r="12149" spans="7:7">
      <c r="G12149" s="52"/>
    </row>
    <row r="12150" spans="7:7">
      <c r="G12150" s="52"/>
    </row>
    <row r="12151" spans="7:7">
      <c r="G12151" s="52"/>
    </row>
    <row r="12152" spans="7:7">
      <c r="G12152" s="52"/>
    </row>
    <row r="12153" spans="7:7">
      <c r="G12153" s="52"/>
    </row>
    <row r="12154" spans="7:7">
      <c r="G12154" s="52"/>
    </row>
    <row r="12155" spans="7:7">
      <c r="G12155" s="52"/>
    </row>
    <row r="12156" spans="7:7">
      <c r="G12156" s="52"/>
    </row>
    <row r="12157" spans="7:7">
      <c r="G12157" s="52"/>
    </row>
    <row r="12158" spans="7:7">
      <c r="G12158" s="52"/>
    </row>
    <row r="12159" spans="7:7">
      <c r="G12159" s="52"/>
    </row>
    <row r="12160" spans="7:7">
      <c r="G12160" s="52"/>
    </row>
    <row r="12161" spans="7:7">
      <c r="G12161" s="52"/>
    </row>
    <row r="12162" spans="7:7">
      <c r="G12162" s="52"/>
    </row>
    <row r="12163" spans="7:7">
      <c r="G12163" s="52"/>
    </row>
    <row r="12164" spans="7:7">
      <c r="G12164" s="52"/>
    </row>
    <row r="12165" spans="7:7">
      <c r="G12165" s="52"/>
    </row>
    <row r="12166" spans="7:7">
      <c r="G12166" s="52"/>
    </row>
    <row r="12167" spans="7:7">
      <c r="G12167" s="52"/>
    </row>
    <row r="12168" spans="7:7">
      <c r="G12168" s="52"/>
    </row>
    <row r="12169" spans="7:7">
      <c r="G12169" s="52"/>
    </row>
    <row r="12170" spans="7:7">
      <c r="G12170" s="52"/>
    </row>
    <row r="12171" spans="7:7">
      <c r="G12171" s="52"/>
    </row>
    <row r="12172" spans="7:7">
      <c r="G12172" s="52"/>
    </row>
    <row r="12173" spans="7:7">
      <c r="G12173" s="52"/>
    </row>
    <row r="12174" spans="7:7">
      <c r="G12174" s="52"/>
    </row>
    <row r="12175" spans="7:7">
      <c r="G12175" s="52"/>
    </row>
    <row r="12176" spans="7:7">
      <c r="G12176" s="52"/>
    </row>
    <row r="12177" spans="7:7">
      <c r="G12177" s="52"/>
    </row>
    <row r="12178" spans="7:7">
      <c r="G12178" s="52"/>
    </row>
    <row r="12179" spans="7:7">
      <c r="G12179" s="52"/>
    </row>
    <row r="12180" spans="7:7">
      <c r="G12180" s="52"/>
    </row>
    <row r="12181" spans="7:7">
      <c r="G12181" s="52"/>
    </row>
    <row r="12182" spans="7:7">
      <c r="G12182" s="52"/>
    </row>
    <row r="12183" spans="7:7">
      <c r="G12183" s="52"/>
    </row>
    <row r="12184" spans="7:7">
      <c r="G12184" s="52"/>
    </row>
    <row r="12185" spans="7:7">
      <c r="G12185" s="52"/>
    </row>
    <row r="12186" spans="7:7">
      <c r="G12186" s="52"/>
    </row>
    <row r="12187" spans="7:7">
      <c r="G12187" s="52"/>
    </row>
    <row r="12188" spans="7:7">
      <c r="G12188" s="52"/>
    </row>
    <row r="12189" spans="7:7">
      <c r="G12189" s="52"/>
    </row>
    <row r="12190" spans="7:7">
      <c r="G12190" s="52"/>
    </row>
    <row r="12191" spans="7:7">
      <c r="G12191" s="52"/>
    </row>
    <row r="12192" spans="7:7">
      <c r="G12192" s="52"/>
    </row>
    <row r="12193" spans="7:7">
      <c r="G12193" s="52"/>
    </row>
    <row r="12194" spans="7:7">
      <c r="G12194" s="52"/>
    </row>
    <row r="12195" spans="7:7">
      <c r="G12195" s="52"/>
    </row>
    <row r="12196" spans="7:7">
      <c r="G12196" s="52"/>
    </row>
    <row r="12197" spans="7:7">
      <c r="G12197" s="52"/>
    </row>
    <row r="12198" spans="7:7">
      <c r="G12198" s="52"/>
    </row>
    <row r="12199" spans="7:7">
      <c r="G12199" s="52"/>
    </row>
    <row r="12200" spans="7:7">
      <c r="G12200" s="52"/>
    </row>
    <row r="12201" spans="7:7">
      <c r="G12201" s="52"/>
    </row>
    <row r="12202" spans="7:7">
      <c r="G12202" s="52"/>
    </row>
    <row r="12203" spans="7:7">
      <c r="G12203" s="52"/>
    </row>
    <row r="12204" spans="7:7">
      <c r="G12204" s="52"/>
    </row>
    <row r="12205" spans="7:7">
      <c r="G12205" s="52"/>
    </row>
    <row r="12206" spans="7:7">
      <c r="G12206" s="52"/>
    </row>
    <row r="12207" spans="7:7">
      <c r="G12207" s="52"/>
    </row>
    <row r="12208" spans="7:7">
      <c r="G12208" s="52"/>
    </row>
    <row r="12209" spans="7:7">
      <c r="G12209" s="52"/>
    </row>
    <row r="12210" spans="7:7">
      <c r="G12210" s="52"/>
    </row>
    <row r="12211" spans="7:7">
      <c r="G12211" s="52"/>
    </row>
    <row r="12212" spans="7:7">
      <c r="G12212" s="52"/>
    </row>
    <row r="12213" spans="7:7">
      <c r="G12213" s="52"/>
    </row>
    <row r="12214" spans="7:7">
      <c r="G12214" s="52"/>
    </row>
    <row r="12215" spans="7:7">
      <c r="G12215" s="52"/>
    </row>
    <row r="12216" spans="7:7">
      <c r="G12216" s="52"/>
    </row>
    <row r="12217" spans="7:7">
      <c r="G12217" s="52"/>
    </row>
    <row r="12218" spans="7:7">
      <c r="G12218" s="52"/>
    </row>
    <row r="12219" spans="7:7">
      <c r="G12219" s="52"/>
    </row>
    <row r="12220" spans="7:7">
      <c r="G12220" s="52"/>
    </row>
    <row r="12221" spans="7:7">
      <c r="G12221" s="52"/>
    </row>
    <row r="12222" spans="7:7">
      <c r="G12222" s="52"/>
    </row>
    <row r="12223" spans="7:7">
      <c r="G12223" s="52"/>
    </row>
    <row r="12224" spans="7:7">
      <c r="G12224" s="52"/>
    </row>
    <row r="12225" spans="7:7">
      <c r="G12225" s="52"/>
    </row>
    <row r="12226" spans="7:7">
      <c r="G12226" s="52"/>
    </row>
    <row r="12227" spans="7:7">
      <c r="G12227" s="52"/>
    </row>
    <row r="12228" spans="7:7">
      <c r="G12228" s="52"/>
    </row>
    <row r="12229" spans="7:7">
      <c r="G12229" s="52"/>
    </row>
    <row r="12230" spans="7:7">
      <c r="G12230" s="52"/>
    </row>
    <row r="12231" spans="7:7">
      <c r="G12231" s="52"/>
    </row>
    <row r="12232" spans="7:7">
      <c r="G12232" s="52"/>
    </row>
    <row r="12233" spans="7:7">
      <c r="G12233" s="52"/>
    </row>
    <row r="12234" spans="7:7">
      <c r="G12234" s="52"/>
    </row>
    <row r="12235" spans="7:7">
      <c r="G12235" s="52"/>
    </row>
    <row r="12236" spans="7:7">
      <c r="G12236" s="52"/>
    </row>
    <row r="12237" spans="7:7">
      <c r="G12237" s="52"/>
    </row>
    <row r="12238" spans="7:7">
      <c r="G12238" s="52"/>
    </row>
    <row r="12239" spans="7:7">
      <c r="G12239" s="52"/>
    </row>
    <row r="12240" spans="7:7">
      <c r="G12240" s="52"/>
    </row>
    <row r="12241" spans="7:7">
      <c r="G12241" s="52"/>
    </row>
    <row r="12242" spans="7:7">
      <c r="G12242" s="52"/>
    </row>
    <row r="12243" spans="7:7">
      <c r="G12243" s="52"/>
    </row>
    <row r="12244" spans="7:7">
      <c r="G12244" s="52"/>
    </row>
    <row r="12245" spans="7:7">
      <c r="G12245" s="52"/>
    </row>
    <row r="12246" spans="7:7">
      <c r="G12246" s="52"/>
    </row>
    <row r="12247" spans="7:7">
      <c r="G12247" s="52"/>
    </row>
    <row r="12248" spans="7:7">
      <c r="G12248" s="52"/>
    </row>
    <row r="12249" spans="7:7">
      <c r="G12249" s="52"/>
    </row>
    <row r="12250" spans="7:7">
      <c r="G12250" s="52"/>
    </row>
    <row r="12251" spans="7:7">
      <c r="G12251" s="52"/>
    </row>
    <row r="12252" spans="7:7">
      <c r="G12252" s="52"/>
    </row>
    <row r="12253" spans="7:7">
      <c r="G12253" s="52"/>
    </row>
    <row r="12254" spans="7:7">
      <c r="G12254" s="52"/>
    </row>
    <row r="12255" spans="7:7">
      <c r="G12255" s="52"/>
    </row>
    <row r="12256" spans="7:7">
      <c r="G12256" s="52"/>
    </row>
    <row r="12257" spans="7:7">
      <c r="G12257" s="52"/>
    </row>
    <row r="12258" spans="7:7">
      <c r="G12258" s="52"/>
    </row>
    <row r="12259" spans="7:7">
      <c r="G12259" s="52"/>
    </row>
    <row r="12260" spans="7:7">
      <c r="G12260" s="52"/>
    </row>
    <row r="12261" spans="7:7">
      <c r="G12261" s="52"/>
    </row>
    <row r="12262" spans="7:7">
      <c r="G12262" s="52"/>
    </row>
    <row r="12263" spans="7:7">
      <c r="G12263" s="52"/>
    </row>
    <row r="12264" spans="7:7">
      <c r="G12264" s="52"/>
    </row>
    <row r="12265" spans="7:7">
      <c r="G12265" s="52"/>
    </row>
    <row r="12266" spans="7:7">
      <c r="G12266" s="52"/>
    </row>
    <row r="12267" spans="7:7">
      <c r="G12267" s="52"/>
    </row>
    <row r="12268" spans="7:7">
      <c r="G12268" s="52"/>
    </row>
    <row r="12269" spans="7:7">
      <c r="G12269" s="52"/>
    </row>
    <row r="12270" spans="7:7">
      <c r="G12270" s="52"/>
    </row>
    <row r="12271" spans="7:7">
      <c r="G12271" s="52"/>
    </row>
    <row r="12272" spans="7:7">
      <c r="G12272" s="52"/>
    </row>
    <row r="12273" spans="7:7">
      <c r="G12273" s="52"/>
    </row>
    <row r="12274" spans="7:7">
      <c r="G12274" s="52"/>
    </row>
    <row r="12275" spans="7:7">
      <c r="G12275" s="52"/>
    </row>
    <row r="12276" spans="7:7">
      <c r="G12276" s="52"/>
    </row>
    <row r="12277" spans="7:7">
      <c r="G12277" s="52"/>
    </row>
    <row r="12278" spans="7:7">
      <c r="G12278" s="52"/>
    </row>
    <row r="12279" spans="7:7">
      <c r="G12279" s="52"/>
    </row>
    <row r="12280" spans="7:7">
      <c r="G12280" s="52"/>
    </row>
    <row r="12281" spans="7:7">
      <c r="G12281" s="52"/>
    </row>
    <row r="12282" spans="7:7">
      <c r="G12282" s="52"/>
    </row>
    <row r="12283" spans="7:7">
      <c r="G12283" s="52"/>
    </row>
    <row r="12284" spans="7:7">
      <c r="G12284" s="52"/>
    </row>
    <row r="12285" spans="7:7">
      <c r="G12285" s="52"/>
    </row>
    <row r="12286" spans="7:7">
      <c r="G12286" s="52"/>
    </row>
    <row r="12287" spans="7:7">
      <c r="G12287" s="52"/>
    </row>
    <row r="12288" spans="7:7">
      <c r="G12288" s="52"/>
    </row>
    <row r="12289" spans="7:7">
      <c r="G12289" s="52"/>
    </row>
    <row r="12290" spans="7:7">
      <c r="G12290" s="52"/>
    </row>
    <row r="12291" spans="7:7">
      <c r="G12291" s="52"/>
    </row>
    <row r="12292" spans="7:7">
      <c r="G12292" s="52"/>
    </row>
    <row r="12293" spans="7:7">
      <c r="G12293" s="52"/>
    </row>
    <row r="12294" spans="7:7">
      <c r="G12294" s="52"/>
    </row>
    <row r="12295" spans="7:7">
      <c r="G12295" s="52"/>
    </row>
    <row r="12296" spans="7:7">
      <c r="G12296" s="52"/>
    </row>
    <row r="12297" spans="7:7">
      <c r="G12297" s="52"/>
    </row>
    <row r="12298" spans="7:7">
      <c r="G12298" s="52"/>
    </row>
    <row r="12299" spans="7:7">
      <c r="G12299" s="52"/>
    </row>
    <row r="12300" spans="7:7">
      <c r="G12300" s="52"/>
    </row>
    <row r="12301" spans="7:7">
      <c r="G12301" s="52"/>
    </row>
    <row r="12302" spans="7:7">
      <c r="G12302" s="52"/>
    </row>
    <row r="12303" spans="7:7">
      <c r="G12303" s="52"/>
    </row>
    <row r="12304" spans="7:7">
      <c r="G12304" s="52"/>
    </row>
    <row r="12305" spans="7:7">
      <c r="G12305" s="52"/>
    </row>
    <row r="12306" spans="7:7">
      <c r="G12306" s="52"/>
    </row>
    <row r="12307" spans="7:7">
      <c r="G12307" s="52"/>
    </row>
    <row r="12308" spans="7:7">
      <c r="G12308" s="52"/>
    </row>
    <row r="12309" spans="7:7">
      <c r="G12309" s="52"/>
    </row>
    <row r="12310" spans="7:7">
      <c r="G12310" s="52"/>
    </row>
    <row r="12311" spans="7:7">
      <c r="G12311" s="52"/>
    </row>
    <row r="12312" spans="7:7">
      <c r="G12312" s="52"/>
    </row>
    <row r="12313" spans="7:7">
      <c r="G12313" s="52"/>
    </row>
    <row r="12314" spans="7:7">
      <c r="G12314" s="52"/>
    </row>
    <row r="12315" spans="7:7">
      <c r="G12315" s="52"/>
    </row>
    <row r="12316" spans="7:7">
      <c r="G12316" s="52"/>
    </row>
    <row r="12317" spans="7:7">
      <c r="G12317" s="52"/>
    </row>
    <row r="12318" spans="7:7">
      <c r="G12318" s="52"/>
    </row>
    <row r="12319" spans="7:7">
      <c r="G12319" s="52"/>
    </row>
    <row r="12320" spans="7:7">
      <c r="G12320" s="52"/>
    </row>
    <row r="12321" spans="7:7">
      <c r="G12321" s="52"/>
    </row>
    <row r="12322" spans="7:7">
      <c r="G12322" s="52"/>
    </row>
    <row r="12323" spans="7:7">
      <c r="G12323" s="52"/>
    </row>
    <row r="12324" spans="7:7">
      <c r="G12324" s="52"/>
    </row>
    <row r="12325" spans="7:7">
      <c r="G12325" s="52"/>
    </row>
    <row r="12326" spans="7:7">
      <c r="G12326" s="52"/>
    </row>
    <row r="12327" spans="7:7">
      <c r="G12327" s="52"/>
    </row>
    <row r="12328" spans="7:7">
      <c r="G12328" s="52"/>
    </row>
    <row r="12329" spans="7:7">
      <c r="G12329" s="52"/>
    </row>
    <row r="12330" spans="7:7">
      <c r="G12330" s="52"/>
    </row>
    <row r="12331" spans="7:7">
      <c r="G12331" s="52"/>
    </row>
    <row r="12332" spans="7:7">
      <c r="G12332" s="52"/>
    </row>
    <row r="12333" spans="7:7">
      <c r="G12333" s="52"/>
    </row>
    <row r="12334" spans="7:7">
      <c r="G12334" s="52"/>
    </row>
    <row r="12335" spans="7:7">
      <c r="G12335" s="52"/>
    </row>
    <row r="12336" spans="7:7">
      <c r="G12336" s="52"/>
    </row>
    <row r="12337" spans="7:7">
      <c r="G12337" s="52"/>
    </row>
    <row r="12338" spans="7:7">
      <c r="G12338" s="52"/>
    </row>
    <row r="12339" spans="7:7">
      <c r="G12339" s="52"/>
    </row>
    <row r="12340" spans="7:7">
      <c r="G12340" s="52"/>
    </row>
    <row r="12341" spans="7:7">
      <c r="G12341" s="52"/>
    </row>
    <row r="12342" spans="7:7">
      <c r="G12342" s="52"/>
    </row>
    <row r="12343" spans="7:7">
      <c r="G12343" s="52"/>
    </row>
    <row r="12344" spans="7:7">
      <c r="G12344" s="52"/>
    </row>
    <row r="12345" spans="7:7">
      <c r="G12345" s="52"/>
    </row>
    <row r="12346" spans="7:7">
      <c r="G12346" s="52"/>
    </row>
    <row r="12347" spans="7:7">
      <c r="G12347" s="52"/>
    </row>
    <row r="12348" spans="7:7">
      <c r="G12348" s="52"/>
    </row>
    <row r="12349" spans="7:7">
      <c r="G12349" s="52"/>
    </row>
    <row r="12350" spans="7:7">
      <c r="G12350" s="52"/>
    </row>
    <row r="12351" spans="7:7">
      <c r="G12351" s="52"/>
    </row>
    <row r="12352" spans="7:7">
      <c r="G12352" s="52"/>
    </row>
    <row r="12353" spans="7:7">
      <c r="G12353" s="52"/>
    </row>
    <row r="12354" spans="7:7">
      <c r="G12354" s="52"/>
    </row>
    <row r="12355" spans="7:7">
      <c r="G12355" s="52"/>
    </row>
    <row r="12356" spans="7:7">
      <c r="G12356" s="52"/>
    </row>
    <row r="12357" spans="7:7">
      <c r="G12357" s="52"/>
    </row>
    <row r="12358" spans="7:7">
      <c r="G12358" s="52"/>
    </row>
    <row r="12359" spans="7:7">
      <c r="G12359" s="52"/>
    </row>
    <row r="12360" spans="7:7">
      <c r="G12360" s="52"/>
    </row>
    <row r="12361" spans="7:7">
      <c r="G12361" s="52"/>
    </row>
    <row r="12362" spans="7:7">
      <c r="G12362" s="52"/>
    </row>
    <row r="12363" spans="7:7">
      <c r="G12363" s="52"/>
    </row>
    <row r="12364" spans="7:7">
      <c r="G12364" s="52"/>
    </row>
    <row r="12365" spans="7:7">
      <c r="G12365" s="52"/>
    </row>
    <row r="12366" spans="7:7">
      <c r="G12366" s="52"/>
    </row>
    <row r="12367" spans="7:7">
      <c r="G12367" s="52"/>
    </row>
    <row r="12368" spans="7:7">
      <c r="G12368" s="52"/>
    </row>
    <row r="12369" spans="7:7">
      <c r="G12369" s="52"/>
    </row>
    <row r="12370" spans="7:7">
      <c r="G12370" s="52"/>
    </row>
    <row r="12371" spans="7:7">
      <c r="G12371" s="52"/>
    </row>
    <row r="12372" spans="7:7">
      <c r="G12372" s="52"/>
    </row>
    <row r="12373" spans="7:7">
      <c r="G12373" s="52"/>
    </row>
    <row r="12374" spans="7:7">
      <c r="G12374" s="52"/>
    </row>
    <row r="12375" spans="7:7">
      <c r="G12375" s="52"/>
    </row>
    <row r="12376" spans="7:7">
      <c r="G12376" s="52"/>
    </row>
    <row r="12377" spans="7:7">
      <c r="G12377" s="52"/>
    </row>
    <row r="12378" spans="7:7">
      <c r="G12378" s="52"/>
    </row>
    <row r="12379" spans="7:7">
      <c r="G12379" s="52"/>
    </row>
    <row r="12380" spans="7:7">
      <c r="G12380" s="52"/>
    </row>
    <row r="12381" spans="7:7">
      <c r="G12381" s="52"/>
    </row>
    <row r="12382" spans="7:7">
      <c r="G12382" s="52"/>
    </row>
    <row r="12383" spans="7:7">
      <c r="G12383" s="52"/>
    </row>
    <row r="12384" spans="7:7">
      <c r="G12384" s="52"/>
    </row>
    <row r="12385" spans="7:7">
      <c r="G12385" s="52"/>
    </row>
    <row r="12386" spans="7:7">
      <c r="G12386" s="52"/>
    </row>
    <row r="12387" spans="7:7">
      <c r="G12387" s="52"/>
    </row>
    <row r="12388" spans="7:7">
      <c r="G12388" s="52"/>
    </row>
    <row r="12389" spans="7:7">
      <c r="G12389" s="52"/>
    </row>
    <row r="12390" spans="7:7">
      <c r="G12390" s="52"/>
    </row>
    <row r="12391" spans="7:7">
      <c r="G12391" s="52"/>
    </row>
    <row r="12392" spans="7:7">
      <c r="G12392" s="52"/>
    </row>
    <row r="12393" spans="7:7">
      <c r="G12393" s="52"/>
    </row>
    <row r="12394" spans="7:7">
      <c r="G12394" s="52"/>
    </row>
    <row r="12395" spans="7:7">
      <c r="G12395" s="52"/>
    </row>
    <row r="12396" spans="7:7">
      <c r="G12396" s="52"/>
    </row>
    <row r="12397" spans="7:7">
      <c r="G12397" s="52"/>
    </row>
    <row r="12398" spans="7:7">
      <c r="G12398" s="52"/>
    </row>
    <row r="12399" spans="7:7">
      <c r="G12399" s="52"/>
    </row>
    <row r="12400" spans="7:7">
      <c r="G12400" s="52"/>
    </row>
    <row r="12401" spans="7:7">
      <c r="G12401" s="52"/>
    </row>
    <row r="12402" spans="7:7">
      <c r="G12402" s="52"/>
    </row>
    <row r="12403" spans="7:7">
      <c r="G12403" s="52"/>
    </row>
    <row r="12404" spans="7:7">
      <c r="G12404" s="52"/>
    </row>
    <row r="12405" spans="7:7">
      <c r="G12405" s="52"/>
    </row>
    <row r="12406" spans="7:7">
      <c r="G12406" s="52"/>
    </row>
    <row r="12407" spans="7:7">
      <c r="G12407" s="52"/>
    </row>
    <row r="12408" spans="7:7">
      <c r="G12408" s="52"/>
    </row>
    <row r="12409" spans="7:7">
      <c r="G12409" s="52"/>
    </row>
    <row r="12410" spans="7:7">
      <c r="G12410" s="52"/>
    </row>
    <row r="12411" spans="7:7">
      <c r="G12411" s="52"/>
    </row>
    <row r="12412" spans="7:7">
      <c r="G12412" s="52"/>
    </row>
    <row r="12413" spans="7:7">
      <c r="G12413" s="52"/>
    </row>
    <row r="12414" spans="7:7">
      <c r="G12414" s="52"/>
    </row>
    <row r="12415" spans="7:7">
      <c r="G12415" s="52"/>
    </row>
    <row r="12416" spans="7:7">
      <c r="G12416" s="52"/>
    </row>
    <row r="12417" spans="7:7">
      <c r="G12417" s="52"/>
    </row>
    <row r="12418" spans="7:7">
      <c r="G12418" s="52"/>
    </row>
    <row r="12419" spans="7:7">
      <c r="G12419" s="52"/>
    </row>
    <row r="12420" spans="7:7">
      <c r="G12420" s="52"/>
    </row>
    <row r="12421" spans="7:7">
      <c r="G12421" s="52"/>
    </row>
    <row r="12422" spans="7:7">
      <c r="G12422" s="52"/>
    </row>
    <row r="12423" spans="7:7">
      <c r="G12423" s="52"/>
    </row>
    <row r="12424" spans="7:7">
      <c r="G12424" s="52"/>
    </row>
    <row r="12425" spans="7:7">
      <c r="G12425" s="52"/>
    </row>
    <row r="12426" spans="7:7">
      <c r="G12426" s="52"/>
    </row>
    <row r="12427" spans="7:7">
      <c r="G12427" s="52"/>
    </row>
    <row r="12428" spans="7:7">
      <c r="G12428" s="52"/>
    </row>
    <row r="12429" spans="7:7">
      <c r="G12429" s="52"/>
    </row>
    <row r="12430" spans="7:7">
      <c r="G12430" s="52"/>
    </row>
    <row r="12431" spans="7:7">
      <c r="G12431" s="52"/>
    </row>
    <row r="12432" spans="7:7">
      <c r="G12432" s="52"/>
    </row>
    <row r="12433" spans="7:7">
      <c r="G12433" s="52"/>
    </row>
    <row r="12434" spans="7:7">
      <c r="G12434" s="52"/>
    </row>
    <row r="12435" spans="7:7">
      <c r="G12435" s="52"/>
    </row>
    <row r="12436" spans="7:7">
      <c r="G12436" s="52"/>
    </row>
    <row r="12437" spans="7:7">
      <c r="G12437" s="52"/>
    </row>
    <row r="12438" spans="7:7">
      <c r="G12438" s="52"/>
    </row>
    <row r="12439" spans="7:7">
      <c r="G12439" s="52"/>
    </row>
    <row r="12440" spans="7:7">
      <c r="G12440" s="52"/>
    </row>
    <row r="12441" spans="7:7">
      <c r="G12441" s="52"/>
    </row>
    <row r="12442" spans="7:7">
      <c r="G12442" s="52"/>
    </row>
    <row r="12443" spans="7:7">
      <c r="G12443" s="52"/>
    </row>
    <row r="12444" spans="7:7">
      <c r="G12444" s="52"/>
    </row>
    <row r="12445" spans="7:7">
      <c r="G12445" s="52"/>
    </row>
    <row r="12446" spans="7:7">
      <c r="G12446" s="52"/>
    </row>
    <row r="12447" spans="7:7">
      <c r="G12447" s="52"/>
    </row>
    <row r="12448" spans="7:7">
      <c r="G12448" s="52"/>
    </row>
    <row r="12449" spans="7:7">
      <c r="G12449" s="52"/>
    </row>
    <row r="12450" spans="7:7">
      <c r="G12450" s="52"/>
    </row>
    <row r="12451" spans="7:7">
      <c r="G12451" s="52"/>
    </row>
    <row r="12452" spans="7:7">
      <c r="G12452" s="52"/>
    </row>
    <row r="12453" spans="7:7">
      <c r="G12453" s="52"/>
    </row>
    <row r="12454" spans="7:7">
      <c r="G12454" s="52"/>
    </row>
    <row r="12455" spans="7:7">
      <c r="G12455" s="52"/>
    </row>
    <row r="12456" spans="7:7">
      <c r="G12456" s="52"/>
    </row>
    <row r="12457" spans="7:7">
      <c r="G12457" s="52"/>
    </row>
    <row r="12458" spans="7:7">
      <c r="G12458" s="52"/>
    </row>
    <row r="12459" spans="7:7">
      <c r="G12459" s="52"/>
    </row>
    <row r="12460" spans="7:7">
      <c r="G12460" s="52"/>
    </row>
    <row r="12461" spans="7:7">
      <c r="G12461" s="52"/>
    </row>
    <row r="12462" spans="7:7">
      <c r="G12462" s="52"/>
    </row>
    <row r="12463" spans="7:7">
      <c r="G12463" s="52"/>
    </row>
    <row r="12464" spans="7:7">
      <c r="G12464" s="52"/>
    </row>
    <row r="12465" spans="7:7">
      <c r="G12465" s="52"/>
    </row>
    <row r="12466" spans="7:7">
      <c r="G12466" s="52"/>
    </row>
    <row r="12467" spans="7:7">
      <c r="G12467" s="52"/>
    </row>
    <row r="12468" spans="7:7">
      <c r="G12468" s="52"/>
    </row>
    <row r="12469" spans="7:7">
      <c r="G12469" s="52"/>
    </row>
    <row r="12470" spans="7:7">
      <c r="G12470" s="52"/>
    </row>
    <row r="12471" spans="7:7">
      <c r="G12471" s="52"/>
    </row>
    <row r="12472" spans="7:7">
      <c r="G12472" s="52"/>
    </row>
    <row r="12473" spans="7:7">
      <c r="G12473" s="52"/>
    </row>
    <row r="12474" spans="7:7">
      <c r="G12474" s="52"/>
    </row>
    <row r="12475" spans="7:7">
      <c r="G12475" s="52"/>
    </row>
    <row r="12476" spans="7:7">
      <c r="G12476" s="52"/>
    </row>
    <row r="12477" spans="7:7">
      <c r="G12477" s="52"/>
    </row>
    <row r="12478" spans="7:7">
      <c r="G12478" s="52"/>
    </row>
    <row r="12479" spans="7:7">
      <c r="G12479" s="52"/>
    </row>
    <row r="12480" spans="7:7">
      <c r="G12480" s="52"/>
    </row>
    <row r="12481" spans="7:7">
      <c r="G12481" s="52"/>
    </row>
    <row r="12482" spans="7:7">
      <c r="G12482" s="52"/>
    </row>
    <row r="12483" spans="7:7">
      <c r="G12483" s="52"/>
    </row>
    <row r="12484" spans="7:7">
      <c r="G12484" s="52"/>
    </row>
    <row r="12485" spans="7:7">
      <c r="G12485" s="52"/>
    </row>
    <row r="12486" spans="7:7">
      <c r="G12486" s="52"/>
    </row>
    <row r="12487" spans="7:7">
      <c r="G12487" s="52"/>
    </row>
    <row r="12488" spans="7:7">
      <c r="G12488" s="52"/>
    </row>
    <row r="12489" spans="7:7">
      <c r="G12489" s="52"/>
    </row>
    <row r="12490" spans="7:7">
      <c r="G12490" s="52"/>
    </row>
    <row r="12491" spans="7:7">
      <c r="G12491" s="52"/>
    </row>
    <row r="12492" spans="7:7">
      <c r="G12492" s="52"/>
    </row>
    <row r="12493" spans="7:7">
      <c r="G12493" s="52"/>
    </row>
    <row r="12494" spans="7:7">
      <c r="G12494" s="52"/>
    </row>
    <row r="12495" spans="7:7">
      <c r="G12495" s="52"/>
    </row>
    <row r="12496" spans="7:7">
      <c r="G12496" s="52"/>
    </row>
    <row r="12497" spans="7:7">
      <c r="G12497" s="52"/>
    </row>
    <row r="12498" spans="7:7">
      <c r="G12498" s="52"/>
    </row>
    <row r="12499" spans="7:7">
      <c r="G12499" s="52"/>
    </row>
    <row r="12500" spans="7:7">
      <c r="G12500" s="52"/>
    </row>
    <row r="12501" spans="7:7">
      <c r="G12501" s="52"/>
    </row>
    <row r="12502" spans="7:7">
      <c r="G12502" s="52"/>
    </row>
    <row r="12503" spans="7:7">
      <c r="G12503" s="52"/>
    </row>
    <row r="12504" spans="7:7">
      <c r="G12504" s="52"/>
    </row>
    <row r="12505" spans="7:7">
      <c r="G12505" s="52"/>
    </row>
    <row r="12506" spans="7:7">
      <c r="G12506" s="52"/>
    </row>
    <row r="12507" spans="7:7">
      <c r="G12507" s="52"/>
    </row>
    <row r="12508" spans="7:7">
      <c r="G12508" s="52"/>
    </row>
    <row r="12509" spans="7:7">
      <c r="G12509" s="52"/>
    </row>
    <row r="12510" spans="7:7">
      <c r="G12510" s="52"/>
    </row>
    <row r="12511" spans="7:7">
      <c r="G12511" s="52"/>
    </row>
    <row r="12512" spans="7:7">
      <c r="G12512" s="52"/>
    </row>
    <row r="12513" spans="7:7">
      <c r="G12513" s="52"/>
    </row>
    <row r="12514" spans="7:7">
      <c r="G12514" s="52"/>
    </row>
    <row r="12515" spans="7:7">
      <c r="G12515" s="52"/>
    </row>
    <row r="12516" spans="7:7">
      <c r="G12516" s="52"/>
    </row>
    <row r="12517" spans="7:7">
      <c r="G12517" s="52"/>
    </row>
    <row r="12518" spans="7:7">
      <c r="G12518" s="52"/>
    </row>
    <row r="12519" spans="7:7">
      <c r="G12519" s="52"/>
    </row>
    <row r="12520" spans="7:7">
      <c r="G12520" s="52"/>
    </row>
    <row r="12521" spans="7:7">
      <c r="G12521" s="52"/>
    </row>
    <row r="12522" spans="7:7">
      <c r="G12522" s="52"/>
    </row>
    <row r="12523" spans="7:7">
      <c r="G12523" s="52"/>
    </row>
    <row r="12524" spans="7:7">
      <c r="G12524" s="52"/>
    </row>
    <row r="12525" spans="7:7">
      <c r="G12525" s="52"/>
    </row>
    <row r="12526" spans="7:7">
      <c r="G12526" s="52"/>
    </row>
    <row r="12527" spans="7:7">
      <c r="G12527" s="52"/>
    </row>
    <row r="12528" spans="7:7">
      <c r="G12528" s="52"/>
    </row>
    <row r="12529" spans="7:7">
      <c r="G12529" s="52"/>
    </row>
    <row r="12530" spans="7:7">
      <c r="G12530" s="52"/>
    </row>
    <row r="12531" spans="7:7">
      <c r="G12531" s="52"/>
    </row>
    <row r="12532" spans="7:7">
      <c r="G12532" s="52"/>
    </row>
    <row r="12533" spans="7:7">
      <c r="G12533" s="52"/>
    </row>
    <row r="12534" spans="7:7">
      <c r="G12534" s="52"/>
    </row>
    <row r="12535" spans="7:7">
      <c r="G12535" s="52"/>
    </row>
    <row r="12536" spans="7:7">
      <c r="G12536" s="52"/>
    </row>
    <row r="12537" spans="7:7">
      <c r="G12537" s="52"/>
    </row>
    <row r="12538" spans="7:7">
      <c r="G12538" s="52"/>
    </row>
    <row r="12539" spans="7:7">
      <c r="G12539" s="52"/>
    </row>
    <row r="12540" spans="7:7">
      <c r="G12540" s="52"/>
    </row>
    <row r="12541" spans="7:7">
      <c r="G12541" s="52"/>
    </row>
    <row r="12542" spans="7:7">
      <c r="G12542" s="52"/>
    </row>
    <row r="12543" spans="7:7">
      <c r="G12543" s="52"/>
    </row>
    <row r="12544" spans="7:7">
      <c r="G12544" s="52"/>
    </row>
    <row r="12545" spans="7:7">
      <c r="G12545" s="52"/>
    </row>
    <row r="12546" spans="7:7">
      <c r="G12546" s="52"/>
    </row>
    <row r="12547" spans="7:7">
      <c r="G12547" s="52"/>
    </row>
    <row r="12548" spans="7:7">
      <c r="G12548" s="52"/>
    </row>
    <row r="12549" spans="7:7">
      <c r="G12549" s="52"/>
    </row>
    <row r="12550" spans="7:7">
      <c r="G12550" s="52"/>
    </row>
    <row r="12551" spans="7:7">
      <c r="G12551" s="52"/>
    </row>
    <row r="12552" spans="7:7">
      <c r="G12552" s="52"/>
    </row>
    <row r="12553" spans="7:7">
      <c r="G12553" s="52"/>
    </row>
    <row r="12554" spans="7:7">
      <c r="G12554" s="52"/>
    </row>
    <row r="12555" spans="7:7">
      <c r="G12555" s="52"/>
    </row>
    <row r="12556" spans="7:7">
      <c r="G12556" s="52"/>
    </row>
    <row r="12557" spans="7:7">
      <c r="G12557" s="52"/>
    </row>
    <row r="12558" spans="7:7">
      <c r="G12558" s="52"/>
    </row>
    <row r="12559" spans="7:7">
      <c r="G12559" s="52"/>
    </row>
    <row r="12560" spans="7:7">
      <c r="G12560" s="52"/>
    </row>
    <row r="12561" spans="7:7">
      <c r="G12561" s="52"/>
    </row>
    <row r="12562" spans="7:7">
      <c r="G12562" s="52"/>
    </row>
    <row r="12563" spans="7:7">
      <c r="G12563" s="52"/>
    </row>
    <row r="12564" spans="7:7">
      <c r="G12564" s="52"/>
    </row>
    <row r="12565" spans="7:7">
      <c r="G12565" s="52"/>
    </row>
    <row r="12566" spans="7:7">
      <c r="G12566" s="52"/>
    </row>
    <row r="12567" spans="7:7">
      <c r="G12567" s="52"/>
    </row>
    <row r="12568" spans="7:7">
      <c r="G12568" s="52"/>
    </row>
    <row r="12569" spans="7:7">
      <c r="G12569" s="52"/>
    </row>
    <row r="12570" spans="7:7">
      <c r="G12570" s="52"/>
    </row>
    <row r="12571" spans="7:7">
      <c r="G12571" s="52"/>
    </row>
    <row r="12572" spans="7:7">
      <c r="G12572" s="52"/>
    </row>
    <row r="12573" spans="7:7">
      <c r="G12573" s="52"/>
    </row>
    <row r="12574" spans="7:7">
      <c r="G12574" s="52"/>
    </row>
    <row r="12575" spans="7:7">
      <c r="G12575" s="52"/>
    </row>
    <row r="12576" spans="7:7">
      <c r="G12576" s="52"/>
    </row>
    <row r="12577" spans="7:7">
      <c r="G12577" s="52"/>
    </row>
    <row r="12578" spans="7:7">
      <c r="G12578" s="52"/>
    </row>
    <row r="12579" spans="7:7">
      <c r="G12579" s="52"/>
    </row>
    <row r="12580" spans="7:7">
      <c r="G12580" s="52"/>
    </row>
    <row r="12581" spans="7:7">
      <c r="G12581" s="52"/>
    </row>
    <row r="12582" spans="7:7">
      <c r="G12582" s="52"/>
    </row>
    <row r="12583" spans="7:7">
      <c r="G12583" s="52"/>
    </row>
    <row r="12584" spans="7:7">
      <c r="G12584" s="52"/>
    </row>
    <row r="12585" spans="7:7">
      <c r="G12585" s="52"/>
    </row>
    <row r="12586" spans="7:7">
      <c r="G12586" s="52"/>
    </row>
    <row r="12587" spans="7:7">
      <c r="G12587" s="52"/>
    </row>
    <row r="12588" spans="7:7">
      <c r="G12588" s="52"/>
    </row>
    <row r="12589" spans="7:7">
      <c r="G12589" s="52"/>
    </row>
    <row r="12590" spans="7:7">
      <c r="G12590" s="52"/>
    </row>
    <row r="12591" spans="7:7">
      <c r="G12591" s="52"/>
    </row>
    <row r="12592" spans="7:7">
      <c r="G12592" s="52"/>
    </row>
    <row r="12593" spans="7:7">
      <c r="G12593" s="52"/>
    </row>
    <row r="12594" spans="7:7">
      <c r="G12594" s="52"/>
    </row>
    <row r="12595" spans="7:7">
      <c r="G12595" s="52"/>
    </row>
    <row r="12596" spans="7:7">
      <c r="G12596" s="52"/>
    </row>
    <row r="12597" spans="7:7">
      <c r="G12597" s="52"/>
    </row>
    <row r="12598" spans="7:7">
      <c r="G12598" s="52"/>
    </row>
    <row r="12599" spans="7:7">
      <c r="G12599" s="52"/>
    </row>
    <row r="12600" spans="7:7">
      <c r="G12600" s="52"/>
    </row>
    <row r="12601" spans="7:7">
      <c r="G12601" s="52"/>
    </row>
    <row r="12602" spans="7:7">
      <c r="G12602" s="52"/>
    </row>
    <row r="12603" spans="7:7">
      <c r="G12603" s="52"/>
    </row>
    <row r="12604" spans="7:7">
      <c r="G12604" s="52"/>
    </row>
    <row r="12605" spans="7:7">
      <c r="G12605" s="52"/>
    </row>
    <row r="12606" spans="7:7">
      <c r="G12606" s="52"/>
    </row>
    <row r="12607" spans="7:7">
      <c r="G12607" s="52"/>
    </row>
    <row r="12608" spans="7:7">
      <c r="G12608" s="52"/>
    </row>
    <row r="12609" spans="7:7">
      <c r="G12609" s="52"/>
    </row>
    <row r="12610" spans="7:7">
      <c r="G12610" s="52"/>
    </row>
    <row r="12611" spans="7:7">
      <c r="G12611" s="52"/>
    </row>
    <row r="12612" spans="7:7">
      <c r="G12612" s="52"/>
    </row>
    <row r="12613" spans="7:7">
      <c r="G12613" s="52"/>
    </row>
    <row r="12614" spans="7:7">
      <c r="G12614" s="52"/>
    </row>
    <row r="12615" spans="7:7">
      <c r="G12615" s="52"/>
    </row>
    <row r="12616" spans="7:7">
      <c r="G12616" s="52"/>
    </row>
    <row r="12617" spans="7:7">
      <c r="G12617" s="52"/>
    </row>
    <row r="12618" spans="7:7">
      <c r="G12618" s="52"/>
    </row>
    <row r="12619" spans="7:7">
      <c r="G12619" s="52"/>
    </row>
    <row r="12620" spans="7:7">
      <c r="G12620" s="52"/>
    </row>
    <row r="12621" spans="7:7">
      <c r="G12621" s="52"/>
    </row>
    <row r="12622" spans="7:7">
      <c r="G12622" s="52"/>
    </row>
    <row r="12623" spans="7:7">
      <c r="G12623" s="52"/>
    </row>
    <row r="12624" spans="7:7">
      <c r="G12624" s="52"/>
    </row>
    <row r="12625" spans="7:7">
      <c r="G12625" s="52"/>
    </row>
    <row r="12626" spans="7:7">
      <c r="G12626" s="52"/>
    </row>
    <row r="12627" spans="7:7">
      <c r="G12627" s="52"/>
    </row>
    <row r="12628" spans="7:7">
      <c r="G12628" s="52"/>
    </row>
    <row r="12629" spans="7:7">
      <c r="G12629" s="52"/>
    </row>
    <row r="12630" spans="7:7">
      <c r="G12630" s="52"/>
    </row>
    <row r="12631" spans="7:7">
      <c r="G12631" s="52"/>
    </row>
    <row r="12632" spans="7:7">
      <c r="G12632" s="52"/>
    </row>
    <row r="12633" spans="7:7">
      <c r="G12633" s="52"/>
    </row>
    <row r="12634" spans="7:7">
      <c r="G12634" s="52"/>
    </row>
    <row r="12635" spans="7:7">
      <c r="G12635" s="52"/>
    </row>
    <row r="12636" spans="7:7">
      <c r="G12636" s="52"/>
    </row>
    <row r="12637" spans="7:7">
      <c r="G12637" s="52"/>
    </row>
    <row r="12638" spans="7:7">
      <c r="G12638" s="52"/>
    </row>
    <row r="12639" spans="7:7">
      <c r="G12639" s="52"/>
    </row>
    <row r="12640" spans="7:7">
      <c r="G12640" s="52"/>
    </row>
    <row r="12641" spans="7:7">
      <c r="G12641" s="52"/>
    </row>
    <row r="12642" spans="7:7">
      <c r="G12642" s="52"/>
    </row>
    <row r="12643" spans="7:7">
      <c r="G12643" s="52"/>
    </row>
    <row r="12644" spans="7:7">
      <c r="G12644" s="52"/>
    </row>
    <row r="12645" spans="7:7">
      <c r="G12645" s="52"/>
    </row>
    <row r="12646" spans="7:7">
      <c r="G12646" s="52"/>
    </row>
    <row r="12647" spans="7:7">
      <c r="G12647" s="52"/>
    </row>
    <row r="12648" spans="7:7">
      <c r="G12648" s="52"/>
    </row>
    <row r="12649" spans="7:7">
      <c r="G12649" s="52"/>
    </row>
    <row r="12650" spans="7:7">
      <c r="G12650" s="52"/>
    </row>
    <row r="12651" spans="7:7">
      <c r="G12651" s="52"/>
    </row>
    <row r="12652" spans="7:7">
      <c r="G12652" s="52"/>
    </row>
    <row r="12653" spans="7:7">
      <c r="G12653" s="52"/>
    </row>
    <row r="12654" spans="7:7">
      <c r="G12654" s="52"/>
    </row>
    <row r="12655" spans="7:7">
      <c r="G12655" s="52"/>
    </row>
    <row r="12656" spans="7:7">
      <c r="G12656" s="52"/>
    </row>
    <row r="12657" spans="7:7">
      <c r="G12657" s="52"/>
    </row>
    <row r="12658" spans="7:7">
      <c r="G12658" s="52"/>
    </row>
    <row r="12659" spans="7:7">
      <c r="G12659" s="52"/>
    </row>
    <row r="12660" spans="7:7">
      <c r="G12660" s="52"/>
    </row>
    <row r="12661" spans="7:7">
      <c r="G12661" s="52"/>
    </row>
    <row r="12662" spans="7:7">
      <c r="G12662" s="52"/>
    </row>
    <row r="12663" spans="7:7">
      <c r="G12663" s="52"/>
    </row>
    <row r="12664" spans="7:7">
      <c r="G12664" s="52"/>
    </row>
    <row r="12665" spans="7:7">
      <c r="G12665" s="52"/>
    </row>
    <row r="12666" spans="7:7">
      <c r="G12666" s="52"/>
    </row>
    <row r="12667" spans="7:7">
      <c r="G12667" s="52"/>
    </row>
    <row r="12668" spans="7:7">
      <c r="G12668" s="52"/>
    </row>
    <row r="12669" spans="7:7">
      <c r="G12669" s="52"/>
    </row>
    <row r="12670" spans="7:7">
      <c r="G12670" s="52"/>
    </row>
    <row r="12671" spans="7:7">
      <c r="G12671" s="52"/>
    </row>
    <row r="12672" spans="7:7">
      <c r="G12672" s="52"/>
    </row>
    <row r="12673" spans="7:7">
      <c r="G12673" s="52"/>
    </row>
    <row r="12674" spans="7:7">
      <c r="G12674" s="52"/>
    </row>
    <row r="12675" spans="7:7">
      <c r="G12675" s="52"/>
    </row>
    <row r="12676" spans="7:7">
      <c r="G12676" s="52"/>
    </row>
    <row r="12677" spans="7:7">
      <c r="G12677" s="52"/>
    </row>
    <row r="12678" spans="7:7">
      <c r="G12678" s="52"/>
    </row>
    <row r="12679" spans="7:7">
      <c r="G12679" s="52"/>
    </row>
    <row r="12680" spans="7:7">
      <c r="G12680" s="52"/>
    </row>
    <row r="12681" spans="7:7">
      <c r="G12681" s="52"/>
    </row>
    <row r="12682" spans="7:7">
      <c r="G12682" s="52"/>
    </row>
    <row r="12683" spans="7:7">
      <c r="G12683" s="52"/>
    </row>
    <row r="12684" spans="7:7">
      <c r="G12684" s="52"/>
    </row>
    <row r="12685" spans="7:7">
      <c r="G12685" s="52"/>
    </row>
    <row r="12686" spans="7:7">
      <c r="G12686" s="52"/>
    </row>
    <row r="12687" spans="7:7">
      <c r="G12687" s="52"/>
    </row>
    <row r="12688" spans="7:7">
      <c r="G12688" s="52"/>
    </row>
    <row r="12689" spans="7:7">
      <c r="G12689" s="52"/>
    </row>
    <row r="12690" spans="7:7">
      <c r="G12690" s="52"/>
    </row>
    <row r="12691" spans="7:7">
      <c r="G12691" s="52"/>
    </row>
    <row r="12692" spans="7:7">
      <c r="G12692" s="52"/>
    </row>
    <row r="12693" spans="7:7">
      <c r="G12693" s="52"/>
    </row>
    <row r="12694" spans="7:7">
      <c r="G12694" s="52"/>
    </row>
    <row r="12695" spans="7:7">
      <c r="G12695" s="52"/>
    </row>
    <row r="12696" spans="7:7">
      <c r="G12696" s="52"/>
    </row>
    <row r="12697" spans="7:7">
      <c r="G12697" s="52"/>
    </row>
    <row r="12698" spans="7:7">
      <c r="G12698" s="52"/>
    </row>
    <row r="12699" spans="7:7">
      <c r="G12699" s="52"/>
    </row>
    <row r="12700" spans="7:7">
      <c r="G12700" s="52"/>
    </row>
    <row r="12701" spans="7:7">
      <c r="G12701" s="52"/>
    </row>
    <row r="12702" spans="7:7">
      <c r="G12702" s="52"/>
    </row>
    <row r="12703" spans="7:7">
      <c r="G12703" s="52"/>
    </row>
    <row r="12704" spans="7:7">
      <c r="G12704" s="52"/>
    </row>
    <row r="12705" spans="7:7">
      <c r="G12705" s="52"/>
    </row>
    <row r="12706" spans="7:7">
      <c r="G12706" s="52"/>
    </row>
    <row r="12707" spans="7:7">
      <c r="G12707" s="52"/>
    </row>
    <row r="12708" spans="7:7">
      <c r="G12708" s="52"/>
    </row>
    <row r="12709" spans="7:7">
      <c r="G12709" s="52"/>
    </row>
    <row r="12710" spans="7:7">
      <c r="G12710" s="52"/>
    </row>
    <row r="12711" spans="7:7">
      <c r="G12711" s="52"/>
    </row>
    <row r="12712" spans="7:7">
      <c r="G12712" s="52"/>
    </row>
    <row r="12713" spans="7:7">
      <c r="G12713" s="52"/>
    </row>
    <row r="12714" spans="7:7">
      <c r="G12714" s="52"/>
    </row>
    <row r="12715" spans="7:7">
      <c r="G12715" s="52"/>
    </row>
    <row r="12716" spans="7:7">
      <c r="G12716" s="52"/>
    </row>
    <row r="12717" spans="7:7">
      <c r="G12717" s="52"/>
    </row>
    <row r="12718" spans="7:7">
      <c r="G12718" s="52"/>
    </row>
    <row r="12719" spans="7:7">
      <c r="G12719" s="52"/>
    </row>
    <row r="12720" spans="7:7">
      <c r="G12720" s="52"/>
    </row>
    <row r="12721" spans="7:7">
      <c r="G12721" s="52"/>
    </row>
    <row r="12722" spans="7:7">
      <c r="G12722" s="52"/>
    </row>
    <row r="12723" spans="7:7">
      <c r="G12723" s="52"/>
    </row>
    <row r="12724" spans="7:7">
      <c r="G12724" s="52"/>
    </row>
    <row r="12725" spans="7:7">
      <c r="G12725" s="52"/>
    </row>
    <row r="12726" spans="7:7">
      <c r="G12726" s="52"/>
    </row>
    <row r="12727" spans="7:7">
      <c r="G12727" s="52"/>
    </row>
    <row r="12728" spans="7:7">
      <c r="G12728" s="52"/>
    </row>
    <row r="12729" spans="7:7">
      <c r="G12729" s="52"/>
    </row>
    <row r="12730" spans="7:7">
      <c r="G12730" s="52"/>
    </row>
    <row r="12731" spans="7:7">
      <c r="G12731" s="52"/>
    </row>
    <row r="12732" spans="7:7">
      <c r="G12732" s="52"/>
    </row>
    <row r="12733" spans="7:7">
      <c r="G12733" s="52"/>
    </row>
    <row r="12734" spans="7:7">
      <c r="G12734" s="52"/>
    </row>
    <row r="12735" spans="7:7">
      <c r="G12735" s="52"/>
    </row>
    <row r="12736" spans="7:7">
      <c r="G12736" s="52"/>
    </row>
    <row r="12737" spans="7:7">
      <c r="G12737" s="52"/>
    </row>
    <row r="12738" spans="7:7">
      <c r="G12738" s="52"/>
    </row>
    <row r="12739" spans="7:7">
      <c r="G12739" s="52"/>
    </row>
    <row r="12740" spans="7:7">
      <c r="G12740" s="52"/>
    </row>
    <row r="12741" spans="7:7">
      <c r="G12741" s="52"/>
    </row>
    <row r="12742" spans="7:7">
      <c r="G12742" s="52"/>
    </row>
    <row r="12743" spans="7:7">
      <c r="G12743" s="52"/>
    </row>
    <row r="12744" spans="7:7">
      <c r="G12744" s="52"/>
    </row>
    <row r="12745" spans="7:7">
      <c r="G12745" s="52"/>
    </row>
    <row r="12746" spans="7:7">
      <c r="G12746" s="52"/>
    </row>
    <row r="12747" spans="7:7">
      <c r="G12747" s="52"/>
    </row>
    <row r="12748" spans="7:7">
      <c r="G12748" s="52"/>
    </row>
    <row r="12749" spans="7:7">
      <c r="G12749" s="52"/>
    </row>
    <row r="12750" spans="7:7">
      <c r="G12750" s="52"/>
    </row>
    <row r="12751" spans="7:7">
      <c r="G12751" s="52"/>
    </row>
    <row r="12752" spans="7:7">
      <c r="G12752" s="52"/>
    </row>
    <row r="12753" spans="7:7">
      <c r="G12753" s="52"/>
    </row>
    <row r="12754" spans="7:7">
      <c r="G12754" s="52"/>
    </row>
    <row r="12755" spans="7:7">
      <c r="G12755" s="52"/>
    </row>
    <row r="12756" spans="7:7">
      <c r="G12756" s="52"/>
    </row>
    <row r="12757" spans="7:7">
      <c r="G12757" s="52"/>
    </row>
    <row r="12758" spans="7:7">
      <c r="G12758" s="52"/>
    </row>
    <row r="12759" spans="7:7">
      <c r="G12759" s="52"/>
    </row>
    <row r="12760" spans="7:7">
      <c r="G12760" s="52"/>
    </row>
    <row r="12761" spans="7:7">
      <c r="G12761" s="52"/>
    </row>
    <row r="12762" spans="7:7">
      <c r="G12762" s="52"/>
    </row>
    <row r="12763" spans="7:7">
      <c r="G12763" s="52"/>
    </row>
    <row r="12764" spans="7:7">
      <c r="G12764" s="52"/>
    </row>
    <row r="12765" spans="7:7">
      <c r="G12765" s="52"/>
    </row>
    <row r="12766" spans="7:7">
      <c r="G12766" s="52"/>
    </row>
    <row r="12767" spans="7:7">
      <c r="G12767" s="52"/>
    </row>
    <row r="12768" spans="7:7">
      <c r="G12768" s="52"/>
    </row>
    <row r="12769" spans="7:7">
      <c r="G12769" s="52"/>
    </row>
    <row r="12770" spans="7:7">
      <c r="G12770" s="52"/>
    </row>
    <row r="12771" spans="7:7">
      <c r="G12771" s="52"/>
    </row>
    <row r="12772" spans="7:7">
      <c r="G12772" s="52"/>
    </row>
    <row r="12773" spans="7:7">
      <c r="G12773" s="52"/>
    </row>
    <row r="12774" spans="7:7">
      <c r="G12774" s="52"/>
    </row>
    <row r="12775" spans="7:7">
      <c r="G12775" s="52"/>
    </row>
    <row r="12776" spans="7:7">
      <c r="G12776" s="52"/>
    </row>
    <row r="12777" spans="7:7">
      <c r="G12777" s="52"/>
    </row>
    <row r="12778" spans="7:7">
      <c r="G12778" s="52"/>
    </row>
    <row r="12779" spans="7:7">
      <c r="G12779" s="52"/>
    </row>
    <row r="12780" spans="7:7">
      <c r="G12780" s="52"/>
    </row>
    <row r="12781" spans="7:7">
      <c r="G12781" s="52"/>
    </row>
    <row r="12782" spans="7:7">
      <c r="G12782" s="52"/>
    </row>
    <row r="12783" spans="7:7">
      <c r="G12783" s="52"/>
    </row>
    <row r="12784" spans="7:7">
      <c r="G12784" s="52"/>
    </row>
    <row r="12785" spans="7:7">
      <c r="G12785" s="52"/>
    </row>
    <row r="12786" spans="7:7">
      <c r="G12786" s="52"/>
    </row>
    <row r="12787" spans="7:7">
      <c r="G12787" s="52"/>
    </row>
    <row r="12788" spans="7:7">
      <c r="G12788" s="52"/>
    </row>
    <row r="12789" spans="7:7">
      <c r="G12789" s="52"/>
    </row>
    <row r="12790" spans="7:7">
      <c r="G12790" s="52"/>
    </row>
    <row r="12791" spans="7:7">
      <c r="G12791" s="52"/>
    </row>
    <row r="12792" spans="7:7">
      <c r="G12792" s="52"/>
    </row>
    <row r="12793" spans="7:7">
      <c r="G12793" s="52"/>
    </row>
    <row r="12794" spans="7:7">
      <c r="G12794" s="52"/>
    </row>
    <row r="12795" spans="7:7">
      <c r="G12795" s="52"/>
    </row>
    <row r="12796" spans="7:7">
      <c r="G12796" s="52"/>
    </row>
    <row r="12797" spans="7:7">
      <c r="G12797" s="52"/>
    </row>
    <row r="12798" spans="7:7">
      <c r="G12798" s="52"/>
    </row>
    <row r="12799" spans="7:7">
      <c r="G12799" s="52"/>
    </row>
    <row r="12800" spans="7:7">
      <c r="G12800" s="52"/>
    </row>
    <row r="12801" spans="7:7">
      <c r="G12801" s="52"/>
    </row>
    <row r="12802" spans="7:7">
      <c r="G12802" s="52"/>
    </row>
    <row r="12803" spans="7:7">
      <c r="G12803" s="52"/>
    </row>
    <row r="12804" spans="7:7">
      <c r="G12804" s="52"/>
    </row>
    <row r="12805" spans="7:7">
      <c r="G12805" s="52"/>
    </row>
    <row r="12806" spans="7:7">
      <c r="G12806" s="52"/>
    </row>
    <row r="12807" spans="7:7">
      <c r="G12807" s="52"/>
    </row>
    <row r="12808" spans="7:7">
      <c r="G12808" s="52"/>
    </row>
    <row r="12809" spans="7:7">
      <c r="G12809" s="52"/>
    </row>
    <row r="12810" spans="7:7">
      <c r="G12810" s="52"/>
    </row>
    <row r="12811" spans="7:7">
      <c r="G12811" s="52"/>
    </row>
    <row r="12812" spans="7:7">
      <c r="G12812" s="52"/>
    </row>
    <row r="12813" spans="7:7">
      <c r="G12813" s="52"/>
    </row>
    <row r="12814" spans="7:7">
      <c r="G12814" s="52"/>
    </row>
    <row r="12815" spans="7:7">
      <c r="G12815" s="52"/>
    </row>
    <row r="12816" spans="7:7">
      <c r="G12816" s="52"/>
    </row>
    <row r="12817" spans="7:7">
      <c r="G12817" s="52"/>
    </row>
    <row r="12818" spans="7:7">
      <c r="G12818" s="52"/>
    </row>
    <row r="12819" spans="7:7">
      <c r="G12819" s="52"/>
    </row>
    <row r="12820" spans="7:7">
      <c r="G12820" s="52"/>
    </row>
    <row r="12821" spans="7:7">
      <c r="G12821" s="52"/>
    </row>
    <row r="12822" spans="7:7">
      <c r="G12822" s="52"/>
    </row>
    <row r="12823" spans="7:7">
      <c r="G12823" s="52"/>
    </row>
    <row r="12824" spans="7:7">
      <c r="G12824" s="52"/>
    </row>
    <row r="12825" spans="7:7">
      <c r="G12825" s="52"/>
    </row>
    <row r="12826" spans="7:7">
      <c r="G12826" s="52"/>
    </row>
    <row r="12827" spans="7:7">
      <c r="G12827" s="52"/>
    </row>
    <row r="12828" spans="7:7">
      <c r="G12828" s="52"/>
    </row>
    <row r="12829" spans="7:7">
      <c r="G12829" s="52"/>
    </row>
    <row r="12830" spans="7:7">
      <c r="G12830" s="52"/>
    </row>
    <row r="12831" spans="7:7">
      <c r="G12831" s="52"/>
    </row>
    <row r="12832" spans="7:7">
      <c r="G12832" s="52"/>
    </row>
    <row r="12833" spans="7:7">
      <c r="G12833" s="52"/>
    </row>
    <row r="12834" spans="7:7">
      <c r="G12834" s="52"/>
    </row>
    <row r="12835" spans="7:7">
      <c r="G12835" s="52"/>
    </row>
    <row r="12836" spans="7:7">
      <c r="G12836" s="52"/>
    </row>
    <row r="12837" spans="7:7">
      <c r="G12837" s="52"/>
    </row>
    <row r="12838" spans="7:7">
      <c r="G12838" s="52"/>
    </row>
    <row r="12839" spans="7:7">
      <c r="G12839" s="52"/>
    </row>
    <row r="12840" spans="7:7">
      <c r="G12840" s="52"/>
    </row>
    <row r="12841" spans="7:7">
      <c r="G12841" s="52"/>
    </row>
    <row r="12842" spans="7:7">
      <c r="G12842" s="52"/>
    </row>
    <row r="12843" spans="7:7">
      <c r="G12843" s="52"/>
    </row>
    <row r="12844" spans="7:7">
      <c r="G12844" s="52"/>
    </row>
    <row r="12845" spans="7:7">
      <c r="G12845" s="52"/>
    </row>
    <row r="12846" spans="7:7">
      <c r="G12846" s="52"/>
    </row>
    <row r="12847" spans="7:7">
      <c r="G12847" s="52"/>
    </row>
    <row r="12848" spans="7:7">
      <c r="G12848" s="52"/>
    </row>
    <row r="12849" spans="7:7">
      <c r="G12849" s="52"/>
    </row>
    <row r="12850" spans="7:7">
      <c r="G12850" s="52"/>
    </row>
    <row r="12851" spans="7:7">
      <c r="G12851" s="52"/>
    </row>
    <row r="12852" spans="7:7">
      <c r="G12852" s="52"/>
    </row>
    <row r="12853" spans="7:7">
      <c r="G12853" s="52"/>
    </row>
    <row r="12854" spans="7:7">
      <c r="G12854" s="52"/>
    </row>
    <row r="12855" spans="7:7">
      <c r="G12855" s="52"/>
    </row>
    <row r="12856" spans="7:7">
      <c r="G12856" s="52"/>
    </row>
    <row r="12857" spans="7:7">
      <c r="G12857" s="52"/>
    </row>
    <row r="12858" spans="7:7">
      <c r="G12858" s="52"/>
    </row>
    <row r="12859" spans="7:7">
      <c r="G12859" s="52"/>
    </row>
    <row r="12860" spans="7:7">
      <c r="G12860" s="52"/>
    </row>
    <row r="12861" spans="7:7">
      <c r="G12861" s="52"/>
    </row>
    <row r="12862" spans="7:7">
      <c r="G12862" s="52"/>
    </row>
    <row r="12863" spans="7:7">
      <c r="G12863" s="52"/>
    </row>
    <row r="12864" spans="7:7">
      <c r="G12864" s="52"/>
    </row>
    <row r="12865" spans="7:7">
      <c r="G12865" s="52"/>
    </row>
    <row r="12866" spans="7:7">
      <c r="G12866" s="52"/>
    </row>
    <row r="12867" spans="7:7">
      <c r="G12867" s="52"/>
    </row>
    <row r="12868" spans="7:7">
      <c r="G12868" s="52"/>
    </row>
    <row r="12869" spans="7:7">
      <c r="G12869" s="52"/>
    </row>
    <row r="12870" spans="7:7">
      <c r="G12870" s="52"/>
    </row>
    <row r="12871" spans="7:7">
      <c r="G12871" s="52"/>
    </row>
    <row r="12872" spans="7:7">
      <c r="G12872" s="52"/>
    </row>
    <row r="12873" spans="7:7">
      <c r="G12873" s="52"/>
    </row>
    <row r="12874" spans="7:7">
      <c r="G12874" s="52"/>
    </row>
    <row r="12875" spans="7:7">
      <c r="G12875" s="52"/>
    </row>
    <row r="12876" spans="7:7">
      <c r="G12876" s="52"/>
    </row>
    <row r="12877" spans="7:7">
      <c r="G12877" s="52"/>
    </row>
    <row r="12878" spans="7:7">
      <c r="G12878" s="52"/>
    </row>
    <row r="12879" spans="7:7">
      <c r="G12879" s="52"/>
    </row>
    <row r="12880" spans="7:7">
      <c r="G12880" s="52"/>
    </row>
    <row r="12881" spans="7:7">
      <c r="G12881" s="52"/>
    </row>
    <row r="12882" spans="7:7">
      <c r="G12882" s="52"/>
    </row>
    <row r="12883" spans="7:7">
      <c r="G12883" s="52"/>
    </row>
    <row r="12884" spans="7:7">
      <c r="G12884" s="52"/>
    </row>
    <row r="12885" spans="7:7">
      <c r="G12885" s="52"/>
    </row>
    <row r="12886" spans="7:7">
      <c r="G12886" s="52"/>
    </row>
    <row r="12887" spans="7:7">
      <c r="G12887" s="52"/>
    </row>
    <row r="12888" spans="7:7">
      <c r="G12888" s="52"/>
    </row>
    <row r="12889" spans="7:7">
      <c r="G12889" s="52"/>
    </row>
    <row r="12890" spans="7:7">
      <c r="G12890" s="52"/>
    </row>
    <row r="12891" spans="7:7">
      <c r="G12891" s="52"/>
    </row>
    <row r="12892" spans="7:7">
      <c r="G12892" s="52"/>
    </row>
    <row r="12893" spans="7:7">
      <c r="G12893" s="52"/>
    </row>
    <row r="12894" spans="7:7">
      <c r="G12894" s="52"/>
    </row>
    <row r="12895" spans="7:7">
      <c r="G12895" s="52"/>
    </row>
    <row r="12896" spans="7:7">
      <c r="G12896" s="52"/>
    </row>
    <row r="12897" spans="7:7">
      <c r="G12897" s="52"/>
    </row>
    <row r="12898" spans="7:7">
      <c r="G12898" s="52"/>
    </row>
    <row r="12899" spans="7:7">
      <c r="G12899" s="52"/>
    </row>
    <row r="12900" spans="7:7">
      <c r="G12900" s="52"/>
    </row>
    <row r="12901" spans="7:7">
      <c r="G12901" s="52"/>
    </row>
    <row r="12902" spans="7:7">
      <c r="G12902" s="52"/>
    </row>
    <row r="12903" spans="7:7">
      <c r="G12903" s="52"/>
    </row>
    <row r="12904" spans="7:7">
      <c r="G12904" s="52"/>
    </row>
    <row r="12905" spans="7:7">
      <c r="G12905" s="52"/>
    </row>
    <row r="12906" spans="7:7">
      <c r="G12906" s="52"/>
    </row>
    <row r="12907" spans="7:7">
      <c r="G12907" s="52"/>
    </row>
    <row r="12908" spans="7:7">
      <c r="G12908" s="52"/>
    </row>
    <row r="12909" spans="7:7">
      <c r="G12909" s="52"/>
    </row>
    <row r="12910" spans="7:7">
      <c r="G12910" s="52"/>
    </row>
    <row r="12911" spans="7:7">
      <c r="G12911" s="52"/>
    </row>
    <row r="12912" spans="7:7">
      <c r="G12912" s="52"/>
    </row>
    <row r="12913" spans="7:7">
      <c r="G12913" s="52"/>
    </row>
    <row r="12914" spans="7:7">
      <c r="G12914" s="52"/>
    </row>
    <row r="12915" spans="7:7">
      <c r="G12915" s="52"/>
    </row>
    <row r="12916" spans="7:7">
      <c r="G12916" s="52"/>
    </row>
    <row r="12917" spans="7:7">
      <c r="G12917" s="52"/>
    </row>
    <row r="12918" spans="7:7">
      <c r="G12918" s="52"/>
    </row>
    <row r="12919" spans="7:7">
      <c r="G12919" s="52"/>
    </row>
    <row r="12920" spans="7:7">
      <c r="G12920" s="52"/>
    </row>
    <row r="12921" spans="7:7">
      <c r="G12921" s="52"/>
    </row>
    <row r="12922" spans="7:7">
      <c r="G12922" s="52"/>
    </row>
    <row r="12923" spans="7:7">
      <c r="G12923" s="52"/>
    </row>
    <row r="12924" spans="7:7">
      <c r="G12924" s="52"/>
    </row>
    <row r="12925" spans="7:7">
      <c r="G12925" s="52"/>
    </row>
    <row r="12926" spans="7:7">
      <c r="G12926" s="52"/>
    </row>
    <row r="12927" spans="7:7">
      <c r="G12927" s="52"/>
    </row>
    <row r="12928" spans="7:7">
      <c r="G12928" s="52"/>
    </row>
    <row r="12929" spans="7:7">
      <c r="G12929" s="52"/>
    </row>
    <row r="12930" spans="7:7">
      <c r="G12930" s="52"/>
    </row>
    <row r="12931" spans="7:7">
      <c r="G12931" s="52"/>
    </row>
    <row r="12932" spans="7:7">
      <c r="G12932" s="52"/>
    </row>
    <row r="12933" spans="7:7">
      <c r="G12933" s="52"/>
    </row>
    <row r="12934" spans="7:7">
      <c r="G12934" s="52"/>
    </row>
    <row r="12935" spans="7:7">
      <c r="G12935" s="52"/>
    </row>
    <row r="12936" spans="7:7">
      <c r="G12936" s="52"/>
    </row>
    <row r="12937" spans="7:7">
      <c r="G12937" s="52"/>
    </row>
    <row r="12938" spans="7:7">
      <c r="G12938" s="52"/>
    </row>
    <row r="12939" spans="7:7">
      <c r="G12939" s="52"/>
    </row>
    <row r="12940" spans="7:7">
      <c r="G12940" s="52"/>
    </row>
    <row r="12941" spans="7:7">
      <c r="G12941" s="52"/>
    </row>
    <row r="12942" spans="7:7">
      <c r="G12942" s="52"/>
    </row>
    <row r="12943" spans="7:7">
      <c r="G12943" s="52"/>
    </row>
    <row r="12944" spans="7:7">
      <c r="G12944" s="52"/>
    </row>
    <row r="12945" spans="7:7">
      <c r="G12945" s="52"/>
    </row>
    <row r="12946" spans="7:7">
      <c r="G12946" s="52"/>
    </row>
    <row r="12947" spans="7:7">
      <c r="G12947" s="52"/>
    </row>
    <row r="12948" spans="7:7">
      <c r="G12948" s="52"/>
    </row>
    <row r="12949" spans="7:7">
      <c r="G12949" s="52"/>
    </row>
    <row r="12950" spans="7:7">
      <c r="G12950" s="52"/>
    </row>
    <row r="12951" spans="7:7">
      <c r="G12951" s="52"/>
    </row>
    <row r="12952" spans="7:7">
      <c r="G12952" s="52"/>
    </row>
    <row r="12953" spans="7:7">
      <c r="G12953" s="52"/>
    </row>
    <row r="12954" spans="7:7">
      <c r="G12954" s="52"/>
    </row>
    <row r="12955" spans="7:7">
      <c r="G12955" s="52"/>
    </row>
    <row r="12956" spans="7:7">
      <c r="G12956" s="52"/>
    </row>
    <row r="12957" spans="7:7">
      <c r="G12957" s="52"/>
    </row>
    <row r="12958" spans="7:7">
      <c r="G12958" s="52"/>
    </row>
    <row r="12959" spans="7:7">
      <c r="G12959" s="52"/>
    </row>
    <row r="12960" spans="7:7">
      <c r="G12960" s="52"/>
    </row>
    <row r="12961" spans="7:7">
      <c r="G12961" s="52"/>
    </row>
    <row r="12962" spans="7:7">
      <c r="G12962" s="52"/>
    </row>
    <row r="12963" spans="7:7">
      <c r="G12963" s="52"/>
    </row>
    <row r="12964" spans="7:7">
      <c r="G12964" s="52"/>
    </row>
    <row r="12965" spans="7:7">
      <c r="G12965" s="52"/>
    </row>
    <row r="12966" spans="7:7">
      <c r="G12966" s="52"/>
    </row>
    <row r="12967" spans="7:7">
      <c r="G12967" s="52"/>
    </row>
    <row r="12968" spans="7:7">
      <c r="G12968" s="52"/>
    </row>
    <row r="12969" spans="7:7">
      <c r="G12969" s="52"/>
    </row>
    <row r="12970" spans="7:7">
      <c r="G12970" s="52"/>
    </row>
    <row r="12971" spans="7:7">
      <c r="G12971" s="52"/>
    </row>
    <row r="12972" spans="7:7">
      <c r="G12972" s="52"/>
    </row>
    <row r="12973" spans="7:7">
      <c r="G12973" s="52"/>
    </row>
    <row r="12974" spans="7:7">
      <c r="G12974" s="52"/>
    </row>
    <row r="12975" spans="7:7">
      <c r="G12975" s="52"/>
    </row>
    <row r="12976" spans="7:7">
      <c r="G12976" s="52"/>
    </row>
    <row r="12977" spans="7:7">
      <c r="G12977" s="52"/>
    </row>
    <row r="12978" spans="7:7">
      <c r="G12978" s="52"/>
    </row>
    <row r="12979" spans="7:7">
      <c r="G12979" s="52"/>
    </row>
  </sheetData>
  <protectedRanges>
    <protectedRange password="CB57" sqref="I16:I17 E7:G8 I34:I35 I25:I26 I52:I53 I43:I44 E34:G35 E43:G44 E16:G17 E25:G26 I61:I62 E52:G53 I7:I8 E61:G62" name="Form 7.0"/>
  </protectedRanges>
  <phoneticPr fontId="7" type="noConversion"/>
  <dataValidations count="2">
    <dataValidation type="decimal" operator="greaterThan" allowBlank="1" showInputMessage="1" showErrorMessage="1" sqref="E1:H1048576">
      <formula1>-1E+24</formula1>
    </dataValidation>
    <dataValidation operator="greaterThan" allowBlank="1" showInputMessage="1" showErrorMessage="1" sqref="I1:I1048576"/>
  </dataValidations>
  <pageMargins left="0.5" right="0.25" top="0.5" bottom="0.5" header="0.5" footer="0.5"/>
  <pageSetup scale="95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C3:R8"/>
  <sheetViews>
    <sheetView view="pageBreakPreview" zoomScaleNormal="100" workbookViewId="0">
      <selection activeCell="E27" sqref="E27:J27"/>
    </sheetView>
  </sheetViews>
  <sheetFormatPr defaultRowHeight="12.75"/>
  <cols>
    <col min="3" max="3" width="49.5703125" customWidth="1"/>
  </cols>
  <sheetData>
    <row r="3" spans="3:18" ht="13.5" thickBot="1">
      <c r="C3" s="13" t="s">
        <v>516</v>
      </c>
      <c r="D3" s="68" t="s">
        <v>517</v>
      </c>
      <c r="E3" s="68"/>
      <c r="F3" s="68"/>
      <c r="G3" s="68"/>
      <c r="H3" s="68"/>
    </row>
    <row r="4" spans="3:18" ht="12.75" customHeight="1" thickBot="1">
      <c r="C4" s="13"/>
      <c r="J4" s="199"/>
      <c r="K4" s="200"/>
      <c r="L4" s="2216" t="s">
        <v>151</v>
      </c>
      <c r="M4" s="2217"/>
      <c r="N4" s="2217"/>
      <c r="O4" s="2217"/>
      <c r="P4" s="2217"/>
      <c r="Q4" s="2217"/>
      <c r="R4" s="2218"/>
    </row>
    <row r="5" spans="3:18" ht="25.5">
      <c r="C5" s="201" t="s">
        <v>518</v>
      </c>
      <c r="D5" s="201" t="s">
        <v>519</v>
      </c>
      <c r="E5" s="201" t="s">
        <v>573</v>
      </c>
      <c r="F5" s="201" t="s">
        <v>145</v>
      </c>
      <c r="G5" s="201" t="s">
        <v>146</v>
      </c>
      <c r="H5" s="201" t="s">
        <v>147</v>
      </c>
      <c r="I5" s="201" t="s">
        <v>148</v>
      </c>
      <c r="J5" s="202" t="s">
        <v>149</v>
      </c>
      <c r="K5" s="201" t="s">
        <v>150</v>
      </c>
      <c r="L5" s="202" t="s">
        <v>573</v>
      </c>
      <c r="M5" s="203" t="s">
        <v>145</v>
      </c>
      <c r="N5" s="203" t="s">
        <v>146</v>
      </c>
      <c r="O5" s="203" t="s">
        <v>147</v>
      </c>
      <c r="P5" s="203" t="s">
        <v>148</v>
      </c>
      <c r="Q5" s="202" t="s">
        <v>149</v>
      </c>
      <c r="R5" s="203" t="s">
        <v>150</v>
      </c>
    </row>
    <row r="6" spans="3:18">
      <c r="C6" s="51" t="s">
        <v>520</v>
      </c>
      <c r="D6" s="151"/>
      <c r="E6" s="264">
        <f>'Form 1.0'!E21</f>
        <v>826.78514001600013</v>
      </c>
      <c r="F6" s="264" t="e">
        <f>'Form 1.0'!F21</f>
        <v>#REF!</v>
      </c>
      <c r="G6" s="264" t="e">
        <f>'Form 1.0'!G21</f>
        <v>#REF!</v>
      </c>
      <c r="H6" s="264" t="e">
        <f>'Form 1.0'!H21</f>
        <v>#REF!</v>
      </c>
      <c r="I6" s="264" t="e">
        <f>'Form 1.0'!I21</f>
        <v>#REF!</v>
      </c>
      <c r="J6" s="264" t="e">
        <f>'Form 1.0'!J21</f>
        <v>#REF!</v>
      </c>
      <c r="K6" s="264" t="e">
        <f>'Form 1.0'!K21</f>
        <v>#REF!</v>
      </c>
      <c r="L6" s="205"/>
      <c r="M6" s="205"/>
      <c r="N6" s="205"/>
      <c r="O6" s="205"/>
      <c r="P6" s="205"/>
      <c r="Q6" s="205"/>
      <c r="R6" s="205"/>
    </row>
    <row r="7" spans="3:18">
      <c r="C7" s="21" t="s">
        <v>521</v>
      </c>
      <c r="D7" s="151"/>
      <c r="E7" s="204"/>
      <c r="F7" s="204"/>
      <c r="G7" s="204"/>
      <c r="H7" s="204"/>
      <c r="I7" s="204"/>
      <c r="J7" s="262"/>
      <c r="K7" s="262"/>
      <c r="L7" s="205"/>
      <c r="M7" s="205"/>
      <c r="N7" s="205"/>
      <c r="O7" s="205"/>
      <c r="P7" s="205"/>
      <c r="Q7" s="205"/>
      <c r="R7" s="205"/>
    </row>
    <row r="8" spans="3:18">
      <c r="C8" s="263" t="s">
        <v>522</v>
      </c>
      <c r="D8" s="150"/>
      <c r="E8" s="206">
        <f>E7-E6</f>
        <v>-826.78514001600013</v>
      </c>
      <c r="F8" s="206" t="e">
        <f t="shared" ref="F8:K8" si="0">F7-F6</f>
        <v>#REF!</v>
      </c>
      <c r="G8" s="206" t="e">
        <f t="shared" si="0"/>
        <v>#REF!</v>
      </c>
      <c r="H8" s="206" t="e">
        <f t="shared" si="0"/>
        <v>#REF!</v>
      </c>
      <c r="I8" s="206" t="e">
        <f t="shared" si="0"/>
        <v>#REF!</v>
      </c>
      <c r="J8" s="206" t="e">
        <f t="shared" si="0"/>
        <v>#REF!</v>
      </c>
      <c r="K8" s="206" t="e">
        <f t="shared" si="0"/>
        <v>#REF!</v>
      </c>
      <c r="L8" s="205"/>
      <c r="M8" s="205"/>
      <c r="N8" s="205"/>
      <c r="O8" s="205"/>
      <c r="P8" s="205"/>
      <c r="Q8" s="205"/>
      <c r="R8" s="205"/>
    </row>
  </sheetData>
  <mergeCells count="1">
    <mergeCell ref="L4:R4"/>
  </mergeCells>
  <phoneticPr fontId="7" type="noConversion"/>
  <dataValidations count="1">
    <dataValidation type="decimal" operator="greaterThan" allowBlank="1" showInputMessage="1" showErrorMessage="1" sqref="F1:I1048576 L1:L3 E6:E8 K1:K1048576 J6:J65536 J1:J4 L9:L65536">
      <formula1>-100000000000000000</formula1>
    </dataValidation>
  </dataValidations>
  <pageMargins left="0.5" right="0.25" top="0.5" bottom="0.5" header="0.5" footer="0.5"/>
  <pageSetup scale="71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C3:R8"/>
  <sheetViews>
    <sheetView view="pageBreakPreview" zoomScaleNormal="100" workbookViewId="0">
      <selection activeCell="D26" sqref="D26"/>
    </sheetView>
  </sheetViews>
  <sheetFormatPr defaultRowHeight="12.75"/>
  <cols>
    <col min="3" max="3" width="49.5703125" customWidth="1"/>
  </cols>
  <sheetData>
    <row r="3" spans="3:18" ht="13.5" thickBot="1">
      <c r="C3" s="13" t="s">
        <v>525</v>
      </c>
      <c r="D3" s="68" t="s">
        <v>523</v>
      </c>
      <c r="E3" s="68"/>
      <c r="F3" s="68"/>
      <c r="G3" s="68"/>
      <c r="H3" s="68"/>
    </row>
    <row r="4" spans="3:18" ht="12.75" customHeight="1" thickBot="1">
      <c r="C4" s="13"/>
      <c r="J4" s="352"/>
      <c r="K4" s="353"/>
      <c r="L4" s="2216" t="s">
        <v>151</v>
      </c>
      <c r="M4" s="2217"/>
      <c r="N4" s="2217"/>
      <c r="O4" s="2217"/>
      <c r="P4" s="2217"/>
      <c r="Q4" s="2217"/>
      <c r="R4" s="2218"/>
    </row>
    <row r="5" spans="3:18" ht="26.25" thickBot="1">
      <c r="C5" s="358" t="s">
        <v>518</v>
      </c>
      <c r="D5" s="358" t="s">
        <v>519</v>
      </c>
      <c r="E5" s="736" t="s">
        <v>573</v>
      </c>
      <c r="F5" s="363" t="s">
        <v>145</v>
      </c>
      <c r="G5" s="364" t="s">
        <v>146</v>
      </c>
      <c r="H5" s="364" t="s">
        <v>147</v>
      </c>
      <c r="I5" s="364" t="s">
        <v>148</v>
      </c>
      <c r="J5" s="364" t="s">
        <v>149</v>
      </c>
      <c r="K5" s="365" t="s">
        <v>150</v>
      </c>
      <c r="L5" s="81" t="s">
        <v>573</v>
      </c>
      <c r="M5" s="348" t="s">
        <v>145</v>
      </c>
      <c r="N5" s="349" t="s">
        <v>146</v>
      </c>
      <c r="O5" s="349" t="s">
        <v>147</v>
      </c>
      <c r="P5" s="349" t="s">
        <v>148</v>
      </c>
      <c r="Q5" s="350" t="s">
        <v>149</v>
      </c>
      <c r="R5" s="351" t="s">
        <v>150</v>
      </c>
    </row>
    <row r="6" spans="3:18">
      <c r="C6" s="9" t="s">
        <v>520</v>
      </c>
      <c r="D6" s="11"/>
      <c r="E6" s="360">
        <f>'Form 1.0'!E21</f>
        <v>826.78514001600013</v>
      </c>
      <c r="F6" s="360" t="e">
        <f>'Form 1.0'!F21</f>
        <v>#REF!</v>
      </c>
      <c r="G6" s="361" t="e">
        <f>'Form 1.0'!G21</f>
        <v>#REF!</v>
      </c>
      <c r="H6" s="361" t="e">
        <f>'Form 1.0'!H21</f>
        <v>#REF!</v>
      </c>
      <c r="I6" s="361" t="e">
        <f>'Form 1.0'!I21</f>
        <v>#REF!</v>
      </c>
      <c r="J6" s="361" t="e">
        <f>'Form 1.0'!J21</f>
        <v>#REF!</v>
      </c>
      <c r="K6" s="362" t="e">
        <f>'Form 1.0'!K21</f>
        <v>#REF!</v>
      </c>
      <c r="L6" s="343"/>
      <c r="M6" s="343"/>
      <c r="N6" s="205"/>
      <c r="O6" s="205"/>
      <c r="P6" s="205"/>
      <c r="Q6" s="205"/>
      <c r="R6" s="344"/>
    </row>
    <row r="7" spans="3:18">
      <c r="C7" s="155" t="s">
        <v>528</v>
      </c>
      <c r="D7" s="11"/>
      <c r="E7" s="296"/>
      <c r="F7" s="296"/>
      <c r="G7" s="204"/>
      <c r="H7" s="204"/>
      <c r="I7" s="204"/>
      <c r="J7" s="262"/>
      <c r="K7" s="354"/>
      <c r="L7" s="343"/>
      <c r="M7" s="343"/>
      <c r="N7" s="205"/>
      <c r="O7" s="205"/>
      <c r="P7" s="205"/>
      <c r="Q7" s="205"/>
      <c r="R7" s="344"/>
    </row>
    <row r="8" spans="3:18" ht="13.5" thickBot="1">
      <c r="C8" s="359" t="s">
        <v>522</v>
      </c>
      <c r="D8" s="24"/>
      <c r="E8" s="355">
        <f t="shared" ref="E8:K8" si="0">E7-E6</f>
        <v>-826.78514001600013</v>
      </c>
      <c r="F8" s="355" t="e">
        <f t="shared" si="0"/>
        <v>#REF!</v>
      </c>
      <c r="G8" s="356" t="e">
        <f t="shared" si="0"/>
        <v>#REF!</v>
      </c>
      <c r="H8" s="356" t="e">
        <f t="shared" si="0"/>
        <v>#REF!</v>
      </c>
      <c r="I8" s="356" t="e">
        <f t="shared" si="0"/>
        <v>#REF!</v>
      </c>
      <c r="J8" s="356" t="e">
        <f t="shared" si="0"/>
        <v>#REF!</v>
      </c>
      <c r="K8" s="357" t="e">
        <f t="shared" si="0"/>
        <v>#REF!</v>
      </c>
      <c r="L8" s="345"/>
      <c r="M8" s="345"/>
      <c r="N8" s="346"/>
      <c r="O8" s="346"/>
      <c r="P8" s="346"/>
      <c r="Q8" s="346"/>
      <c r="R8" s="347"/>
    </row>
  </sheetData>
  <mergeCells count="1">
    <mergeCell ref="L4:R4"/>
  </mergeCells>
  <phoneticPr fontId="7" type="noConversion"/>
  <dataValidations count="2">
    <dataValidation type="decimal" operator="greaterThan" allowBlank="1" showInputMessage="1" showErrorMessage="1" sqref="F1:I1048576 E6:E8 L1:L3 K1:K1048576 J6:J65536 J1:J4 L9:L65536">
      <formula1>-1E+21</formula1>
    </dataValidation>
    <dataValidation operator="greaterThan" allowBlank="1" showInputMessage="1" showErrorMessage="1" sqref="L4 J5 M1:R3 M5:R65536 L6:L8"/>
  </dataValidations>
  <pageMargins left="0.5" right="0.25" top="0.5" bottom="0.5" header="0.5" footer="0.5"/>
  <pageSetup scale="71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3:R28"/>
  <sheetViews>
    <sheetView view="pageBreakPreview" zoomScale="85" zoomScaleNormal="100" workbookViewId="0">
      <selection activeCell="D26" sqref="D26"/>
    </sheetView>
  </sheetViews>
  <sheetFormatPr defaultColWidth="9.140625" defaultRowHeight="12.75"/>
  <cols>
    <col min="1" max="1" width="13.140625" style="52" customWidth="1"/>
    <col min="2" max="2" width="11.42578125" style="52" customWidth="1"/>
    <col min="3" max="3" width="40" style="52" bestFit="1" customWidth="1"/>
    <col min="4" max="16384" width="9.140625" style="52"/>
  </cols>
  <sheetData>
    <row r="3" spans="2:18">
      <c r="B3" s="371" t="s">
        <v>535</v>
      </c>
      <c r="C3" s="371" t="s">
        <v>534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</row>
    <row r="4" spans="2:18" ht="13.5" thickBot="1"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2:18" ht="13.5" customHeight="1" thickBot="1">
      <c r="B5" s="2205" t="s">
        <v>142</v>
      </c>
      <c r="C5" s="2205" t="s">
        <v>143</v>
      </c>
      <c r="D5" s="2205" t="s">
        <v>407</v>
      </c>
      <c r="E5" s="2209" t="s">
        <v>451</v>
      </c>
      <c r="F5" s="2203"/>
      <c r="G5" s="2203"/>
      <c r="H5" s="2203"/>
      <c r="I5" s="2203"/>
      <c r="J5" s="2203"/>
      <c r="K5" s="2204"/>
      <c r="L5" s="2209" t="s">
        <v>151</v>
      </c>
      <c r="M5" s="2203"/>
      <c r="N5" s="2203"/>
      <c r="O5" s="2203"/>
      <c r="P5" s="2203"/>
      <c r="Q5" s="2203"/>
      <c r="R5" s="2204"/>
    </row>
    <row r="6" spans="2:18">
      <c r="B6" s="2207"/>
      <c r="C6" s="2207"/>
      <c r="D6" s="2207"/>
      <c r="E6" s="2205" t="s">
        <v>800</v>
      </c>
      <c r="F6" s="2207" t="s">
        <v>145</v>
      </c>
      <c r="G6" s="2207" t="s">
        <v>146</v>
      </c>
      <c r="H6" s="2207" t="s">
        <v>147</v>
      </c>
      <c r="I6" s="2207" t="s">
        <v>148</v>
      </c>
      <c r="J6" s="2207" t="s">
        <v>149</v>
      </c>
      <c r="K6" s="2219" t="s">
        <v>150</v>
      </c>
      <c r="L6" s="2205" t="s">
        <v>573</v>
      </c>
      <c r="M6" s="2205" t="s">
        <v>145</v>
      </c>
      <c r="N6" s="2205" t="s">
        <v>146</v>
      </c>
      <c r="O6" s="2205" t="s">
        <v>147</v>
      </c>
      <c r="P6" s="2205" t="s">
        <v>148</v>
      </c>
      <c r="Q6" s="2205" t="s">
        <v>149</v>
      </c>
      <c r="R6" s="2205" t="s">
        <v>150</v>
      </c>
    </row>
    <row r="7" spans="2:18" ht="13.5" thickBot="1">
      <c r="B7" s="2208"/>
      <c r="C7" s="2208"/>
      <c r="D7" s="2207"/>
      <c r="E7" s="2207"/>
      <c r="F7" s="2206"/>
      <c r="G7" s="2206"/>
      <c r="H7" s="2206"/>
      <c r="I7" s="2206"/>
      <c r="J7" s="2206"/>
      <c r="K7" s="2211"/>
      <c r="L7" s="2207"/>
      <c r="M7" s="2206"/>
      <c r="N7" s="2206"/>
      <c r="O7" s="2206"/>
      <c r="P7" s="2206"/>
      <c r="Q7" s="2206"/>
      <c r="R7" s="2206"/>
    </row>
    <row r="8" spans="2:18">
      <c r="B8" s="386"/>
      <c r="C8" s="590" t="s">
        <v>864</v>
      </c>
      <c r="D8" s="591"/>
      <c r="E8" s="158">
        <f>NTI!L26</f>
        <v>99.627564362000001</v>
      </c>
      <c r="F8" s="158">
        <f>'GFA &amp; Dep-MYT 5th Control'!D300</f>
        <v>111.625484824</v>
      </c>
      <c r="G8" s="158">
        <f>'GFA &amp; Dep-MYT 5th Control'!E300</f>
        <v>393.77846313222744</v>
      </c>
      <c r="H8" s="158">
        <f>'GFA &amp; Dep-MYT 5th Control'!F300</f>
        <v>422.12591684063455</v>
      </c>
      <c r="I8" s="158">
        <f>'GFA &amp; Dep-MYT 5th Control'!G300</f>
        <v>445.88578072611659</v>
      </c>
      <c r="J8" s="158">
        <f>'GFA &amp; Dep-MYT 5th Control'!H300</f>
        <v>470.63511421229498</v>
      </c>
      <c r="K8" s="158">
        <f>'GFA &amp; Dep-MYT 5th Control'!I300</f>
        <v>495.400717162631</v>
      </c>
      <c r="L8" s="158"/>
      <c r="M8" s="1034"/>
      <c r="N8" s="1034"/>
      <c r="O8" s="1034"/>
      <c r="P8" s="1034"/>
      <c r="Q8" s="1034"/>
      <c r="R8" s="1034" t="s">
        <v>789</v>
      </c>
    </row>
    <row r="9" spans="2:18">
      <c r="B9" s="386"/>
      <c r="C9" s="590" t="s">
        <v>836</v>
      </c>
      <c r="D9" s="591"/>
      <c r="E9" s="1122">
        <f>NTI!L7</f>
        <v>0.1629842</v>
      </c>
      <c r="F9" s="1122">
        <f>NTI!M7</f>
        <v>4.2927861079999996</v>
      </c>
      <c r="G9" s="1122">
        <f>NTI!N7</f>
        <v>4.3786418301599994</v>
      </c>
      <c r="H9" s="1122">
        <f>NTI!O7</f>
        <v>4.4662146667631992</v>
      </c>
      <c r="I9" s="1122">
        <f>NTI!P7</f>
        <v>4.5555389600984633</v>
      </c>
      <c r="J9" s="1122">
        <f>NTI!Q7</f>
        <v>4.6466497393004325</v>
      </c>
      <c r="K9" s="1122">
        <f>NTI!R7</f>
        <v>4.7395827340864409</v>
      </c>
      <c r="L9" s="159"/>
      <c r="M9" s="159"/>
      <c r="N9" s="159"/>
      <c r="O9" s="159"/>
      <c r="P9" s="159"/>
      <c r="Q9" s="159"/>
      <c r="R9" s="159"/>
    </row>
    <row r="10" spans="2:18">
      <c r="B10" s="386"/>
      <c r="C10" s="590" t="s">
        <v>837</v>
      </c>
      <c r="D10" s="592"/>
      <c r="E10" s="1122">
        <f>NTI!L8</f>
        <v>15.8938305</v>
      </c>
      <c r="F10" s="1122">
        <f>NTI!M8</f>
        <v>20.093611450000001</v>
      </c>
      <c r="G10" s="1122">
        <f>NTI!N8</f>
        <v>20.495483679000003</v>
      </c>
      <c r="H10" s="1122">
        <f>NTI!O8</f>
        <v>20.905393352580003</v>
      </c>
      <c r="I10" s="1122">
        <f>NTI!P8</f>
        <v>21.323501219631602</v>
      </c>
      <c r="J10" s="1122">
        <f>NTI!Q8</f>
        <v>21.749971244024234</v>
      </c>
      <c r="K10" s="1122">
        <f>NTI!R8</f>
        <v>22.184970668904718</v>
      </c>
      <c r="L10" s="154"/>
      <c r="M10" s="154"/>
      <c r="N10" s="154"/>
      <c r="O10" s="154"/>
      <c r="P10" s="154"/>
      <c r="Q10" s="154"/>
      <c r="R10" s="154"/>
    </row>
    <row r="11" spans="2:18">
      <c r="B11" s="386"/>
      <c r="C11" s="590" t="s">
        <v>838</v>
      </c>
      <c r="D11" s="592"/>
      <c r="E11" s="1122">
        <f>NTI!L12</f>
        <v>1.9336446690000002</v>
      </c>
      <c r="F11" s="1122">
        <f>NTI!M12</f>
        <v>0.52599783399999911</v>
      </c>
      <c r="G11" s="1122">
        <f>NTI!N12</f>
        <v>0.53651779067999905</v>
      </c>
      <c r="H11" s="1122">
        <f>NTI!O12</f>
        <v>0.5472481464935991</v>
      </c>
      <c r="I11" s="1122">
        <f>NTI!P12</f>
        <v>0.55819310942347111</v>
      </c>
      <c r="J11" s="1122">
        <f>NTI!Q12</f>
        <v>0.56935697161194054</v>
      </c>
      <c r="K11" s="1122">
        <f>NTI!R12</f>
        <v>0.58074411104417933</v>
      </c>
      <c r="L11" s="154"/>
      <c r="M11" s="154"/>
      <c r="N11" s="154"/>
      <c r="O11" s="154"/>
      <c r="P11" s="154"/>
      <c r="Q11" s="154"/>
      <c r="R11" s="154"/>
    </row>
    <row r="12" spans="2:18">
      <c r="B12" s="386"/>
      <c r="C12" s="590" t="s">
        <v>839</v>
      </c>
      <c r="D12" s="592"/>
      <c r="E12" s="1122">
        <f>NTI!L16</f>
        <v>1.098347915</v>
      </c>
      <c r="F12" s="1122">
        <f>NTI!M16</f>
        <v>0.17517270600000001</v>
      </c>
      <c r="G12" s="1122">
        <f>NTI!N16</f>
        <v>0.17867616012000001</v>
      </c>
      <c r="H12" s="1122">
        <f>NTI!O16</f>
        <v>0.18224968332240002</v>
      </c>
      <c r="I12" s="1122">
        <f>NTI!P16</f>
        <v>0.18589467698884801</v>
      </c>
      <c r="J12" s="1122">
        <f>NTI!Q16</f>
        <v>0.18961257052862499</v>
      </c>
      <c r="K12" s="1122">
        <f>NTI!R16</f>
        <v>0.1934048219391975</v>
      </c>
      <c r="L12" s="154"/>
      <c r="M12" s="154"/>
      <c r="N12" s="154"/>
      <c r="O12" s="154"/>
      <c r="P12" s="154"/>
      <c r="Q12" s="154"/>
      <c r="R12" s="154"/>
    </row>
    <row r="13" spans="2:18">
      <c r="B13" s="386"/>
      <c r="C13" s="590" t="s">
        <v>840</v>
      </c>
      <c r="D13" s="592"/>
      <c r="E13" s="1122">
        <f>NTI!L19</f>
        <v>0.38192779999999998</v>
      </c>
      <c r="F13" s="1122">
        <f>NTI!M19</f>
        <v>0.33140597799999999</v>
      </c>
      <c r="G13" s="1122">
        <f>NTI!N19</f>
        <v>0.33803409755999997</v>
      </c>
      <c r="H13" s="1122">
        <f>NTI!O19</f>
        <v>0.34479477951119997</v>
      </c>
      <c r="I13" s="1122">
        <f>NTI!P19</f>
        <v>0.35169067510142399</v>
      </c>
      <c r="J13" s="1122">
        <f>NTI!Q19</f>
        <v>0.35872448860345246</v>
      </c>
      <c r="K13" s="1122">
        <f>NTI!R19</f>
        <v>0.36589897837552154</v>
      </c>
      <c r="L13" s="154"/>
      <c r="M13" s="154"/>
      <c r="N13" s="154"/>
      <c r="O13" s="154"/>
      <c r="P13" s="154"/>
      <c r="Q13" s="154"/>
      <c r="R13" s="154"/>
    </row>
    <row r="14" spans="2:18">
      <c r="B14" s="386"/>
      <c r="C14" s="590" t="s">
        <v>841</v>
      </c>
      <c r="D14" s="592"/>
      <c r="E14" s="1122">
        <f>NTI!L21</f>
        <v>0</v>
      </c>
      <c r="F14" s="1122">
        <f>NTI!M21</f>
        <v>0</v>
      </c>
      <c r="G14" s="1122">
        <f>NTI!N21</f>
        <v>0</v>
      </c>
      <c r="H14" s="1122">
        <f>NTI!O21</f>
        <v>0</v>
      </c>
      <c r="I14" s="1122">
        <f>NTI!P21</f>
        <v>0</v>
      </c>
      <c r="J14" s="1122">
        <f>NTI!Q21</f>
        <v>0</v>
      </c>
      <c r="K14" s="1122">
        <f>NTI!R21</f>
        <v>0</v>
      </c>
      <c r="L14" s="154"/>
      <c r="M14" s="154"/>
      <c r="N14" s="154"/>
      <c r="O14" s="154"/>
      <c r="P14" s="154"/>
      <c r="Q14" s="154"/>
      <c r="R14" s="154"/>
    </row>
    <row r="15" spans="2:18">
      <c r="B15" s="386"/>
      <c r="C15" s="590" t="s">
        <v>842</v>
      </c>
      <c r="D15" s="592"/>
      <c r="E15" s="1122">
        <f>NTI!L22</f>
        <v>0.46239419999999998</v>
      </c>
      <c r="F15" s="1122">
        <f>NTI!M22</f>
        <v>0</v>
      </c>
      <c r="G15" s="1122">
        <f>NTI!N22</f>
        <v>0</v>
      </c>
      <c r="H15" s="1122">
        <f>NTI!O22</f>
        <v>0</v>
      </c>
      <c r="I15" s="1122">
        <f>NTI!P22</f>
        <v>0</v>
      </c>
      <c r="J15" s="1122">
        <f>NTI!Q22</f>
        <v>0</v>
      </c>
      <c r="K15" s="1122">
        <f>NTI!R22</f>
        <v>0</v>
      </c>
      <c r="L15" s="154"/>
      <c r="M15" s="154"/>
      <c r="N15" s="154"/>
      <c r="O15" s="154"/>
      <c r="P15" s="154"/>
      <c r="Q15" s="154"/>
      <c r="R15" s="154"/>
    </row>
    <row r="16" spans="2:18">
      <c r="B16" s="386"/>
      <c r="C16" s="590" t="s">
        <v>843</v>
      </c>
      <c r="D16" s="592"/>
      <c r="E16" s="1122">
        <f>NTI!L23+NTI!L20</f>
        <v>10.962930516</v>
      </c>
      <c r="F16" s="1122">
        <f>NTI!M23+NTI!M20</f>
        <v>35.331370630000002</v>
      </c>
      <c r="G16" s="1122">
        <f>NTI!N23+NTI!N20</f>
        <v>24.1212711867</v>
      </c>
      <c r="H16" s="1122">
        <f>NTI!O23+NTI!O20</f>
        <v>24.603696610434</v>
      </c>
      <c r="I16" s="1122">
        <f>NTI!P23+NTI!P20</f>
        <v>25.095770542642679</v>
      </c>
      <c r="J16" s="1122">
        <f>NTI!Q23+NTI!Q20</f>
        <v>25.597685953495532</v>
      </c>
      <c r="K16" s="1122">
        <f>NTI!R23+NTI!R20</f>
        <v>26.109639672565443</v>
      </c>
      <c r="L16" s="154"/>
      <c r="M16" s="154"/>
      <c r="N16" s="154"/>
      <c r="O16" s="154"/>
      <c r="P16" s="154"/>
      <c r="Q16" s="154"/>
      <c r="R16" s="154"/>
    </row>
    <row r="17" spans="2:18">
      <c r="B17" s="386"/>
      <c r="C17" s="590" t="s">
        <v>844</v>
      </c>
      <c r="D17" s="592"/>
      <c r="E17" s="1122">
        <f>NTI!L24</f>
        <v>0.33739199599999997</v>
      </c>
      <c r="F17" s="1122">
        <f>NTI!M24</f>
        <v>1.490180619</v>
      </c>
      <c r="G17" s="1122">
        <f>NTI!N24</f>
        <v>1.5199842313800001</v>
      </c>
      <c r="H17" s="1122">
        <f>NTI!O24</f>
        <v>1.5503839160076001</v>
      </c>
      <c r="I17" s="1122">
        <f>NTI!P24</f>
        <v>1.5813915943277521</v>
      </c>
      <c r="J17" s="1122">
        <f>NTI!Q24</f>
        <v>1.6130194262143072</v>
      </c>
      <c r="K17" s="1122">
        <f>NTI!R24</f>
        <v>1.6452798147385934</v>
      </c>
      <c r="L17" s="154"/>
      <c r="M17" s="154"/>
      <c r="N17" s="154"/>
      <c r="O17" s="154"/>
      <c r="P17" s="154"/>
      <c r="Q17" s="154"/>
      <c r="R17" s="154"/>
    </row>
    <row r="18" spans="2:18">
      <c r="B18" s="386"/>
      <c r="C18" s="590" t="s">
        <v>845</v>
      </c>
      <c r="D18" s="592"/>
      <c r="E18" s="1122">
        <f>NTI!L25</f>
        <v>0.32127431299999998</v>
      </c>
      <c r="F18" s="1122">
        <f>NTI!M25</f>
        <v>0.45581838600000002</v>
      </c>
      <c r="G18" s="1122">
        <f>NTI!N25</f>
        <v>0.46493475372000004</v>
      </c>
      <c r="H18" s="1122">
        <f>NTI!O25</f>
        <v>0.47423344879440005</v>
      </c>
      <c r="I18" s="1122">
        <f>NTI!P25</f>
        <v>0.48371811777028806</v>
      </c>
      <c r="J18" s="1122">
        <f>NTI!Q25</f>
        <v>0.49339248012569381</v>
      </c>
      <c r="K18" s="1122">
        <f>NTI!R25</f>
        <v>0.50326032972820767</v>
      </c>
      <c r="L18" s="154"/>
      <c r="M18" s="154"/>
      <c r="N18" s="154"/>
      <c r="O18" s="154"/>
      <c r="P18" s="154"/>
      <c r="Q18" s="154"/>
      <c r="R18" s="154"/>
    </row>
    <row r="19" spans="2:18">
      <c r="B19" s="386"/>
      <c r="C19" s="590" t="s">
        <v>846</v>
      </c>
      <c r="D19" s="592"/>
      <c r="E19" s="1122">
        <f>NTI!L11+NTI!L14</f>
        <v>3.7974424E-2</v>
      </c>
      <c r="F19" s="1122">
        <f>NTI!M11+NTI!M14</f>
        <v>9.6135122000000003E-2</v>
      </c>
      <c r="G19" s="1122">
        <f>NTI!N11+NTI!N14</f>
        <v>0</v>
      </c>
      <c r="H19" s="1122">
        <f>NTI!O11+NTI!O14</f>
        <v>0</v>
      </c>
      <c r="I19" s="1122">
        <f>NTI!P11+NTI!P14</f>
        <v>0</v>
      </c>
      <c r="J19" s="1122">
        <f>NTI!Q11+NTI!Q14</f>
        <v>0</v>
      </c>
      <c r="K19" s="1122">
        <f>NTI!R11+NTI!R14</f>
        <v>0</v>
      </c>
      <c r="L19" s="154"/>
      <c r="M19" s="154"/>
      <c r="N19" s="154"/>
      <c r="O19" s="154"/>
      <c r="P19" s="154"/>
      <c r="Q19" s="154"/>
      <c r="R19" s="154"/>
    </row>
    <row r="20" spans="2:18">
      <c r="B20" s="386"/>
      <c r="C20" s="590"/>
      <c r="D20" s="592"/>
      <c r="E20" s="154"/>
      <c r="F20" s="154"/>
      <c r="G20" s="154"/>
      <c r="H20" s="154"/>
      <c r="I20" s="154"/>
      <c r="J20" s="154"/>
      <c r="K20" s="154"/>
      <c r="L20" s="154"/>
      <c r="M20" s="154"/>
      <c r="N20" s="154"/>
      <c r="O20" s="154"/>
      <c r="P20" s="154"/>
      <c r="Q20" s="154"/>
      <c r="R20" s="154"/>
    </row>
    <row r="21" spans="2:18">
      <c r="B21" s="386"/>
      <c r="C21" s="590"/>
      <c r="D21" s="592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</row>
    <row r="22" spans="2:18">
      <c r="B22" s="386"/>
      <c r="C22" s="590"/>
      <c r="D22" s="592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</row>
    <row r="23" spans="2:18" ht="13.5" thickBot="1">
      <c r="B23" s="386"/>
      <c r="C23" s="594"/>
      <c r="D23" s="595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</row>
    <row r="24" spans="2:18" ht="13.5" thickBot="1">
      <c r="B24" s="596"/>
      <c r="C24" s="597" t="s">
        <v>536</v>
      </c>
      <c r="D24" s="598"/>
      <c r="E24" s="160">
        <f t="shared" ref="E24:K24" si="0">SUM(E8:E23)</f>
        <v>131.22026489500004</v>
      </c>
      <c r="F24" s="160">
        <f t="shared" si="0"/>
        <v>174.41796365700003</v>
      </c>
      <c r="G24" s="160">
        <f t="shared" si="0"/>
        <v>445.81200686154756</v>
      </c>
      <c r="H24" s="160">
        <f t="shared" si="0"/>
        <v>475.20013144454094</v>
      </c>
      <c r="I24" s="160">
        <f t="shared" si="0"/>
        <v>500.0214796221012</v>
      </c>
      <c r="J24" s="160">
        <f t="shared" si="0"/>
        <v>525.85352708619928</v>
      </c>
      <c r="K24" s="160">
        <f t="shared" si="0"/>
        <v>551.72349829401332</v>
      </c>
      <c r="L24" s="227"/>
      <c r="M24" s="227"/>
      <c r="N24" s="227"/>
      <c r="O24" s="227"/>
      <c r="P24" s="227"/>
      <c r="Q24" s="227"/>
      <c r="R24" s="227"/>
    </row>
    <row r="27" spans="2:18">
      <c r="E27" s="879"/>
      <c r="F27" s="879"/>
      <c r="G27" s="879"/>
      <c r="H27" s="879"/>
      <c r="I27" s="879"/>
      <c r="J27" s="879"/>
      <c r="K27" s="879"/>
    </row>
    <row r="28" spans="2:18">
      <c r="E28" s="879"/>
      <c r="F28" s="879"/>
      <c r="G28" s="879"/>
      <c r="H28" s="879"/>
      <c r="I28" s="879"/>
      <c r="J28" s="879"/>
      <c r="K28" s="879"/>
    </row>
  </sheetData>
  <protectedRanges>
    <protectedRange password="CB57" sqref="E8:R23" name="Form 1.3i"/>
  </protectedRanges>
  <mergeCells count="19">
    <mergeCell ref="L5:R5"/>
    <mergeCell ref="E6:E7"/>
    <mergeCell ref="L6:L7"/>
    <mergeCell ref="J6:J7"/>
    <mergeCell ref="M6:M7"/>
    <mergeCell ref="N6:N7"/>
    <mergeCell ref="O6:O7"/>
    <mergeCell ref="P6:P7"/>
    <mergeCell ref="Q6:Q7"/>
    <mergeCell ref="R6:R7"/>
    <mergeCell ref="B5:B7"/>
    <mergeCell ref="C5:C7"/>
    <mergeCell ref="D5:D7"/>
    <mergeCell ref="F6:F7"/>
    <mergeCell ref="E5:K5"/>
    <mergeCell ref="K6:K7"/>
    <mergeCell ref="G6:G7"/>
    <mergeCell ref="H6:H7"/>
    <mergeCell ref="I6:I7"/>
  </mergeCells>
  <phoneticPr fontId="7" type="noConversion"/>
  <dataValidations count="2">
    <dataValidation type="decimal" operator="greaterThan" allowBlank="1" showInputMessage="1" showErrorMessage="1" error="Enter in number format only" sqref="E5 F1:L4 L25:L65536 E8:E24 F29:K65536 F6:K26">
      <formula1>-1000000000000000</formula1>
    </dataValidation>
    <dataValidation operator="greaterThan" allowBlank="1" showInputMessage="1" showErrorMessage="1" error="Enter in number format only" sqref="L5 M1:R4 L8:L24 M6:R65536"/>
  </dataValidations>
  <pageMargins left="0.5" right="0.25" top="0.5" bottom="0.5" header="0.5" footer="0.5"/>
  <pageSetup scale="70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6" sqref="D26"/>
    </sheetView>
  </sheetViews>
  <sheetFormatPr defaultRowHeight="12.75"/>
  <sheetData/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6" sqref="D26"/>
    </sheetView>
  </sheetViews>
  <sheetFormatPr defaultRowHeight="12.75"/>
  <sheetData/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6" sqref="D26"/>
    </sheetView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32</vt:i4>
      </vt:variant>
    </vt:vector>
  </HeadingPairs>
  <TitlesOfParts>
    <vt:vector size="93" baseType="lpstr">
      <vt:lpstr>Index</vt:lpstr>
      <vt:lpstr>Wheeling Charges</vt:lpstr>
      <vt:lpstr>InputSheet</vt:lpstr>
      <vt:lpstr>Dist ARR</vt:lpstr>
      <vt:lpstr>Int on Working cap</vt:lpstr>
      <vt:lpstr>GFA &amp; Dep-MYT 5th Control</vt:lpstr>
      <vt:lpstr>Capex Summary 5th MYT</vt:lpstr>
      <vt:lpstr>Capex Summary inputs</vt:lpstr>
      <vt:lpstr>Investment for 5th MYT</vt:lpstr>
      <vt:lpstr>True Up &amp; True Down</vt:lpstr>
      <vt:lpstr>Employee Cost</vt:lpstr>
      <vt:lpstr>Interest cost</vt:lpstr>
      <vt:lpstr>Voltage wise FA from SAP</vt:lpstr>
      <vt:lpstr>RoE</vt:lpstr>
      <vt:lpstr>NTI proj</vt:lpstr>
      <vt:lpstr>Loan Portfolio</vt:lpstr>
      <vt:lpstr>Open Access</vt:lpstr>
      <vt:lpstr>Internal Discussion Notes</vt:lpstr>
      <vt:lpstr>Claim vs Approved Depreciation</vt:lpstr>
      <vt:lpstr>Base Capex</vt:lpstr>
      <vt:lpstr>SP NTI</vt:lpstr>
      <vt:lpstr>New Loans 5th MYT</vt:lpstr>
      <vt:lpstr>NTI</vt:lpstr>
      <vt:lpstr>Load for Wheeling </vt:lpstr>
      <vt:lpstr>Working for O&amp;M</vt:lpstr>
      <vt:lpstr>For Wheeling</vt:lpstr>
      <vt:lpstr>Sheet3 (2)</vt:lpstr>
      <vt:lpstr>Status</vt:lpstr>
      <vt:lpstr>Existing loans Repayment &amp;Int</vt:lpstr>
      <vt:lpstr>Proposed Assets as per Invest</vt:lpstr>
      <vt:lpstr>Working for 1.1d</vt:lpstr>
      <vt:lpstr>Form 1.2</vt:lpstr>
      <vt:lpstr>Form 1.1</vt:lpstr>
      <vt:lpstr>Form 1.1j</vt:lpstr>
      <vt:lpstr>Form 1.1k</vt:lpstr>
      <vt:lpstr>Form 1.1d</vt:lpstr>
      <vt:lpstr>Form 1.1 g(i)</vt:lpstr>
      <vt:lpstr>Form 1.1a</vt:lpstr>
      <vt:lpstr>Form 1.1b</vt:lpstr>
      <vt:lpstr>Existing Loans Details</vt:lpstr>
      <vt:lpstr>Form 1.1g</vt:lpstr>
      <vt:lpstr>Form 1.1 c</vt:lpstr>
      <vt:lpstr>Form 1.1e</vt:lpstr>
      <vt:lpstr>Form 1.1n</vt:lpstr>
      <vt:lpstr>Form 1.0</vt:lpstr>
      <vt:lpstr>Form 1a</vt:lpstr>
      <vt:lpstr>Form 1c</vt:lpstr>
      <vt:lpstr>Form 1b</vt:lpstr>
      <vt:lpstr>Form 1.1h</vt:lpstr>
      <vt:lpstr>Form 1.3</vt:lpstr>
      <vt:lpstr>Form 1.3a</vt:lpstr>
      <vt:lpstr>Form 1.3(i)</vt:lpstr>
      <vt:lpstr>Form 1.3 i</vt:lpstr>
      <vt:lpstr>Form 3.3</vt:lpstr>
      <vt:lpstr>Form 7.0</vt:lpstr>
      <vt:lpstr>Form 8</vt:lpstr>
      <vt:lpstr>Form 9</vt:lpstr>
      <vt:lpstr>Form 10</vt:lpstr>
      <vt:lpstr>Sheet1</vt:lpstr>
      <vt:lpstr>Sheet2</vt:lpstr>
      <vt:lpstr>Sheet3</vt:lpstr>
      <vt:lpstr>'Capex Summary 5th MYT'!Print_Area</vt:lpstr>
      <vt:lpstr>'Dist ARR'!Print_Area</vt:lpstr>
      <vt:lpstr>'Form 1.0'!Print_Area</vt:lpstr>
      <vt:lpstr>'Form 1.1'!Print_Area</vt:lpstr>
      <vt:lpstr>'Form 1.1 c'!Print_Area</vt:lpstr>
      <vt:lpstr>'Form 1.1 g(i)'!Print_Area</vt:lpstr>
      <vt:lpstr>'Form 1.1a'!Print_Area</vt:lpstr>
      <vt:lpstr>'Form 1.1b'!Print_Area</vt:lpstr>
      <vt:lpstr>'Form 1.1d'!Print_Area</vt:lpstr>
      <vt:lpstr>'Form 1.1e'!Print_Area</vt:lpstr>
      <vt:lpstr>'Form 1.1g'!Print_Area</vt:lpstr>
      <vt:lpstr>'Form 1.1h'!Print_Area</vt:lpstr>
      <vt:lpstr>'Form 1.1j'!Print_Area</vt:lpstr>
      <vt:lpstr>'Form 1.1k'!Print_Area</vt:lpstr>
      <vt:lpstr>'Form 1.1n'!Print_Area</vt:lpstr>
      <vt:lpstr>'Form 1.2'!Print_Area</vt:lpstr>
      <vt:lpstr>'Form 1.3'!Print_Area</vt:lpstr>
      <vt:lpstr>'Form 1.3 i'!Print_Area</vt:lpstr>
      <vt:lpstr>'Form 1.3(i)'!Print_Area</vt:lpstr>
      <vt:lpstr>'Form 1.3a'!Print_Area</vt:lpstr>
      <vt:lpstr>'Form 10'!Print_Area</vt:lpstr>
      <vt:lpstr>'Form 1a'!Print_Area</vt:lpstr>
      <vt:lpstr>'Form 1b'!Print_Area</vt:lpstr>
      <vt:lpstr>'Form 1c'!Print_Area</vt:lpstr>
      <vt:lpstr>'Form 3.3'!Print_Area</vt:lpstr>
      <vt:lpstr>'Form 7.0'!Print_Area</vt:lpstr>
      <vt:lpstr>'Form 8'!Print_Area</vt:lpstr>
      <vt:lpstr>'Form 9'!Print_Area</vt:lpstr>
      <vt:lpstr>'GFA &amp; Dep-MYT 5th Control'!Print_Area</vt:lpstr>
      <vt:lpstr>Index!Print_Area</vt:lpstr>
      <vt:lpstr>'Investment for 5th MYT'!Print_Area</vt:lpstr>
      <vt:lpstr>'Working for O&amp;M'!Print_Area</vt:lpstr>
    </vt:vector>
  </TitlesOfParts>
  <Company>PWC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PWC</dc:creator>
  <cp:lastModifiedBy>AAORAC</cp:lastModifiedBy>
  <cp:lastPrinted>2024-12-13T08:37:20Z</cp:lastPrinted>
  <dcterms:created xsi:type="dcterms:W3CDTF">2008-02-06T12:53:00Z</dcterms:created>
  <dcterms:modified xsi:type="dcterms:W3CDTF">2024-12-13T11:56:48Z</dcterms:modified>
</cp:coreProperties>
</file>